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05" yWindow="-240" windowWidth="15315" windowHeight="8325" tabRatio="796"/>
  </bookViews>
  <sheets>
    <sheet name="Cost Abstract" sheetId="13" r:id="rId1"/>
    <sheet name="BOQ " sheetId="11" r:id="rId2"/>
  </sheets>
  <definedNames>
    <definedName name="_xlnm.Print_Area" localSheetId="1">'BOQ '!$A$1:$G$735</definedName>
    <definedName name="_xlnm.Print_Area" localSheetId="0">'Cost Abstract'!$A$1:$D$12</definedName>
    <definedName name="_xlnm.Print_Titles" localSheetId="1">'BOQ '!$2:$2</definedName>
  </definedNames>
  <calcPr calcId="124519"/>
</workbook>
</file>

<file path=xl/calcChain.xml><?xml version="1.0" encoding="utf-8"?>
<calcChain xmlns="http://schemas.openxmlformats.org/spreadsheetml/2006/main">
  <c r="G707" i="11"/>
  <c r="G700"/>
  <c r="G307" l="1"/>
  <c r="G309"/>
  <c r="G326"/>
  <c r="G327"/>
  <c r="G328"/>
  <c r="G329"/>
  <c r="G332"/>
  <c r="G333"/>
  <c r="G334"/>
  <c r="G335"/>
  <c r="G336"/>
  <c r="G337"/>
  <c r="G338"/>
  <c r="G339"/>
  <c r="G340"/>
  <c r="G341"/>
  <c r="G342"/>
  <c r="G343"/>
  <c r="G344"/>
  <c r="G345"/>
  <c r="G346"/>
  <c r="G347"/>
  <c r="G348"/>
  <c r="G349"/>
  <c r="G350"/>
  <c r="G351"/>
  <c r="G352"/>
  <c r="G353"/>
  <c r="G354"/>
  <c r="G355"/>
  <c r="G356"/>
  <c r="G357"/>
  <c r="G358"/>
  <c r="G359"/>
  <c r="G360"/>
  <c r="G361"/>
  <c r="G362"/>
  <c r="G363"/>
  <c r="G364"/>
  <c r="G365"/>
  <c r="G366"/>
  <c r="G367"/>
  <c r="G368"/>
  <c r="G369"/>
  <c r="G370"/>
  <c r="G371"/>
  <c r="G372"/>
  <c r="G373"/>
  <c r="G374"/>
  <c r="G375"/>
  <c r="G376"/>
  <c r="G377"/>
  <c r="G378"/>
  <c r="G379"/>
  <c r="G382"/>
  <c r="G383"/>
  <c r="G384"/>
  <c r="G385"/>
  <c r="G386"/>
  <c r="G387"/>
  <c r="G388"/>
  <c r="G389"/>
  <c r="G390"/>
  <c r="G391"/>
  <c r="G392"/>
  <c r="G393"/>
  <c r="G394"/>
  <c r="G395"/>
  <c r="G396"/>
  <c r="G397"/>
  <c r="G398"/>
  <c r="G399"/>
  <c r="G400"/>
  <c r="G401"/>
  <c r="G402"/>
  <c r="G403"/>
  <c r="G404"/>
  <c r="G405"/>
  <c r="G406"/>
  <c r="G407"/>
  <c r="G408"/>
  <c r="G409"/>
  <c r="G410"/>
  <c r="G411"/>
  <c r="G412"/>
  <c r="G413"/>
  <c r="G414"/>
  <c r="G415"/>
  <c r="G416"/>
  <c r="G417"/>
  <c r="G418"/>
  <c r="G419"/>
  <c r="G420"/>
  <c r="G421"/>
  <c r="G422"/>
  <c r="G423"/>
  <c r="G424"/>
  <c r="G425"/>
  <c r="G426"/>
  <c r="G427"/>
  <c r="G429"/>
  <c r="G430"/>
  <c r="G431"/>
  <c r="G432"/>
  <c r="G433"/>
  <c r="G434"/>
  <c r="G435"/>
  <c r="G436"/>
  <c r="G437"/>
  <c r="G438"/>
  <c r="G439"/>
  <c r="G440"/>
  <c r="G442"/>
  <c r="G443"/>
  <c r="G444"/>
  <c r="G445"/>
  <c r="G446"/>
  <c r="G447"/>
  <c r="G448"/>
  <c r="G449"/>
  <c r="G450"/>
  <c r="G451"/>
  <c r="G452"/>
  <c r="G453"/>
  <c r="G454"/>
  <c r="G455"/>
  <c r="G456"/>
  <c r="G457"/>
  <c r="G458"/>
  <c r="G459"/>
  <c r="G460"/>
  <c r="G461"/>
  <c r="G462"/>
  <c r="G464"/>
  <c r="G465"/>
  <c r="G466"/>
  <c r="G467"/>
  <c r="G468"/>
  <c r="G469"/>
  <c r="G470"/>
  <c r="G471"/>
  <c r="G472"/>
  <c r="G474"/>
  <c r="G475"/>
  <c r="G476"/>
  <c r="G500"/>
  <c r="G503"/>
  <c r="G506"/>
  <c r="G508"/>
  <c r="G511"/>
  <c r="G518"/>
  <c r="G519"/>
  <c r="G520"/>
  <c r="G521"/>
  <c r="G523"/>
  <c r="G525"/>
  <c r="G527"/>
  <c r="G528"/>
  <c r="G529"/>
  <c r="G530"/>
  <c r="G532"/>
  <c r="G533"/>
  <c r="G535"/>
  <c r="G537"/>
  <c r="G538"/>
  <c r="G540"/>
  <c r="G542"/>
  <c r="G544"/>
  <c r="G545"/>
  <c r="G546"/>
  <c r="G547"/>
  <c r="G548"/>
  <c r="G549"/>
  <c r="G734"/>
  <c r="G732"/>
  <c r="G730"/>
  <c r="G728"/>
  <c r="G727"/>
  <c r="G726"/>
  <c r="G725"/>
  <c r="G722"/>
  <c r="G720"/>
  <c r="G717"/>
  <c r="G695"/>
  <c r="G692"/>
  <c r="G691"/>
  <c r="G689"/>
  <c r="G686"/>
  <c r="G684"/>
  <c r="G683"/>
  <c r="G687" s="1"/>
  <c r="C9" i="13" s="1"/>
  <c r="G680" i="11"/>
  <c r="G679"/>
  <c r="G678"/>
  <c r="G677"/>
  <c r="G676"/>
  <c r="G674"/>
  <c r="G673"/>
  <c r="G672"/>
  <c r="G671"/>
  <c r="G670"/>
  <c r="G668"/>
  <c r="G667"/>
  <c r="G665"/>
  <c r="G663"/>
  <c r="G662"/>
  <c r="G661"/>
  <c r="G659"/>
  <c r="G658"/>
  <c r="G656"/>
  <c r="G655"/>
  <c r="G654"/>
  <c r="G653"/>
  <c r="G652"/>
  <c r="G651"/>
  <c r="G649"/>
  <c r="G648"/>
  <c r="G647"/>
  <c r="G645"/>
  <c r="G644"/>
  <c r="G643"/>
  <c r="G642"/>
  <c r="G641"/>
  <c r="G681" s="1"/>
  <c r="C8" i="13" s="1"/>
  <c r="G640" i="11"/>
  <c r="G636"/>
  <c r="G634"/>
  <c r="G633"/>
  <c r="G632"/>
  <c r="G631"/>
  <c r="G630"/>
  <c r="G629"/>
  <c r="G628"/>
  <c r="G627"/>
  <c r="G626"/>
  <c r="G624"/>
  <c r="G623"/>
  <c r="G622"/>
  <c r="G621"/>
  <c r="G619"/>
  <c r="G617"/>
  <c r="G615"/>
  <c r="G613"/>
  <c r="G611"/>
  <c r="G609"/>
  <c r="G608"/>
  <c r="G606"/>
  <c r="G604"/>
  <c r="G603"/>
  <c r="G602"/>
  <c r="G600"/>
  <c r="G598"/>
  <c r="G596"/>
  <c r="G594"/>
  <c r="G593"/>
  <c r="G592"/>
  <c r="G590"/>
  <c r="G588"/>
  <c r="G587"/>
  <c r="G585"/>
  <c r="G583"/>
  <c r="G582"/>
  <c r="G581"/>
  <c r="G580"/>
  <c r="G578"/>
  <c r="G576"/>
  <c r="G574"/>
  <c r="G572"/>
  <c r="G571"/>
  <c r="G570"/>
  <c r="G569"/>
  <c r="G567"/>
  <c r="G565"/>
  <c r="G564"/>
  <c r="G562"/>
  <c r="G560"/>
  <c r="G558"/>
  <c r="G557"/>
  <c r="G556"/>
  <c r="G555"/>
  <c r="G554"/>
  <c r="G553"/>
  <c r="G550"/>
  <c r="G54"/>
  <c r="G17"/>
  <c r="G16"/>
  <c r="G15"/>
  <c r="G13"/>
  <c r="G12"/>
  <c r="D161"/>
  <c r="G161" s="1"/>
  <c r="D514"/>
  <c r="G514" s="1"/>
  <c r="D513"/>
  <c r="G513" s="1"/>
  <c r="D510"/>
  <c r="G510" s="1"/>
  <c r="D509"/>
  <c r="G509" s="1"/>
  <c r="D507"/>
  <c r="G507" s="1"/>
  <c r="D502"/>
  <c r="G502" s="1"/>
  <c r="D501"/>
  <c r="G501" s="1"/>
  <c r="D497"/>
  <c r="G497" s="1"/>
  <c r="D496"/>
  <c r="G496" s="1"/>
  <c r="D495"/>
  <c r="G495" s="1"/>
  <c r="D494"/>
  <c r="G494" s="1"/>
  <c r="D493"/>
  <c r="G493" s="1"/>
  <c r="D492"/>
  <c r="G492" s="1"/>
  <c r="D489"/>
  <c r="G489" s="1"/>
  <c r="D488"/>
  <c r="G488" s="1"/>
  <c r="D487"/>
  <c r="G487" s="1"/>
  <c r="D486"/>
  <c r="G486" s="1"/>
  <c r="D483"/>
  <c r="G483" s="1"/>
  <c r="D482"/>
  <c r="G482" s="1"/>
  <c r="G637" l="1"/>
  <c r="C7" i="13" s="1"/>
  <c r="G515" i="11"/>
  <c r="C6" i="13" s="1"/>
  <c r="D724" i="11"/>
  <c r="G724" s="1"/>
  <c r="G735" s="1"/>
  <c r="C11" i="13" s="1"/>
  <c r="D712" i="11"/>
  <c r="G712" s="1"/>
  <c r="D710"/>
  <c r="G710" s="1"/>
  <c r="D708"/>
  <c r="G708" s="1"/>
  <c r="D707"/>
  <c r="D700"/>
  <c r="D699"/>
  <c r="G699" s="1"/>
  <c r="D697"/>
  <c r="G697" s="1"/>
  <c r="D690" l="1"/>
  <c r="G690" s="1"/>
  <c r="G713" s="1"/>
  <c r="C10" i="13" s="1"/>
  <c r="D477" i="11" l="1"/>
  <c r="G477" s="1"/>
  <c r="G478" s="1"/>
  <c r="C5" i="13" s="1"/>
  <c r="D322" i="11" l="1"/>
  <c r="G322" s="1"/>
  <c r="D321"/>
  <c r="G321" s="1"/>
  <c r="D319"/>
  <c r="G319" s="1"/>
  <c r="D317"/>
  <c r="G317" s="1"/>
  <c r="D314"/>
  <c r="G314" s="1"/>
  <c r="D312"/>
  <c r="G312" s="1"/>
  <c r="D304"/>
  <c r="G304" s="1"/>
  <c r="D303"/>
  <c r="G303" s="1"/>
  <c r="D302"/>
  <c r="G302" s="1"/>
  <c r="D301"/>
  <c r="G301" s="1"/>
  <c r="D300"/>
  <c r="G300" s="1"/>
  <c r="D299"/>
  <c r="G299" s="1"/>
  <c r="D298"/>
  <c r="G298" s="1"/>
  <c r="D296"/>
  <c r="G296" s="1"/>
  <c r="D295"/>
  <c r="G295" s="1"/>
  <c r="D293"/>
  <c r="G293" s="1"/>
  <c r="D291"/>
  <c r="G291" s="1"/>
  <c r="D289"/>
  <c r="G289" s="1"/>
  <c r="D287"/>
  <c r="G287" s="1"/>
  <c r="D285"/>
  <c r="G285" s="1"/>
  <c r="D283"/>
  <c r="G283" s="1"/>
  <c r="D281"/>
  <c r="G281" s="1"/>
  <c r="D280"/>
  <c r="G280" s="1"/>
  <c r="D278"/>
  <c r="G278" s="1"/>
  <c r="D277"/>
  <c r="G277" s="1"/>
  <c r="D276"/>
  <c r="G276" s="1"/>
  <c r="D274"/>
  <c r="G274" s="1"/>
  <c r="D272"/>
  <c r="G272" s="1"/>
  <c r="D271"/>
  <c r="G271" s="1"/>
  <c r="D269"/>
  <c r="G269" s="1"/>
  <c r="D267"/>
  <c r="G267" s="1"/>
  <c r="D266"/>
  <c r="G266" s="1"/>
  <c r="D264"/>
  <c r="G264" s="1"/>
  <c r="D263"/>
  <c r="G263" s="1"/>
  <c r="D261"/>
  <c r="G261" s="1"/>
  <c r="D260"/>
  <c r="G260" s="1"/>
  <c r="D258"/>
  <c r="G258" s="1"/>
  <c r="D257"/>
  <c r="G257" s="1"/>
  <c r="D256"/>
  <c r="G256" s="1"/>
  <c r="D254"/>
  <c r="G254" s="1"/>
  <c r="D253"/>
  <c r="G253" s="1"/>
  <c r="D251"/>
  <c r="G251" s="1"/>
  <c r="D250"/>
  <c r="G250" s="1"/>
  <c r="D249"/>
  <c r="G249" s="1"/>
  <c r="D247"/>
  <c r="G247" s="1"/>
  <c r="D245"/>
  <c r="G245" s="1"/>
  <c r="D243"/>
  <c r="G243" s="1"/>
  <c r="D241"/>
  <c r="G241" s="1"/>
  <c r="D240"/>
  <c r="G240" s="1"/>
  <c r="D238"/>
  <c r="G238" s="1"/>
  <c r="D236"/>
  <c r="G236" s="1"/>
  <c r="D235"/>
  <c r="G235" s="1"/>
  <c r="D233"/>
  <c r="G233" s="1"/>
  <c r="D232"/>
  <c r="G232" s="1"/>
  <c r="D230"/>
  <c r="G230" s="1"/>
  <c r="D228"/>
  <c r="G228" s="1"/>
  <c r="D226" l="1"/>
  <c r="G226" s="1"/>
  <c r="D224"/>
  <c r="G224" s="1"/>
  <c r="D223"/>
  <c r="G223" s="1"/>
  <c r="D219"/>
  <c r="G219" s="1"/>
  <c r="D217"/>
  <c r="G217" s="1"/>
  <c r="D216"/>
  <c r="G216" s="1"/>
  <c r="D215"/>
  <c r="G215" s="1"/>
  <c r="D213"/>
  <c r="G213" s="1"/>
  <c r="D212"/>
  <c r="G212" s="1"/>
  <c r="D211"/>
  <c r="G211" s="1"/>
  <c r="D210"/>
  <c r="G210" s="1"/>
  <c r="D208"/>
  <c r="G208" s="1"/>
  <c r="D207"/>
  <c r="G207" s="1"/>
  <c r="D206"/>
  <c r="G206" s="1"/>
  <c r="D205"/>
  <c r="G205" s="1"/>
  <c r="D203"/>
  <c r="G203" s="1"/>
  <c r="D202"/>
  <c r="G202" s="1"/>
  <c r="D200"/>
  <c r="G200" s="1"/>
  <c r="D199"/>
  <c r="G199" s="1"/>
  <c r="D198"/>
  <c r="G198" s="1"/>
  <c r="D196"/>
  <c r="G196" s="1"/>
  <c r="D194"/>
  <c r="G194" s="1"/>
  <c r="D192"/>
  <c r="G192" s="1"/>
  <c r="D191"/>
  <c r="G191" s="1"/>
  <c r="D190"/>
  <c r="G190" s="1"/>
  <c r="D188"/>
  <c r="G188" s="1"/>
  <c r="D187"/>
  <c r="G187" s="1"/>
  <c r="D186"/>
  <c r="G186" s="1"/>
  <c r="D184"/>
  <c r="G184" s="1"/>
  <c r="D183"/>
  <c r="G183" s="1"/>
  <c r="D182"/>
  <c r="G182" s="1"/>
  <c r="D181"/>
  <c r="G181" s="1"/>
  <c r="D179"/>
  <c r="G179" s="1"/>
  <c r="D178"/>
  <c r="G178" s="1"/>
  <c r="D176"/>
  <c r="G176" s="1"/>
  <c r="D174"/>
  <c r="G174" s="1"/>
  <c r="D173"/>
  <c r="G173" s="1"/>
  <c r="D171"/>
  <c r="G171" s="1"/>
  <c r="D170"/>
  <c r="G170" s="1"/>
  <c r="D168"/>
  <c r="G168" s="1"/>
  <c r="D167"/>
  <c r="G167" s="1"/>
  <c r="D166"/>
  <c r="G166" s="1"/>
  <c r="D165"/>
  <c r="G165" s="1"/>
  <c r="D164"/>
  <c r="G164" s="1"/>
  <c r="D163"/>
  <c r="G163" s="1"/>
  <c r="D160"/>
  <c r="G160" s="1"/>
  <c r="D158"/>
  <c r="G158" s="1"/>
  <c r="D157"/>
  <c r="G157" s="1"/>
  <c r="D155"/>
  <c r="G155" s="1"/>
  <c r="D154"/>
  <c r="G154" s="1"/>
  <c r="D152"/>
  <c r="G152" s="1"/>
  <c r="D151"/>
  <c r="G151" s="1"/>
  <c r="D149"/>
  <c r="G149" s="1"/>
  <c r="D148"/>
  <c r="G148" s="1"/>
  <c r="D146"/>
  <c r="G146" s="1"/>
  <c r="D145"/>
  <c r="G145" s="1"/>
  <c r="D143"/>
  <c r="G143" s="1"/>
  <c r="D142"/>
  <c r="G142" s="1"/>
  <c r="D140"/>
  <c r="G140" s="1"/>
  <c r="D139"/>
  <c r="G139" s="1"/>
  <c r="D137"/>
  <c r="G137" s="1"/>
  <c r="D136"/>
  <c r="G136" s="1"/>
  <c r="D134"/>
  <c r="G134" s="1"/>
  <c r="D132"/>
  <c r="G132" s="1"/>
  <c r="D130"/>
  <c r="G130" s="1"/>
  <c r="D129"/>
  <c r="G129" s="1"/>
  <c r="D128"/>
  <c r="G128" s="1"/>
  <c r="D127"/>
  <c r="G127" s="1"/>
  <c r="D126"/>
  <c r="G126" s="1"/>
  <c r="D125"/>
  <c r="G125" s="1"/>
  <c r="D123"/>
  <c r="G123" s="1"/>
  <c r="D121"/>
  <c r="G121" s="1"/>
  <c r="D120"/>
  <c r="G120" s="1"/>
  <c r="D119"/>
  <c r="G119" s="1"/>
  <c r="D118"/>
  <c r="G118" s="1"/>
  <c r="D117"/>
  <c r="G117" s="1"/>
  <c r="D115"/>
  <c r="G115" s="1"/>
  <c r="D114"/>
  <c r="G114" s="1"/>
  <c r="D113"/>
  <c r="G113" s="1"/>
  <c r="D112"/>
  <c r="G112" s="1"/>
  <c r="D111"/>
  <c r="G111" s="1"/>
  <c r="D109"/>
  <c r="G109" s="1"/>
  <c r="D108"/>
  <c r="G108" s="1"/>
  <c r="D106"/>
  <c r="G106" s="1"/>
  <c r="D104"/>
  <c r="G104" s="1"/>
  <c r="D102"/>
  <c r="G102" s="1"/>
  <c r="D100"/>
  <c r="G100" s="1"/>
  <c r="D97"/>
  <c r="G97" s="1"/>
  <c r="D96"/>
  <c r="G96" s="1"/>
  <c r="D95"/>
  <c r="G95" s="1"/>
  <c r="D94"/>
  <c r="G94" s="1"/>
  <c r="D92"/>
  <c r="G92" s="1"/>
  <c r="D91"/>
  <c r="G91" s="1"/>
  <c r="D90"/>
  <c r="G90" s="1"/>
  <c r="D88"/>
  <c r="G88" s="1"/>
  <c r="D87"/>
  <c r="G87" s="1"/>
  <c r="D86"/>
  <c r="G86" s="1"/>
  <c r="D82"/>
  <c r="G82" s="1"/>
  <c r="D80" l="1"/>
  <c r="G80" s="1"/>
  <c r="D79"/>
  <c r="G79" s="1"/>
  <c r="D77"/>
  <c r="G77" s="1"/>
  <c r="D75"/>
  <c r="G75" s="1"/>
  <c r="D73" l="1"/>
  <c r="G73" s="1"/>
  <c r="D71"/>
  <c r="G71" s="1"/>
  <c r="D70"/>
  <c r="G70" s="1"/>
  <c r="D69"/>
  <c r="G69" s="1"/>
  <c r="D68"/>
  <c r="G68" s="1"/>
  <c r="D66"/>
  <c r="G66" s="1"/>
  <c r="D64"/>
  <c r="G64" s="1"/>
  <c r="D63"/>
  <c r="G63" s="1"/>
  <c r="D61"/>
  <c r="G61" s="1"/>
  <c r="D59"/>
  <c r="G59" s="1"/>
  <c r="D58"/>
  <c r="G58" s="1"/>
  <c r="D57"/>
  <c r="G57" s="1"/>
  <c r="D56"/>
  <c r="G56" s="1"/>
  <c r="D55"/>
  <c r="G55" s="1"/>
  <c r="D52"/>
  <c r="G52" s="1"/>
  <c r="D51"/>
  <c r="G51" s="1"/>
  <c r="D50"/>
  <c r="G50" s="1"/>
  <c r="D49"/>
  <c r="G49" s="1"/>
  <c r="D48"/>
  <c r="G48" s="1"/>
  <c r="D47"/>
  <c r="G47" s="1"/>
  <c r="D46"/>
  <c r="G46" s="1"/>
  <c r="D45"/>
  <c r="G45" s="1"/>
  <c r="D44"/>
  <c r="G44" s="1"/>
  <c r="D43"/>
  <c r="G43" s="1"/>
  <c r="D41"/>
  <c r="G41" s="1"/>
  <c r="D39"/>
  <c r="G39" s="1"/>
  <c r="D38"/>
  <c r="G38" s="1"/>
  <c r="D36"/>
  <c r="G36" s="1"/>
  <c r="D34"/>
  <c r="G34" s="1"/>
  <c r="D32"/>
  <c r="G32" s="1"/>
  <c r="D30"/>
  <c r="G30" s="1"/>
  <c r="D29"/>
  <c r="G29" s="1"/>
  <c r="D27"/>
  <c r="G27" s="1"/>
  <c r="D25"/>
  <c r="G25" s="1"/>
  <c r="D24"/>
  <c r="G24" s="1"/>
  <c r="D23"/>
  <c r="G23" s="1"/>
  <c r="D22"/>
  <c r="G22" s="1"/>
  <c r="D21"/>
  <c r="G21" s="1"/>
  <c r="D20"/>
  <c r="G20" s="1"/>
  <c r="D19"/>
  <c r="G19" s="1"/>
  <c r="D18"/>
  <c r="G18" s="1"/>
  <c r="D10"/>
  <c r="G10" s="1"/>
  <c r="D9"/>
  <c r="G9" s="1"/>
  <c r="D8"/>
  <c r="G8" s="1"/>
  <c r="D6"/>
  <c r="G6" s="1"/>
  <c r="D5"/>
  <c r="G5" s="1"/>
  <c r="A5"/>
  <c r="D4"/>
  <c r="G4" s="1"/>
  <c r="A6" l="1"/>
  <c r="A7" l="1"/>
  <c r="A11" l="1"/>
  <c r="A14" l="1"/>
  <c r="A18" s="1"/>
  <c r="A19" s="1"/>
  <c r="A20" l="1"/>
  <c r="A21" l="1"/>
  <c r="A22" l="1"/>
  <c r="A23" l="1"/>
  <c r="A24" l="1"/>
  <c r="A25" l="1"/>
  <c r="A26" l="1"/>
  <c r="A28" l="1"/>
  <c r="A30" l="1"/>
  <c r="A31" l="1"/>
  <c r="A33" l="1"/>
  <c r="A35" l="1"/>
  <c r="A37" l="1"/>
  <c r="A39" l="1"/>
  <c r="A40" l="1"/>
  <c r="A42" l="1"/>
  <c r="A52" l="1"/>
  <c r="A53" l="1"/>
  <c r="A55" l="1"/>
  <c r="A56" s="1"/>
  <c r="A57" l="1"/>
  <c r="A58" l="1"/>
  <c r="A59" l="1"/>
  <c r="A60" l="1"/>
  <c r="A62" l="1"/>
  <c r="A64" l="1"/>
  <c r="A65" l="1"/>
  <c r="A67" l="1"/>
  <c r="A69" l="1"/>
  <c r="A70" l="1"/>
  <c r="A71" l="1"/>
  <c r="A72" l="1"/>
  <c r="A74" l="1"/>
  <c r="A76" l="1"/>
  <c r="A78" l="1"/>
  <c r="A80" l="1"/>
  <c r="A81" l="1"/>
  <c r="A83" l="1"/>
  <c r="A87" l="1"/>
  <c r="A88" l="1"/>
  <c r="A89" l="1"/>
  <c r="A93" l="1"/>
  <c r="A95" l="1"/>
  <c r="A96" l="1"/>
  <c r="A97" l="1"/>
  <c r="A98" l="1"/>
  <c r="A101" l="1"/>
  <c r="A103" l="1"/>
  <c r="A105" l="1"/>
  <c r="A107" l="1"/>
  <c r="A109" l="1"/>
  <c r="A110" l="1"/>
  <c r="A112" l="1"/>
  <c r="A113" l="1"/>
  <c r="A114" l="1"/>
  <c r="A115" l="1"/>
  <c r="A116" l="1"/>
  <c r="A118" l="1"/>
  <c r="A119" l="1"/>
  <c r="A120" l="1"/>
  <c r="A121" l="1"/>
  <c r="A122" l="1"/>
  <c r="A124" l="1"/>
  <c r="A126" l="1"/>
  <c r="A127" l="1"/>
  <c r="A128" l="1"/>
  <c r="A129" l="1"/>
  <c r="A130" l="1"/>
  <c r="A131" l="1"/>
  <c r="A133" l="1"/>
  <c r="A135" l="1"/>
  <c r="A137" l="1"/>
  <c r="A138" l="1"/>
  <c r="A140" l="1"/>
  <c r="A141" l="1"/>
  <c r="A144" l="1"/>
  <c r="A146" l="1"/>
  <c r="A147" l="1"/>
  <c r="A150" l="1"/>
  <c r="A152" l="1"/>
  <c r="A153" l="1"/>
  <c r="A155" l="1"/>
  <c r="A156" l="1"/>
  <c r="A159" l="1"/>
  <c r="A161" l="1"/>
  <c r="A162" s="1"/>
  <c r="A164" l="1"/>
  <c r="A165" l="1"/>
  <c r="A166" l="1"/>
  <c r="A167" l="1"/>
  <c r="A168" l="1"/>
  <c r="A170" l="1"/>
  <c r="A171" l="1"/>
  <c r="A172" l="1"/>
  <c r="A174" l="1"/>
  <c r="A175" l="1"/>
  <c r="A177" s="1"/>
  <c r="A180" l="1"/>
  <c r="A185" l="1"/>
  <c r="A189" l="1"/>
  <c r="A193" l="1"/>
  <c r="A195" l="1"/>
  <c r="A197" l="1"/>
  <c r="A201" l="1"/>
  <c r="A204" l="1"/>
  <c r="A209" l="1"/>
  <c r="A212" l="1"/>
  <c r="A213" l="1"/>
  <c r="A214" l="1"/>
  <c r="A216" l="1"/>
  <c r="A217" l="1"/>
  <c r="A218" l="1"/>
  <c r="D221"/>
  <c r="G221" s="1"/>
  <c r="G323" s="1"/>
  <c r="C4" i="13" s="1"/>
  <c r="C12" s="1"/>
  <c r="A220" i="11"/>
  <c r="A222" s="1"/>
  <c r="A224" s="1"/>
  <c r="A225" s="1"/>
  <c r="A227" s="1"/>
  <c r="A229" s="1"/>
  <c r="A231" s="1"/>
  <c r="A233" s="1"/>
  <c r="A234" s="1"/>
  <c r="A237" s="1"/>
  <c r="A239" s="1"/>
  <c r="A241" s="1"/>
  <c r="A242" s="1"/>
  <c r="A244" s="1"/>
  <c r="A246" s="1"/>
  <c r="A248" s="1"/>
  <c r="A250" s="1"/>
  <c r="A251" s="1"/>
  <c r="A252" s="1"/>
  <c r="A255" s="1"/>
  <c r="A257" s="1"/>
  <c r="A258" s="1"/>
  <c r="A259" s="1"/>
  <c r="A261" s="1"/>
  <c r="A262" s="1"/>
  <c r="A264" s="1"/>
  <c r="A265" s="1"/>
  <c r="A268" s="1"/>
  <c r="A270" s="1"/>
  <c r="A273" s="1"/>
  <c r="A275" s="1"/>
  <c r="A278" s="1"/>
  <c r="A279" s="1"/>
  <c r="A281" s="1"/>
  <c r="A282" s="1"/>
  <c r="A284" s="1"/>
  <c r="A286" s="1"/>
  <c r="A288" s="1"/>
  <c r="A290" s="1"/>
  <c r="A292" s="1"/>
  <c r="A294" s="1"/>
  <c r="A296" s="1"/>
  <c r="A297" s="1"/>
  <c r="A299" s="1"/>
  <c r="A300" s="1"/>
  <c r="A301" s="1"/>
  <c r="A302" s="1"/>
  <c r="A303" s="1"/>
  <c r="A304" s="1"/>
  <c r="A305" s="1"/>
  <c r="A308" s="1"/>
  <c r="A310" s="1"/>
  <c r="A313" s="1"/>
  <c r="A315" s="1"/>
  <c r="A318" s="1"/>
  <c r="A320" s="1"/>
  <c r="A322" s="1"/>
  <c r="A325" s="1"/>
  <c r="A330" s="1"/>
  <c r="A380" s="1"/>
  <c r="A477" s="1"/>
  <c r="A481" s="1"/>
  <c r="A484" s="1"/>
  <c r="A491" s="1"/>
  <c r="A499" s="1"/>
  <c r="A505" s="1"/>
  <c r="A512" s="1"/>
  <c r="A514" l="1"/>
  <c r="A517" s="1"/>
  <c r="A521" s="1"/>
  <c r="A522" s="1"/>
  <c r="A524" s="1"/>
  <c r="A526" s="1"/>
  <c r="A528" s="1"/>
  <c r="A531" s="1"/>
  <c r="A533" s="1"/>
  <c r="A534" s="1"/>
  <c r="A536" s="1"/>
  <c r="A538" s="1"/>
  <c r="A539" s="1"/>
  <c r="A541" s="1"/>
  <c r="A543" s="1"/>
  <c r="A545" s="1"/>
  <c r="A546" s="1"/>
  <c r="A547" s="1"/>
  <c r="A548" s="1"/>
  <c r="A549" s="1"/>
  <c r="A550" s="1"/>
  <c r="A551" s="1"/>
  <c r="A554" s="1"/>
  <c r="A555" s="1"/>
  <c r="A556" s="1"/>
  <c r="A557" s="1"/>
  <c r="A558" s="1"/>
  <c r="A559" s="1"/>
  <c r="A561" s="1"/>
  <c r="A563" s="1"/>
  <c r="A566" s="1"/>
  <c r="A568" s="1"/>
  <c r="A573" s="1"/>
  <c r="A575" s="1"/>
  <c r="A577" s="1"/>
  <c r="A579" s="1"/>
  <c r="A582" s="1"/>
  <c r="A583" s="1"/>
  <c r="A584" s="1"/>
  <c r="A586" s="1"/>
  <c r="A589" s="1"/>
  <c r="A591" s="1"/>
  <c r="A595" s="1"/>
  <c r="A597" s="1"/>
  <c r="A599" s="1"/>
  <c r="A601" s="1"/>
  <c r="A604" s="1"/>
  <c r="A605" s="1"/>
  <c r="A607" s="1"/>
  <c r="A610" s="1"/>
  <c r="A612" s="1"/>
  <c r="A614" s="1"/>
  <c r="A616" s="1"/>
  <c r="A618" s="1"/>
  <c r="A620" s="1"/>
  <c r="A625" l="1"/>
  <c r="A632" s="1"/>
  <c r="A633" s="1"/>
  <c r="A634" s="1"/>
  <c r="A635" s="1"/>
  <c r="A640" s="1"/>
  <c r="A641" s="1"/>
  <c r="A642" s="1"/>
  <c r="A643" s="1"/>
  <c r="A644" s="1"/>
  <c r="A645" s="1"/>
  <c r="A647" s="1"/>
  <c r="A648" s="1"/>
  <c r="A649" s="1"/>
  <c r="A651" s="1"/>
  <c r="A652" s="1"/>
  <c r="A653" s="1"/>
  <c r="A654" s="1"/>
  <c r="A655" s="1"/>
  <c r="A656" s="1"/>
  <c r="A658" s="1"/>
  <c r="A659" s="1"/>
  <c r="A661" s="1"/>
  <c r="A662" s="1"/>
  <c r="A663" s="1"/>
  <c r="A665" s="1"/>
  <c r="A667" s="1"/>
  <c r="A668" s="1"/>
  <c r="A670" s="1"/>
  <c r="A671" s="1"/>
  <c r="A672" s="1"/>
  <c r="A673" s="1"/>
  <c r="A674" s="1"/>
  <c r="A676" s="1"/>
  <c r="A677" s="1"/>
  <c r="A678" s="1"/>
  <c r="A679" s="1"/>
  <c r="A680" s="1"/>
  <c r="A683" s="1"/>
  <c r="A684" s="1"/>
  <c r="A686" s="1"/>
  <c r="A689" s="1"/>
  <c r="A690" s="1"/>
  <c r="A691" s="1"/>
  <c r="A692" s="1"/>
  <c r="A695" s="1"/>
  <c r="A696" s="1"/>
  <c r="A698" s="1"/>
  <c r="A700" s="1"/>
  <c r="A706" s="1"/>
  <c r="A708" s="1"/>
  <c r="A709" s="1"/>
  <c r="A711" s="1"/>
  <c r="A716" s="1"/>
  <c r="A718" s="1"/>
  <c r="A721" s="1"/>
  <c r="A724" s="1"/>
  <c r="A725" s="1"/>
  <c r="A726" s="1"/>
  <c r="A727" s="1"/>
  <c r="A728" s="1"/>
  <c r="A730" s="1"/>
  <c r="A732" s="1"/>
  <c r="A734" s="1"/>
</calcChain>
</file>

<file path=xl/sharedStrings.xml><?xml version="1.0" encoding="utf-8"?>
<sst xmlns="http://schemas.openxmlformats.org/spreadsheetml/2006/main" count="1674" uniqueCount="807">
  <si>
    <t>Sl. No.</t>
  </si>
  <si>
    <t>Description of Items</t>
  </si>
  <si>
    <t>Unit</t>
  </si>
  <si>
    <t>Quantity</t>
  </si>
  <si>
    <t>Rate in INR</t>
  </si>
  <si>
    <t>Amount in INR</t>
  </si>
  <si>
    <t>Cum</t>
  </si>
  <si>
    <t xml:space="preserve"> Sqm</t>
  </si>
  <si>
    <t>M-20 (using minimum cement 390 kg/cum concrete)</t>
  </si>
  <si>
    <t>Cum.</t>
  </si>
  <si>
    <t>M-30 (using minimum cement 420 kg/cum concrete)</t>
  </si>
  <si>
    <t>Kg</t>
  </si>
  <si>
    <t>Thermo-Mechanically treated bars</t>
  </si>
  <si>
    <t>i</t>
  </si>
  <si>
    <t>ii</t>
  </si>
  <si>
    <t>iii</t>
  </si>
  <si>
    <t xml:space="preserve"> Sqm.</t>
  </si>
  <si>
    <t>On new work (Two coats )</t>
  </si>
  <si>
    <t>Sqm</t>
  </si>
  <si>
    <t>On new work (Two or more coats )</t>
  </si>
  <si>
    <t>Granular Sub-base as per Table:- 400-1</t>
  </si>
  <si>
    <t xml:space="preserve">( A ) Plant mix method </t>
  </si>
  <si>
    <t>( I )  for grading- III  Material</t>
  </si>
  <si>
    <t>Rmt</t>
  </si>
  <si>
    <t>150 mm dia. R.C.C. pipe</t>
  </si>
  <si>
    <t>No.</t>
  </si>
  <si>
    <t>Form work for coping</t>
  </si>
  <si>
    <t>Form work for Edge of Slab</t>
  </si>
  <si>
    <t>iv</t>
  </si>
  <si>
    <t>v</t>
  </si>
  <si>
    <t>vi</t>
  </si>
  <si>
    <t>vii</t>
  </si>
  <si>
    <t xml:space="preserve"> In square or rectangular pillars.</t>
  </si>
  <si>
    <t>100 mm dia. R.C.C. pipe</t>
  </si>
  <si>
    <t>In all types of soil</t>
  </si>
  <si>
    <t>In ordinary rock</t>
  </si>
  <si>
    <t>In hard rock requiring blasting</t>
  </si>
  <si>
    <t>viii</t>
  </si>
  <si>
    <t>ix</t>
  </si>
  <si>
    <t>Litr.</t>
  </si>
  <si>
    <t>In Cement mortar 1:4 (1 cement : 4  fine sand)</t>
  </si>
  <si>
    <t>In Cement mortar 1:3 (1 cement : 3 fine sand)</t>
  </si>
  <si>
    <t>In colours such as White, Ivory, Grey, Fume Red Brown,</t>
  </si>
  <si>
    <t>Grey colour</t>
  </si>
  <si>
    <t>Black colour</t>
  </si>
  <si>
    <t>Granite work</t>
  </si>
  <si>
    <t>On new work (Three or more coats)</t>
  </si>
  <si>
    <t>80 mm dia. nominal bore</t>
  </si>
  <si>
    <t>No</t>
  </si>
  <si>
    <t>80 mm dia nominal bore</t>
  </si>
  <si>
    <t>20 mm nominal outer dia pipes</t>
  </si>
  <si>
    <t>40 mm nominal outer dia pipes</t>
  </si>
  <si>
    <t>50 mm nominal outer dia pipes</t>
  </si>
  <si>
    <t>15 mm dia nominal bore</t>
  </si>
  <si>
    <t>40 mm nominal bore</t>
  </si>
  <si>
    <t>50 mm nominal bore</t>
  </si>
  <si>
    <t>80 mm nominal bore</t>
  </si>
  <si>
    <t>Bib cock</t>
  </si>
  <si>
    <t>180x150 mm size P type</t>
  </si>
  <si>
    <t>Cover and frame H D - 20</t>
  </si>
  <si>
    <t>Form work for Folded plates Slab</t>
  </si>
  <si>
    <t>Above plinth and up to five floor level</t>
  </si>
  <si>
    <t>Sqm.</t>
  </si>
  <si>
    <t>On new work (Two or more coats)</t>
  </si>
  <si>
    <t>Teak wood</t>
  </si>
  <si>
    <t>35 mm. thick (single leaf)</t>
  </si>
  <si>
    <t>100x85x5.50 mm (Heavy Type)</t>
  </si>
  <si>
    <t>300x16x5 mm</t>
  </si>
  <si>
    <t>125 mm</t>
  </si>
  <si>
    <t>150x10mm</t>
  </si>
  <si>
    <t>150 mm</t>
  </si>
  <si>
    <t>50x12mm</t>
  </si>
  <si>
    <t>Granite stone black colour</t>
  </si>
  <si>
    <t xml:space="preserve">For fixed portion </t>
  </si>
  <si>
    <t>Kg.</t>
  </si>
  <si>
    <t>With float glass panes of 6 mm thickness</t>
  </si>
  <si>
    <t>With float glass panes of 8 mm thickness</t>
  </si>
  <si>
    <t xml:space="preserve"> 8 mm thickness for counter</t>
  </si>
  <si>
    <t>110 mm dia pipe.</t>
  </si>
  <si>
    <t>110 mm. Bend</t>
  </si>
  <si>
    <t>110 mm</t>
  </si>
  <si>
    <t>Granite stone black</t>
  </si>
  <si>
    <t>25 mm nominal bore</t>
  </si>
  <si>
    <t>25 mm dia. nominal bore</t>
  </si>
  <si>
    <t>50 mm dia. nominal bore</t>
  </si>
  <si>
    <t>15 mm. dia. nominal bore</t>
  </si>
  <si>
    <t>Bib cock (450gms)</t>
  </si>
  <si>
    <t>Long nose bib cock (500gms)</t>
  </si>
  <si>
    <t>Coloured Oval or round size 560x410mm.</t>
  </si>
  <si>
    <t>610x460 mm bowl depth 200 mm.</t>
  </si>
  <si>
    <t>40 mm dia</t>
  </si>
  <si>
    <t>80x1.25mm M.S. Laths</t>
  </si>
  <si>
    <t>0.90 mm thick</t>
  </si>
  <si>
    <t>50mm. Thick</t>
  </si>
  <si>
    <t>Double rebate 115mmx50mm size, 1.6mm thick sheet</t>
  </si>
  <si>
    <t>3mm thick</t>
  </si>
  <si>
    <t>Metre</t>
  </si>
  <si>
    <t>1:2:4 (1 cement : 2 coarse sand : 4 graded stone aggregate 20mm nominal size).</t>
  </si>
  <si>
    <t>Hot finished welded tubes</t>
  </si>
  <si>
    <t>100x70x4.00 mm (ordinary type)</t>
  </si>
  <si>
    <t>Udaipur green marble</t>
  </si>
  <si>
    <t>Aperture 50x50mm</t>
  </si>
  <si>
    <t xml:space="preserve">Size 600x600mm </t>
  </si>
  <si>
    <t>Light shade using white cement</t>
  </si>
  <si>
    <t>White Orissa pattern W.C. pan of size 580x440 mm</t>
  </si>
  <si>
    <t>White Wall Hung type</t>
  </si>
  <si>
    <t>Flat back half stall urinal of size 580x380x350mm</t>
  </si>
  <si>
    <t>White Oval or round shape Size 560x410 mm</t>
  </si>
  <si>
    <t>100 mm dia.</t>
  </si>
  <si>
    <t>5mm thick mirror</t>
  </si>
  <si>
    <t>200 mm.</t>
  </si>
  <si>
    <t>Grand Total</t>
  </si>
  <si>
    <t>1200 MM. Dia.</t>
  </si>
  <si>
    <t>Medium shade using approximately. 50% white cement and 50% ordinary cement.</t>
  </si>
  <si>
    <t>Point</t>
  </si>
  <si>
    <t>Short Point</t>
  </si>
  <si>
    <t>Medium Point</t>
  </si>
  <si>
    <t>Long Point</t>
  </si>
  <si>
    <t>3 X 2.5 sq. mm in 20mm conduit</t>
  </si>
  <si>
    <t>Mtrs.</t>
  </si>
  <si>
    <t>20 mm</t>
  </si>
  <si>
    <t>2 Pair</t>
  </si>
  <si>
    <t>4 Pair</t>
  </si>
  <si>
    <t>Telephone socket outlet</t>
  </si>
  <si>
    <t>Each</t>
  </si>
  <si>
    <t>1200 mm sweep</t>
  </si>
  <si>
    <t>60 cm long</t>
  </si>
  <si>
    <t>300 mm sweep</t>
  </si>
  <si>
    <t>4' x 40 W single box type with decorative end caps</t>
  </si>
  <si>
    <t>Nos.</t>
  </si>
  <si>
    <t>CUM</t>
  </si>
  <si>
    <t>Nos</t>
  </si>
  <si>
    <t>Sq.Mtr.</t>
  </si>
  <si>
    <t>25x5mm (200 amps)</t>
  </si>
  <si>
    <t>10 sqmm (32 amp)</t>
  </si>
  <si>
    <t>35 sqmm (125 amps)</t>
  </si>
  <si>
    <t>3 pole MCCB, 250A, 35KA ( As Incomer)</t>
  </si>
  <si>
    <t>32 Amp TP&amp;N ( As Outgoing)</t>
  </si>
  <si>
    <t>63 Amp TP&amp;N ( As Outgoing)</t>
  </si>
  <si>
    <t>100 Amp TP&amp;N ( As Outgoing) For Capacitor</t>
  </si>
  <si>
    <t>160 Amp TP&amp;N ( As Outgoing)</t>
  </si>
  <si>
    <t>315/5 amps</t>
  </si>
  <si>
    <t>0-500 amps</t>
  </si>
  <si>
    <t>Analog type</t>
  </si>
  <si>
    <t>For voltmeter</t>
  </si>
  <si>
    <t>For ammeter</t>
  </si>
  <si>
    <t>Mtr.</t>
  </si>
  <si>
    <t>3 pole MCCB, 150A, 35KA ( As Incomer)</t>
  </si>
  <si>
    <t>32 Amp TP&amp;N</t>
  </si>
  <si>
    <t>63 Amp TP&amp;N</t>
  </si>
  <si>
    <t>100 Amp TP&amp;N</t>
  </si>
  <si>
    <t>200/5 amps</t>
  </si>
  <si>
    <t>0-200 amps</t>
  </si>
  <si>
    <t>2 + 4 way (2 Nos. in each Main Gate)</t>
  </si>
  <si>
    <t>6 amps to 32 amps</t>
  </si>
  <si>
    <t>63 amps</t>
  </si>
  <si>
    <t xml:space="preserve">3 x 2.5 sq. mm (Third core will be use for earthing of each light pole/Bollards, Other lights and Single phase DBs.) </t>
  </si>
  <si>
    <t>3 X 2.5 Sq.mm. Copper</t>
  </si>
  <si>
    <t>3.5 x 95 sq. mm.</t>
  </si>
  <si>
    <t xml:space="preserve">3.5 x 150 sq. mm. </t>
  </si>
  <si>
    <t>100 mm dia</t>
  </si>
  <si>
    <t xml:space="preserve"> </t>
  </si>
  <si>
    <t xml:space="preserve"> Granite Grey colour</t>
  </si>
  <si>
    <t>L.S</t>
  </si>
  <si>
    <t>Above 100 mm and upto 200 mm</t>
  </si>
  <si>
    <t>I</t>
  </si>
  <si>
    <t xml:space="preserve">[A] KIDDIES </t>
  </si>
  <si>
    <t xml:space="preserve">[B ] SWING </t>
  </si>
  <si>
    <t>[ C ] SLIDES</t>
  </si>
  <si>
    <t>[ D ] SEE-SAW</t>
  </si>
  <si>
    <t>[ E ] SCRAMBLER</t>
  </si>
  <si>
    <t>[ F ] FITNESS</t>
  </si>
  <si>
    <t xml:space="preserve">[ G ] THRILLER </t>
  </si>
  <si>
    <t>[ H ] MULTY ACTIVITY PLAY SYSTEM</t>
  </si>
  <si>
    <t>[ I ] MERRY-GO-ROUND</t>
  </si>
  <si>
    <t>All types of soil</t>
  </si>
  <si>
    <t>Ordinary or hard rock</t>
  </si>
  <si>
    <t>Depth not exceeding 1.5 M.</t>
  </si>
  <si>
    <t>Depth exceeding 1.5 M. but not exceeding 3 M.</t>
  </si>
  <si>
    <t>Depth exceeding 3.0 M.</t>
  </si>
  <si>
    <t>250 mm dia. R.C.C. pipe</t>
  </si>
  <si>
    <t>With F.P.S. bricks with class designation 75</t>
  </si>
  <si>
    <t>With F.P.S. bricks class designation 75</t>
  </si>
  <si>
    <t xml:space="preserve"> With F.P.S. bricks class designation 75</t>
  </si>
  <si>
    <t>With 20x20 mm squar bar</t>
  </si>
  <si>
    <t>40 mm dia. nominal bore</t>
  </si>
  <si>
    <t>metre</t>
  </si>
  <si>
    <t>each</t>
  </si>
  <si>
    <t>Set</t>
  </si>
  <si>
    <t>sq.m.</t>
  </si>
  <si>
    <t>LS</t>
  </si>
  <si>
    <t>M</t>
  </si>
  <si>
    <t xml:space="preserve">110 mm diameter for weepholes </t>
  </si>
  <si>
    <t>Made of G.I. wire of dia 4mm</t>
  </si>
  <si>
    <t>Inside  dimensions  455x610  mm  and  45  cm  deep  for single pipe line :</t>
  </si>
  <si>
    <t>With F.P.S. bricks</t>
  </si>
  <si>
    <t>For 455x610 mm size With F.P.S. bricks</t>
  </si>
  <si>
    <t xml:space="preserve"> For 600x850 mm size With F.P.S. bricks</t>
  </si>
  <si>
    <t>Cement Mortar 1:3 (1 cement : 3 coarse sand)</t>
  </si>
  <si>
    <t>ARTIST WORK</t>
  </si>
  <si>
    <t>Civil Works</t>
  </si>
  <si>
    <t>II</t>
  </si>
  <si>
    <t>Land scaping &amp; Horticulture Works</t>
  </si>
  <si>
    <t>III</t>
  </si>
  <si>
    <t>Irrigation Works</t>
  </si>
  <si>
    <t>IV</t>
  </si>
  <si>
    <t>V</t>
  </si>
  <si>
    <t>VI</t>
  </si>
  <si>
    <t>VII</t>
  </si>
  <si>
    <t>Maintenance of Landscaping  works</t>
  </si>
  <si>
    <t>a</t>
  </si>
  <si>
    <t>b</t>
  </si>
  <si>
    <t>c</t>
  </si>
  <si>
    <t>d</t>
  </si>
  <si>
    <t>e</t>
  </si>
  <si>
    <t>Maintenance and Cleaning of pathways and garbage's</t>
  </si>
  <si>
    <t>Maintenance and Cleaning of Building works</t>
  </si>
  <si>
    <t>Maintenance and Cleaning of Water tank, fountain , Drinking water fountain and water bodies</t>
  </si>
  <si>
    <t>sqm</t>
  </si>
  <si>
    <t>Lot</t>
  </si>
  <si>
    <t>Maintenance and Cleaning of Play unit Equipments 
( For all the  Items of  Play unit Equipments    )</t>
  </si>
  <si>
    <t>Carpet grass</t>
  </si>
  <si>
    <t>Dhoob grass</t>
  </si>
  <si>
    <t>Garden Décor Works</t>
  </si>
  <si>
    <t>80 mm dia</t>
  </si>
  <si>
    <t>Operation and Maintenance of Irrigation Works
 ( For all the  Items of  Irrigation Works   )</t>
  </si>
  <si>
    <t>Sr. No.</t>
  </si>
  <si>
    <r>
      <t xml:space="preserve">1:3:6 </t>
    </r>
    <r>
      <rPr>
        <sz val="10"/>
        <rFont val="Calibri"/>
        <family val="2"/>
        <scheme val="minor"/>
      </rPr>
      <t>(1 cement : 3 coarse sand : 6 graded stone aggregate 20mm nominal size).</t>
    </r>
  </si>
  <si>
    <r>
      <t xml:space="preserve">Edge of slab, </t>
    </r>
    <r>
      <rPr>
        <sz val="10"/>
        <rFont val="Calibri"/>
        <family val="2"/>
        <scheme val="minor"/>
      </rPr>
      <t>breaks in floor and walls up to 200mm</t>
    </r>
  </si>
  <si>
    <r>
      <t xml:space="preserve">Columns, </t>
    </r>
    <r>
      <rPr>
        <sz val="10"/>
        <rFont val="Calibri"/>
        <family val="2"/>
        <scheme val="minor"/>
      </rPr>
      <t>Pillars &amp; Piers and iikess, rectangular or squar in shape</t>
    </r>
  </si>
  <si>
    <r>
      <t>Beams</t>
    </r>
    <r>
      <rPr>
        <sz val="10"/>
        <rFont val="Calibri"/>
        <family val="2"/>
        <scheme val="minor"/>
      </rPr>
      <t>, lintels, cantilevers and wall</t>
    </r>
  </si>
  <si>
    <r>
      <t>Providing and fixing factory made 25mm thick</t>
    </r>
    <r>
      <rPr>
        <b/>
        <sz val="10"/>
        <rFont val="Calibri"/>
        <family val="2"/>
        <scheme val="minor"/>
      </rPr>
      <t xml:space="preserve"> PVC flush door shutters</t>
    </r>
    <r>
      <rPr>
        <sz val="10"/>
        <rFont val="Calibri"/>
        <family val="2"/>
        <scheme val="minor"/>
      </rPr>
      <t xml:space="preserve"> made out of a one piece Multi chamber extruded PVC section of the size of 762mm X 25mm or less as per requirement with an average wall thickness of 1mm ± 0.3mm. PVC foam end cap of size 23x10mm are provided on both vertical edges to ensure the overall thickness of 25mm. An M.S. tube having dimensions 19mm x 19mm is inserted along the hinge side of the door. Core of the door shutter should be filled with High Density Polyurethane foam. </t>
    </r>
  </si>
  <si>
    <r>
      <rPr>
        <b/>
        <sz val="10"/>
        <rFont val="Calibri"/>
        <family val="2"/>
        <scheme val="minor"/>
      </rPr>
      <t>Inside size 90x80 cm and 45 cm deep including C.I. cover with  frame  (light  duty)</t>
    </r>
    <r>
      <rPr>
        <sz val="10"/>
        <rFont val="Calibri"/>
        <family val="2"/>
        <scheme val="minor"/>
      </rPr>
      <t xml:space="preserve">  455x610  mm  internal  dimensions total weight  of cover  and  frame to be  not less than 38 kg (weight of cover 23 kg and weight of frame 15 kg) </t>
    </r>
  </si>
  <si>
    <r>
      <t>Supplying, Installation, Testing and Commissioning of "</t>
    </r>
    <r>
      <rPr>
        <b/>
        <sz val="10"/>
        <rFont val="Calibri"/>
        <family val="2"/>
        <scheme val="minor"/>
      </rPr>
      <t xml:space="preserve">Road Rash" play equipment : </t>
    </r>
    <r>
      <rPr>
        <sz val="10"/>
        <rFont val="Calibri"/>
        <family val="2"/>
        <scheme val="minor"/>
      </rPr>
      <t xml:space="preserve"> The road rash provides an unlimited fun to the children riding on it. The main frame is made from powder coated GI pipes with rotational molding wheels and steering. The platform is made from FRP sheet and seating arrangement is made from FRP moulding. The foundation support made is fabricated GI pipes. The springs given below the platform are of heavy duty stenciled including all material, labour, accessories and commissioning all complete as per the direction of engineers in charge and </t>
    </r>
    <r>
      <rPr>
        <b/>
        <sz val="10"/>
        <rFont val="Calibri"/>
        <family val="2"/>
        <scheme val="minor"/>
      </rPr>
      <t xml:space="preserve"> Technical Specification (SS 22). </t>
    </r>
  </si>
  <si>
    <r>
      <t>Supplying, Installation, Testing and Commissioning of "</t>
    </r>
    <r>
      <rPr>
        <b/>
        <sz val="10"/>
        <rFont val="Calibri"/>
        <family val="2"/>
        <scheme val="minor"/>
      </rPr>
      <t>Road Rash combination set [ 3 in 1]"  play equipment :</t>
    </r>
    <r>
      <rPr>
        <sz val="10"/>
        <rFont val="Calibri"/>
        <family val="2"/>
        <scheme val="minor"/>
      </rPr>
      <t xml:space="preserve"> combination of swing, slide and seesaw. The complete frame is powder coated GI  ‘A’ class pipes, The seesaw , swing bucket seat and the slide chute is made from FRP moulded plastic in ROTO mould process including all material, labour, accessories and commissioning all complete as per the direction of engineers in charge and </t>
    </r>
    <r>
      <rPr>
        <b/>
        <sz val="10"/>
        <rFont val="Calibri"/>
        <family val="2"/>
        <scheme val="minor"/>
      </rPr>
      <t xml:space="preserve"> Technical Specification (SS 23). </t>
    </r>
  </si>
  <si>
    <r>
      <t>Supplying, Installation, Testing and Commissioning of "</t>
    </r>
    <r>
      <rPr>
        <b/>
        <sz val="10"/>
        <rFont val="Calibri"/>
        <family val="2"/>
        <scheme val="minor"/>
      </rPr>
      <t>Road Rash combination set [4 in 1 ]"  play equipment :</t>
    </r>
    <r>
      <rPr>
        <sz val="10"/>
        <rFont val="Calibri"/>
        <family val="2"/>
        <scheme val="minor"/>
      </rPr>
      <t xml:space="preserve"> A combination of four items such as swing, cross-n-zero, slide and seesaw including all material, labour, accessories and commissioning all complete as per the direction of engineers in charge and </t>
    </r>
    <r>
      <rPr>
        <b/>
        <sz val="10"/>
        <rFont val="Calibri"/>
        <family val="2"/>
        <scheme val="minor"/>
      </rPr>
      <t xml:space="preserve"> Technical Specification (SS 24). </t>
    </r>
  </si>
  <si>
    <r>
      <t>Supplying, Installation, Testing and Commissioning of "</t>
    </r>
    <r>
      <rPr>
        <b/>
        <sz val="10"/>
        <rFont val="Calibri"/>
        <family val="2"/>
        <scheme val="minor"/>
      </rPr>
      <t>Circular Swing"  play equipment :</t>
    </r>
    <r>
      <rPr>
        <sz val="10"/>
        <rFont val="Calibri"/>
        <family val="2"/>
        <scheme val="minor"/>
      </rPr>
      <t xml:space="preserve"> The leg support , top bar and swing frame is made from powder coated  ‘A’ class GI pipes. two seats are made out of molded plastic including all material, labour, accessories and commissioning all complete as per the direction of engineers in charge and </t>
    </r>
    <r>
      <rPr>
        <b/>
        <sz val="10"/>
        <rFont val="Calibri"/>
        <family val="2"/>
        <scheme val="minor"/>
      </rPr>
      <t xml:space="preserve"> Technical Specification (SS 25). </t>
    </r>
  </si>
  <si>
    <r>
      <t>Supplying, Installation, Testing and Commissioning of "</t>
    </r>
    <r>
      <rPr>
        <b/>
        <sz val="10"/>
        <rFont val="Calibri"/>
        <family val="2"/>
        <scheme val="minor"/>
      </rPr>
      <t>Spring Rider Bike"  play equipment :</t>
    </r>
    <r>
      <rPr>
        <sz val="10"/>
        <rFont val="Calibri"/>
        <family val="2"/>
        <scheme val="minor"/>
      </rPr>
      <t xml:space="preserve">  Spring rider being a bike rider provides an unlimited fun to the children riding on it. The whale/pony or bike is made out from fiber reinforced plastic including all material, labour, accessories and commissioning all complete as per the direction of engineers in charge and </t>
    </r>
    <r>
      <rPr>
        <b/>
        <sz val="10"/>
        <rFont val="Calibri"/>
        <family val="2"/>
        <scheme val="minor"/>
      </rPr>
      <t xml:space="preserve"> Technical Specification (SS 26). </t>
    </r>
  </si>
  <si>
    <r>
      <t>Supplying, Installation, Testing and Commissioning of "</t>
    </r>
    <r>
      <rPr>
        <b/>
        <sz val="10"/>
        <rFont val="Calibri"/>
        <family val="2"/>
        <scheme val="minor"/>
      </rPr>
      <t xml:space="preserve">Spring Rider Jumbo"  play equipment : </t>
    </r>
    <r>
      <rPr>
        <sz val="10"/>
        <rFont val="Calibri"/>
        <family val="2"/>
        <scheme val="minor"/>
      </rPr>
      <t xml:space="preserve"> Elephant is made up of Fiberglass Reinforced Plastic (FRP). pipes are pure polyester powder coated in order to avoid rusting. Rubber padding is fixed at the bottom end of the tube to absorb the ground impact. The jumbo is mounted on a pair of heavy-duty compression spring including all material, labour, accessories and commissioning all complete as per the direction of engineers in charge and </t>
    </r>
    <r>
      <rPr>
        <b/>
        <sz val="10"/>
        <rFont val="Calibri"/>
        <family val="2"/>
        <scheme val="minor"/>
      </rPr>
      <t xml:space="preserve">Technical Specification (SS 27). </t>
    </r>
  </si>
  <si>
    <r>
      <t>Supplying, Installation, Testing and Commissioning of "</t>
    </r>
    <r>
      <rPr>
        <b/>
        <sz val="10"/>
        <rFont val="Calibri"/>
        <family val="2"/>
        <scheme val="minor"/>
      </rPr>
      <t>Four seater Arc Swing"  play equipment :</t>
    </r>
    <r>
      <rPr>
        <sz val="10"/>
        <rFont val="Calibri"/>
        <family val="2"/>
        <scheme val="minor"/>
      </rPr>
      <t xml:space="preserve"> 04 children can enjoy the swing at one time, Arched shaped side frame and top pipe is made up of GI ‘A’ class pipes. Swings with anti skid chequered reinforced rubber top and ball bearings are mounted inside including all material, labour, accessories and commissioning all complete as per the direction of engineers in charge and </t>
    </r>
    <r>
      <rPr>
        <b/>
        <sz val="10"/>
        <rFont val="Calibri"/>
        <family val="2"/>
        <scheme val="minor"/>
      </rPr>
      <t xml:space="preserve"> Technical Specification (SS 07). </t>
    </r>
  </si>
  <si>
    <r>
      <t>Supplying, Installation, Testing and Commissioning of "</t>
    </r>
    <r>
      <rPr>
        <b/>
        <sz val="10"/>
        <rFont val="Calibri"/>
        <family val="2"/>
        <scheme val="minor"/>
      </rPr>
      <t xml:space="preserve">Double Swing with Belt  Asecceries"  play equipment : </t>
    </r>
    <r>
      <rPr>
        <sz val="10"/>
        <rFont val="Calibri"/>
        <family val="2"/>
        <scheme val="minor"/>
      </rPr>
      <t xml:space="preserve">leg support is made up of and top pipe is GI pipes &amp; GI junction box with powder coating including all material, labour, accessories and commissioning all complete as per the direction of engineers in charge and </t>
    </r>
    <r>
      <rPr>
        <b/>
        <sz val="10"/>
        <rFont val="Calibri"/>
        <family val="2"/>
        <scheme val="minor"/>
      </rPr>
      <t xml:space="preserve"> Technical Specification (SS 08). </t>
    </r>
  </si>
  <si>
    <r>
      <t>Supplying, Installation, Testing and Commissioning of "</t>
    </r>
    <r>
      <rPr>
        <b/>
        <sz val="10"/>
        <rFont val="Calibri"/>
        <family val="2"/>
        <scheme val="minor"/>
      </rPr>
      <t xml:space="preserve">Toddler Swing"  play equipment : </t>
    </r>
    <r>
      <rPr>
        <sz val="10"/>
        <rFont val="Calibri"/>
        <family val="2"/>
        <scheme val="minor"/>
      </rPr>
      <t xml:space="preserve"> The toddler swing the center support is made up of GI pipes. Between the two horizontal bars there is a heavy-duty metal clamp attached to it including all material, labour, accessories and commissioning all complete as per the direction of engineers in charge and </t>
    </r>
    <r>
      <rPr>
        <b/>
        <sz val="10"/>
        <rFont val="Calibri"/>
        <family val="2"/>
        <scheme val="minor"/>
      </rPr>
      <t xml:space="preserve"> Technical Specification (SS 09). </t>
    </r>
  </si>
  <si>
    <r>
      <t>Supplying, Installation, Testing and Commissioning of</t>
    </r>
    <r>
      <rPr>
        <b/>
        <sz val="10"/>
        <rFont val="Calibri"/>
        <family val="2"/>
        <scheme val="minor"/>
      </rPr>
      <t xml:space="preserve"> "Spiral Slide"  play equipment :</t>
    </r>
    <r>
      <rPr>
        <sz val="10"/>
        <rFont val="Calibri"/>
        <family val="2"/>
        <scheme val="minor"/>
      </rPr>
      <t xml:space="preserve">  Lenth = 3.00 m. made by fiber reinforced plastic, support by 80 NB center support G I ‘A’ class pipes with pure polyester powder coating including all material, labour, accessories and commissioning all complete as per the direction of engineers in charge and </t>
    </r>
    <r>
      <rPr>
        <b/>
        <sz val="10"/>
        <rFont val="Calibri"/>
        <family val="2"/>
        <scheme val="minor"/>
      </rPr>
      <t xml:space="preserve"> Technical Specification (SS 01). </t>
    </r>
  </si>
  <si>
    <r>
      <t>Supplying, Installation, Testing and Commissioning of "</t>
    </r>
    <r>
      <rPr>
        <b/>
        <sz val="10"/>
        <rFont val="Calibri"/>
        <family val="2"/>
        <scheme val="minor"/>
      </rPr>
      <t>Block Hole Slide"  play equipment :</t>
    </r>
    <r>
      <rPr>
        <sz val="10"/>
        <rFont val="Calibri"/>
        <family val="2"/>
        <scheme val="minor"/>
      </rPr>
      <t xml:space="preserve"> Slide chute is fiber reinforced plastic with high gloss, inside glow light effect by FRP, a tube form having combination of right and left turn including all material, labour, accessories and commissioning all complete as per the direction of engineers in charge and </t>
    </r>
    <r>
      <rPr>
        <b/>
        <sz val="10"/>
        <rFont val="Calibri"/>
        <family val="2"/>
        <scheme val="minor"/>
      </rPr>
      <t xml:space="preserve">Technical Specification (SS 02). </t>
    </r>
  </si>
  <si>
    <r>
      <t>Supplying, Installation, Testing and Commissioning of</t>
    </r>
    <r>
      <rPr>
        <b/>
        <sz val="10"/>
        <rFont val="Calibri"/>
        <family val="2"/>
        <scheme val="minor"/>
      </rPr>
      <t xml:space="preserve"> "Roller Slide chute"  play equipment :</t>
    </r>
    <r>
      <rPr>
        <sz val="10"/>
        <rFont val="Calibri"/>
        <family val="2"/>
        <scheme val="minor"/>
      </rPr>
      <t xml:space="preserve"> Slide chute is consists of molded plastic rollers, main frame is made up of MS angle and handrail is made in GI pipe 'A' class including all material, labour, accessories and commissioning all complete as per the direction of engineers in charge and </t>
    </r>
    <r>
      <rPr>
        <b/>
        <sz val="10"/>
        <rFont val="Calibri"/>
        <family val="2"/>
        <scheme val="minor"/>
      </rPr>
      <t xml:space="preserve"> Technical Specification ( SS 03). </t>
    </r>
  </si>
  <si>
    <r>
      <t>Supplying, Installation, Testing and Commissioning of "</t>
    </r>
    <r>
      <rPr>
        <b/>
        <sz val="10"/>
        <rFont val="Calibri"/>
        <family val="2"/>
        <scheme val="minor"/>
      </rPr>
      <t>Wide Slide"  play equipment :</t>
    </r>
    <r>
      <rPr>
        <sz val="10"/>
        <rFont val="Calibri"/>
        <family val="2"/>
        <scheme val="minor"/>
      </rPr>
      <t xml:space="preserve"> The Wide Slide one of the attractive slides of its kind. The slide is innovative wide slide on which at a time 3 kids can slide. Chute is made of SWG SS/ GI sheet including all material, labour, accessories and commissioning all complete as per the direction of engineers in charge and </t>
    </r>
    <r>
      <rPr>
        <b/>
        <sz val="10"/>
        <rFont val="Calibri"/>
        <family val="2"/>
        <scheme val="minor"/>
      </rPr>
      <t xml:space="preserve"> Technical Specification (SS 04). </t>
    </r>
  </si>
  <si>
    <r>
      <t>Supplying, Installation, Testing and Commissioning of "</t>
    </r>
    <r>
      <rPr>
        <b/>
        <sz val="10"/>
        <rFont val="Calibri"/>
        <family val="2"/>
        <scheme val="minor"/>
      </rPr>
      <t xml:space="preserve">Double FRP Roller Slide"  play equipment : </t>
    </r>
    <r>
      <rPr>
        <sz val="10"/>
        <rFont val="Calibri"/>
        <family val="2"/>
        <scheme val="minor"/>
      </rPr>
      <t xml:space="preserve">Lenth = 1.50 m. Exciting double roller slide is made up of Fiberglass Reinforced Plastic most attractive and enjoyable of its kind including all material, labour, accessories and commissioning all complete as per the direction of engineers in charge and </t>
    </r>
    <r>
      <rPr>
        <b/>
        <sz val="10"/>
        <rFont val="Calibri"/>
        <family val="2"/>
        <scheme val="minor"/>
      </rPr>
      <t xml:space="preserve"> Technical Specification (SS 05). </t>
    </r>
  </si>
  <si>
    <r>
      <t>Supplying, Installation, Testing and Commissioning of "</t>
    </r>
    <r>
      <rPr>
        <b/>
        <sz val="10"/>
        <rFont val="Calibri"/>
        <family val="2"/>
        <scheme val="minor"/>
      </rPr>
      <t xml:space="preserve">Tripple Wave Slide"  play equipment : </t>
    </r>
    <r>
      <rPr>
        <sz val="10"/>
        <rFont val="Calibri"/>
        <family val="2"/>
        <scheme val="minor"/>
      </rPr>
      <t xml:space="preserve">Lenth = 2.10 m. , trapezium platform of the slide is made up of the Fibre glass reinforced plastic. slide entry is mounted including all material, labour, accessories and commissioning all complete as per the direction of engineers in charge and </t>
    </r>
    <r>
      <rPr>
        <b/>
        <sz val="10"/>
        <rFont val="Calibri"/>
        <family val="2"/>
        <scheme val="minor"/>
      </rPr>
      <t xml:space="preserve"> Technical Specification (SS 06). </t>
    </r>
  </si>
  <si>
    <r>
      <t>Supplying, Installation, Testing and Commissioning of "</t>
    </r>
    <r>
      <rPr>
        <b/>
        <sz val="10"/>
        <rFont val="Calibri"/>
        <family val="2"/>
        <scheme val="minor"/>
      </rPr>
      <t>Multy Seater See-Saw"  play equipment :</t>
    </r>
    <r>
      <rPr>
        <sz val="10"/>
        <rFont val="Calibri"/>
        <family val="2"/>
        <scheme val="minor"/>
      </rPr>
      <t xml:space="preserve"> The MS See saw comprises four FRP seats. The lever is consisted of powder coated GI pipes and bearing is heavy duty nylon bush type including all material, labour, accessories and commissioning all complete as per the direction of engineers in charge and </t>
    </r>
    <r>
      <rPr>
        <b/>
        <sz val="10"/>
        <rFont val="Calibri"/>
        <family val="2"/>
        <scheme val="minor"/>
      </rPr>
      <t xml:space="preserve"> Technical Specification (SS 21). </t>
    </r>
    <r>
      <rPr>
        <sz val="10"/>
        <rFont val="Calibri"/>
        <family val="2"/>
        <scheme val="minor"/>
      </rPr>
      <t xml:space="preserve">
</t>
    </r>
  </si>
  <si>
    <r>
      <t>Supplying, Installation, Testing and Commissioning of "</t>
    </r>
    <r>
      <rPr>
        <b/>
        <sz val="10"/>
        <rFont val="Calibri"/>
        <family val="2"/>
        <scheme val="minor"/>
      </rPr>
      <t>Standered See-Saw"  play equipment :</t>
    </r>
    <r>
      <rPr>
        <sz val="10"/>
        <rFont val="Calibri"/>
        <family val="2"/>
        <scheme val="minor"/>
      </rPr>
      <t xml:space="preserve"> The standard see saw is a good entertainer for the children. The lever of the see – from moulded plastic including all material, labour, accessories and commissioning all complete as per the direction of engineers in charge and </t>
    </r>
    <r>
      <rPr>
        <b/>
        <sz val="10"/>
        <rFont val="Calibri"/>
        <family val="2"/>
        <scheme val="minor"/>
      </rPr>
      <t xml:space="preserve">Technical Specification (SS 20). </t>
    </r>
  </si>
  <si>
    <r>
      <t>Supplying, Installation, Testing and Commissioning of "</t>
    </r>
    <r>
      <rPr>
        <b/>
        <sz val="10"/>
        <rFont val="Calibri"/>
        <family val="2"/>
        <scheme val="minor"/>
      </rPr>
      <t>Crystal Maze scrambler"  play equipment :</t>
    </r>
    <r>
      <rPr>
        <sz val="10"/>
        <rFont val="Calibri"/>
        <family val="2"/>
        <scheme val="minor"/>
      </rPr>
      <t xml:space="preserve">  globular structure of the crystal maze is made for sheer fun of the children and is fabricated out of CRC pipes including all material, labour, accessories and commissioning all complete as per the direction of engineers in charge and </t>
    </r>
    <r>
      <rPr>
        <b/>
        <sz val="10"/>
        <rFont val="Calibri"/>
        <family val="2"/>
        <scheme val="minor"/>
      </rPr>
      <t xml:space="preserve"> Technical Specification (SS 14). </t>
    </r>
  </si>
  <si>
    <r>
      <t>Supplying, Installation, Testing and Commissioning of "</t>
    </r>
    <r>
      <rPr>
        <b/>
        <sz val="10"/>
        <rFont val="Calibri"/>
        <family val="2"/>
        <scheme val="minor"/>
      </rPr>
      <t xml:space="preserve">Sattelite scrambler"  play equipment : </t>
    </r>
    <r>
      <rPr>
        <sz val="10"/>
        <rFont val="Calibri"/>
        <family val="2"/>
        <scheme val="minor"/>
      </rPr>
      <t xml:space="preserve"> comprises top globular frame, ladder frame and support column and steps. All pipes are powder coated  ‘A’ class GI pipes including all material, labour, accessories and commissioning all complete as per the direction of engineers in charge and </t>
    </r>
    <r>
      <rPr>
        <b/>
        <sz val="10"/>
        <rFont val="Calibri"/>
        <family val="2"/>
        <scheme val="minor"/>
      </rPr>
      <t xml:space="preserve">Technical Specification (SS 15). </t>
    </r>
  </si>
  <si>
    <r>
      <t>Supplying, Installation, Testing and Commissioning of "</t>
    </r>
    <r>
      <rPr>
        <b/>
        <sz val="10"/>
        <rFont val="Calibri"/>
        <family val="2"/>
        <scheme val="minor"/>
      </rPr>
      <t xml:space="preserve">Half round net scrambler"  play equipment : </t>
    </r>
    <r>
      <rPr>
        <sz val="10"/>
        <rFont val="Calibri"/>
        <family val="2"/>
        <scheme val="minor"/>
      </rPr>
      <t xml:space="preserve">Horizontal GI pipesin a semi-circle shape.The climber providing good exercise is made up of nylon rope attached by specially designed nylon ball clamp including all material, labour, accessories and commissioning all complete as per the direction of engineers in charge and </t>
    </r>
    <r>
      <rPr>
        <b/>
        <sz val="10"/>
        <rFont val="Calibri"/>
        <family val="2"/>
        <scheme val="minor"/>
      </rPr>
      <t xml:space="preserve"> Technical Specification (SS 16). </t>
    </r>
  </si>
  <si>
    <r>
      <t>Supplying, Installation, Testing and Commissioning of "</t>
    </r>
    <r>
      <rPr>
        <b/>
        <sz val="10"/>
        <rFont val="Calibri"/>
        <family val="2"/>
        <scheme val="minor"/>
      </rPr>
      <t>Swing Loop Rung"  play equipment :</t>
    </r>
    <r>
      <rPr>
        <sz val="10"/>
        <rFont val="Calibri"/>
        <family val="2"/>
        <scheme val="minor"/>
      </rPr>
      <t xml:space="preserve"> This is another kind of item that provides hanging as well as swinging experience to the children. There are 09 triangular loops which are attached to the top pipe of the frame using ‘S’ hook including all material, labour, accessories and commissioning all complete as per the direction of engineers in charge and </t>
    </r>
    <r>
      <rPr>
        <b/>
        <sz val="10"/>
        <rFont val="Calibri"/>
        <family val="2"/>
        <scheme val="minor"/>
      </rPr>
      <t xml:space="preserve">Technical Specification (SS 17). </t>
    </r>
  </si>
  <si>
    <r>
      <t>Supplying, Installation, Testing and Commissioning of "</t>
    </r>
    <r>
      <rPr>
        <b/>
        <sz val="10"/>
        <rFont val="Calibri"/>
        <family val="2"/>
        <scheme val="minor"/>
      </rPr>
      <t>Balancing Bridge"  play equipment :</t>
    </r>
    <r>
      <rPr>
        <sz val="10"/>
        <rFont val="Calibri"/>
        <family val="2"/>
        <scheme val="minor"/>
      </rPr>
      <t xml:space="preserve"> Its main frame and the long spacers are made using 'A' class GI pipes. Bridge is made up of floats of moulded high density polyethylene of 600 mm dia and is kept swinging on two ms wire ropes including all material, labour, accessories and commissioning all complete as per the direction of engineers in charge and </t>
    </r>
    <r>
      <rPr>
        <b/>
        <sz val="10"/>
        <rFont val="Calibri"/>
        <family val="2"/>
        <scheme val="minor"/>
      </rPr>
      <t xml:space="preserve"> Technical Specification (SS 18). </t>
    </r>
  </si>
  <si>
    <r>
      <t>Supplying, Installation, Testing and Commissioning of "</t>
    </r>
    <r>
      <rPr>
        <b/>
        <sz val="10"/>
        <rFont val="Calibri"/>
        <family val="2"/>
        <scheme val="minor"/>
      </rPr>
      <t>Rock - N - Rock"  play equipment :</t>
    </r>
    <r>
      <rPr>
        <sz val="10"/>
        <rFont val="Calibri"/>
        <family val="2"/>
        <scheme val="minor"/>
      </rPr>
      <t xml:space="preserve"> In this Rock n Roll the barrel is made in fiberglass plastic with a anti skid and also giving it a phantom effect. The roller bush is attached to the barrel with bearing shaft including all material, labour, accessories and commissioning all complete as per the direction of engineers in charge and </t>
    </r>
    <r>
      <rPr>
        <b/>
        <sz val="10"/>
        <rFont val="Calibri"/>
        <family val="2"/>
        <scheme val="minor"/>
      </rPr>
      <t xml:space="preserve">Technical Specification (SS 19). </t>
    </r>
  </si>
  <si>
    <r>
      <t>Supplying, Installation, Testing and Commissioning of</t>
    </r>
    <r>
      <rPr>
        <b/>
        <sz val="10"/>
        <rFont val="Calibri"/>
        <family val="2"/>
        <scheme val="minor"/>
      </rPr>
      <t xml:space="preserve"> Multi Activity  play equipment : Area: 6m x 6m. </t>
    </r>
    <r>
      <rPr>
        <sz val="10"/>
        <rFont val="Calibri"/>
        <family val="2"/>
        <scheme val="minor"/>
      </rPr>
      <t xml:space="preserve">Hex Deck with 5’ht with Canopy, FRP/ROTO Ladder 5’ ht, Roller Slide 5’ ht , Spiral Slide 5’ ht, ROTO Railing, Double Swing, Spiral Climber. All structures are of powder coating including all material, labour, accessories and commissioning all complete as per the direction of engineers in charge and </t>
    </r>
    <r>
      <rPr>
        <b/>
        <sz val="10"/>
        <rFont val="Calibri"/>
        <family val="2"/>
        <scheme val="minor"/>
      </rPr>
      <t xml:space="preserve"> Technical Specification (CP 01). </t>
    </r>
  </si>
  <si>
    <r>
      <rPr>
        <sz val="10"/>
        <rFont val="Calibri"/>
        <family val="2"/>
        <scheme val="minor"/>
      </rPr>
      <t>Supplying, Installation, Testing and Commissioning of</t>
    </r>
    <r>
      <rPr>
        <b/>
        <sz val="10"/>
        <rFont val="Calibri"/>
        <family val="2"/>
        <scheme val="minor"/>
      </rPr>
      <t xml:space="preserve"> Multi Activity  play equipment : </t>
    </r>
    <r>
      <rPr>
        <sz val="10"/>
        <rFont val="Calibri"/>
        <family val="2"/>
        <scheme val="minor"/>
      </rPr>
      <t xml:space="preserve">Area: 6m x 6m. Sq. Deck 5’ ht Canopy, Tunnel 6’ Long, Swinging Bridge 8’ Long, Wave slide 5’ ht, ROTO Railing, FRP/ROTO Ladder 5’ ht, Double swing, Chain Climber 5’ ht, Spiral Slide 5’ ht, Rainbow Ladder5’ ht including all material, labour, accessories and commissioning all complete as per the direction of engineers in charge and </t>
    </r>
    <r>
      <rPr>
        <b/>
        <sz val="10"/>
        <rFont val="Calibri"/>
        <family val="2"/>
        <scheme val="minor"/>
      </rPr>
      <t xml:space="preserve">Technical Specification (CP 02). </t>
    </r>
  </si>
  <si>
    <r>
      <t xml:space="preserve">Supplying, Installation, Testing and Commissioning of </t>
    </r>
    <r>
      <rPr>
        <b/>
        <sz val="10"/>
        <rFont val="Calibri"/>
        <family val="2"/>
        <scheme val="minor"/>
      </rPr>
      <t>Multi Activity  play equipment :</t>
    </r>
    <r>
      <rPr>
        <sz val="10"/>
        <rFont val="Calibri"/>
        <family val="2"/>
        <scheme val="minor"/>
      </rPr>
      <t xml:space="preserve"> Square Deck with Canopy , FRP/ROTO Bridge 8’ Long , Ladder 5’ ht, Bubble Panel, Wave Slide 5’ ht, Roller Slide, Vertical Loop Climber, Spiral Slide, FRP/ROTO Dolphin / Flower  including all material, labour, accessories and commissioning all complete as per the direction of engineers in charge and </t>
    </r>
    <r>
      <rPr>
        <b/>
        <sz val="10"/>
        <rFont val="Calibri"/>
        <family val="2"/>
        <scheme val="minor"/>
      </rPr>
      <t xml:space="preserve"> Technical Specification (CP 03). </t>
    </r>
  </si>
  <si>
    <r>
      <t xml:space="preserve">Supplying, Installation, Testing and Commissioning of </t>
    </r>
    <r>
      <rPr>
        <b/>
        <sz val="10"/>
        <rFont val="Calibri"/>
        <family val="2"/>
        <scheme val="minor"/>
      </rPr>
      <t>Multi Activity  play equipment :</t>
    </r>
    <r>
      <rPr>
        <sz val="10"/>
        <rFont val="Calibri"/>
        <family val="2"/>
        <scheme val="minor"/>
      </rPr>
      <t xml:space="preserve"> Hex Deck 7’ ht with Window Canopy, Roller Slide 7’ ht, Spiral Slide 7’ ht, Rock Climber 7’ ht, FRP/ROTO Bridge 8’ Long, Loop Rung, Vertical Loop Climber, Character railings, FRP/ROTO Reindeer / Flower, Double Swing with Bucket Seat, Bubble Panel including all material, labour, accessories and commissioning all complete as per the direction of engineers in charge and </t>
    </r>
    <r>
      <rPr>
        <b/>
        <sz val="10"/>
        <rFont val="Calibri"/>
        <family val="2"/>
        <scheme val="minor"/>
      </rPr>
      <t xml:space="preserve"> Technical Specification (CP- 04). </t>
    </r>
  </si>
  <si>
    <r>
      <t xml:space="preserve">Supplying, Installation, Testing and Commissioning of </t>
    </r>
    <r>
      <rPr>
        <b/>
        <sz val="10"/>
        <rFont val="Calibri"/>
        <family val="2"/>
        <scheme val="minor"/>
      </rPr>
      <t>Multi Activity  play equipment :</t>
    </r>
    <r>
      <rPr>
        <sz val="10"/>
        <rFont val="Calibri"/>
        <family val="2"/>
        <scheme val="minor"/>
      </rPr>
      <t xml:space="preserve"> Platform with Frog Canopy (0.9 mtr), Platform with Poll Leaf (1.5 mtr), FRP/ROTO Staircase, Wide Staircase with Railing, Mini Wave Slide with Slide Entry, Frog Railing, Double Wave Slide with Slide Entry, Cross-n-Zero, Ball Railing, FRP/ROTO Dolphin / Lotus / Sunflower / Butterfly, Spiral Climber 5’ ht including all material, labour, accessories and commissioning all complete as per the direction of engineers in charge and </t>
    </r>
    <r>
      <rPr>
        <b/>
        <sz val="10"/>
        <rFont val="Calibri"/>
        <family val="2"/>
        <scheme val="minor"/>
      </rPr>
      <t xml:space="preserve"> Technical Specification (CP- 05). </t>
    </r>
  </si>
  <si>
    <r>
      <t>Supplying, Installation, Testing and Commissioning of "</t>
    </r>
    <r>
      <rPr>
        <b/>
        <sz val="10"/>
        <rFont val="Calibri"/>
        <family val="2"/>
        <scheme val="minor"/>
      </rPr>
      <t xml:space="preserve">Twinder- Go - Round"  play equipment : </t>
    </r>
    <r>
      <rPr>
        <sz val="10"/>
        <rFont val="Calibri"/>
        <family val="2"/>
        <scheme val="minor"/>
      </rPr>
      <t xml:space="preserve">Circular non-skid type FRP platform. The heavy duty bearing permanently lubricated with water sealant including all material, labour, accessories and commissioning all complete as per the direction of engineers in charge and </t>
    </r>
    <r>
      <rPr>
        <b/>
        <sz val="10"/>
        <rFont val="Calibri"/>
        <family val="2"/>
        <scheme val="minor"/>
      </rPr>
      <t xml:space="preserve"> Technical Specification (SS 10). </t>
    </r>
  </si>
  <si>
    <r>
      <t>Supplying, Installation, Testing and Commissioning of "</t>
    </r>
    <r>
      <rPr>
        <b/>
        <sz val="10"/>
        <rFont val="Calibri"/>
        <family val="2"/>
        <scheme val="minor"/>
      </rPr>
      <t xml:space="preserve">Animal merry go round"  play equipment : </t>
    </r>
    <r>
      <rPr>
        <sz val="10"/>
        <rFont val="Calibri"/>
        <family val="2"/>
        <scheme val="minor"/>
      </rPr>
      <t xml:space="preserve">main frame made up of GI pipes with powder coated. whole structure is mounted on heavy-duty bearing shaft permanently lubricated with water sealant including all material, labour, accessories and commissioning all complete as per the direction of engineers in charge and </t>
    </r>
    <r>
      <rPr>
        <b/>
        <sz val="10"/>
        <rFont val="Calibri"/>
        <family val="2"/>
        <scheme val="minor"/>
      </rPr>
      <t xml:space="preserve"> Technical Specification (SS 11). </t>
    </r>
  </si>
  <si>
    <r>
      <t>Supplying, Installation, Testing and Commissioning of "</t>
    </r>
    <r>
      <rPr>
        <b/>
        <sz val="10"/>
        <rFont val="Calibri"/>
        <family val="2"/>
        <scheme val="minor"/>
      </rPr>
      <t xml:space="preserve">Platform merry go round"  play equipment : </t>
    </r>
    <r>
      <rPr>
        <sz val="10"/>
        <rFont val="Calibri"/>
        <family val="2"/>
        <scheme val="minor"/>
      </rPr>
      <t xml:space="preserve">Non-skid type Aluminium chequered platform. The ring on which the chequered plate with handrails is based is made out of GI pipes including all material, labour, accessories and commissioning all complete as per the direction of engineers in charge and </t>
    </r>
    <r>
      <rPr>
        <b/>
        <sz val="10"/>
        <rFont val="Calibri"/>
        <family val="2"/>
        <scheme val="minor"/>
      </rPr>
      <t xml:space="preserve"> Technical Specification (SS 12). </t>
    </r>
  </si>
  <si>
    <r>
      <t>Supplying, Installation, Testing and Commissioning of "</t>
    </r>
    <r>
      <rPr>
        <b/>
        <sz val="10"/>
        <rFont val="Calibri"/>
        <family val="2"/>
        <scheme val="minor"/>
      </rPr>
      <t>Four seater MGR"  play equipment :</t>
    </r>
    <r>
      <rPr>
        <sz val="10"/>
        <rFont val="Calibri"/>
        <family val="2"/>
        <scheme val="minor"/>
      </rPr>
      <t xml:space="preserve"> Main frame made up of GI pipes and whole structure is mounted on heavy duty bearing shaft with heavy duty bearing . The seats have handrails so that the child does not fall including all material, labour, accessories and commissioning all complete as per the direction of engineers in charge and </t>
    </r>
    <r>
      <rPr>
        <b/>
        <sz val="10"/>
        <rFont val="Calibri"/>
        <family val="2"/>
        <scheme val="minor"/>
      </rPr>
      <t xml:space="preserve">Technical Specification(SS 13). </t>
    </r>
  </si>
  <si>
    <r>
      <rPr>
        <b/>
        <sz val="10"/>
        <rFont val="Calibri"/>
        <family val="2"/>
        <scheme val="minor"/>
      </rPr>
      <t>Water Cooler  &amp; Purification system:</t>
    </r>
    <r>
      <rPr>
        <sz val="10"/>
        <rFont val="Calibri"/>
        <family val="2"/>
        <scheme val="minor"/>
      </rPr>
      <t xml:space="preserve"> Providing and fixing </t>
    </r>
    <r>
      <rPr>
        <b/>
        <sz val="10"/>
        <rFont val="Calibri"/>
        <family val="2"/>
        <scheme val="minor"/>
      </rPr>
      <t>Water Cooler</t>
    </r>
    <r>
      <rPr>
        <sz val="10"/>
        <rFont val="Calibri"/>
        <family val="2"/>
        <scheme val="minor"/>
      </rPr>
      <t xml:space="preserve"> (with Full SS-panels), Storage Capacity – 380 liters, Cooling Capacity - 170 liters with Faster cooling, Eco friendly, Stainless steel body, Stainless steel tank, In-C2 power saving PUF insulation, Easy controls, Speedy drainage, Rotary type compressor, trouble free operation and </t>
    </r>
    <r>
      <rPr>
        <b/>
        <sz val="10"/>
        <rFont val="Calibri"/>
        <family val="2"/>
        <scheme val="minor"/>
      </rPr>
      <t>Water purification system</t>
    </r>
    <r>
      <rPr>
        <sz val="10"/>
        <rFont val="Calibri"/>
        <family val="2"/>
        <scheme val="minor"/>
      </rPr>
      <t xml:space="preserve"> Equipped with E-boiling+, an Intelligent Purity sensor system, Mineral Preserver system, Hi Flo rate and safe water including all taxes with 12 months warranty, enstalation at site, necessesary electrical conneection, approved make etc. Complete as per Technical Specification and Engineer in charge.</t>
    </r>
  </si>
  <si>
    <r>
      <t>P/Fixing at all heights</t>
    </r>
    <r>
      <rPr>
        <b/>
        <sz val="10"/>
        <rFont val="Calibri"/>
        <family val="2"/>
        <scheme val="minor"/>
      </rPr>
      <t xml:space="preserve"> Paper tiles with fused edges </t>
    </r>
    <r>
      <rPr>
        <sz val="10"/>
        <rFont val="Calibri"/>
        <family val="2"/>
        <scheme val="minor"/>
      </rPr>
      <t>and corner,of approved make,size,colour and texture and in the approved pattern in combination with other cladding materials including scaffolding 15 to 25 mm thick 1:4 C.M. backing coat ( in two coats if required to suit thicknes of other cladding material used  in thepattern ) and adhesive as per manufactures specifica-tions and finish with grouting the joints with  approvedcolour cement of approved grouting materials as directedincluding curring.cleaning with soap water and acid oras directed by Engineer-in-chaarge (As per approved pattern )</t>
    </r>
  </si>
  <si>
    <r>
      <rPr>
        <b/>
        <sz val="10"/>
        <rFont val="Calibri"/>
        <family val="2"/>
      </rPr>
      <t xml:space="preserve">Maintenance of Lawns :
</t>
    </r>
    <r>
      <rPr>
        <sz val="10"/>
        <rFont val="Calibri"/>
        <family val="2"/>
      </rPr>
      <t xml:space="preserve"> Maintenance of Lawns or Turfing of Slopes and watering  daily for a period of one year including deweeding, dressing, application of necessary fertilizers and pesticides  all complete as per direction of engineer in charge. 
If any part of Lawns of landscaping work is damaged, during the maintenance period, the same again should be planted within 7 days without any additional payment and if replantation work is not carried out the same amount shall be deducted.</t>
    </r>
  </si>
  <si>
    <t>Operation and Maintenance of Electro mechanical works
 (For all the  Items of  Electrical and Mechanical Works)</t>
  </si>
  <si>
    <t>x</t>
  </si>
  <si>
    <t>xi</t>
  </si>
  <si>
    <t>xii</t>
  </si>
  <si>
    <t>xiii</t>
  </si>
  <si>
    <t>xiv</t>
  </si>
  <si>
    <t>xv</t>
  </si>
  <si>
    <t>xvi</t>
  </si>
  <si>
    <r>
      <rPr>
        <b/>
        <sz val="10"/>
        <rFont val="Calibri"/>
        <family val="2"/>
        <scheme val="minor"/>
      </rPr>
      <t>7.5 HP Submersible pump :</t>
    </r>
    <r>
      <rPr>
        <sz val="10"/>
        <rFont val="Calibri"/>
        <family val="2"/>
        <scheme val="minor"/>
      </rPr>
      <t xml:space="preserve">
Supplying, installation, testing and commissioning of submersible pump set for water supply system having 7.5 HP, three phase, 415 volts AC induction submersible motor directly coupled with solid coupling to multi-stage submersible pump of discharge capacity of 250 LPM at a head of 60 metres, delivery size 50 mm, in existing bore well of dia. 1000/ 12000 mm, including 2 sets of suitable size holding clamps made out of 50 mm X 6 mm MS flat, connection etc. as required. 
</t>
    </r>
    <r>
      <rPr>
        <b/>
        <i/>
        <sz val="10"/>
        <rFont val="Calibri"/>
        <family val="2"/>
        <scheme val="minor"/>
      </rPr>
      <t>The cost is inclusive of ( 2 set submersible pump  to be installed and two standby set shall be kept in store with all accessories and spare to use in emmergency )</t>
    </r>
  </si>
  <si>
    <t>Ailanthus excelsa</t>
  </si>
  <si>
    <t>Albizzia lebbek</t>
  </si>
  <si>
    <t>Alstonia scholaris</t>
  </si>
  <si>
    <t>Artocarpus altilis</t>
  </si>
  <si>
    <t>Azadirachta indica</t>
  </si>
  <si>
    <t>Bauhinia purpurea</t>
  </si>
  <si>
    <t>Bombax ceiba</t>
  </si>
  <si>
    <t>Butea monosperma</t>
  </si>
  <si>
    <t>Callistemon lanceolatus</t>
  </si>
  <si>
    <t>Cassia fistula</t>
  </si>
  <si>
    <t>Cassia javanica</t>
  </si>
  <si>
    <t>Cassia marginata</t>
  </si>
  <si>
    <t>Cassia siamea</t>
  </si>
  <si>
    <t>Chorisia speciosa</t>
  </si>
  <si>
    <t>Cocos nucifera</t>
  </si>
  <si>
    <t>Cordia sabestena</t>
  </si>
  <si>
    <t>Dalbergia sissoo</t>
  </si>
  <si>
    <t>Delonix regia</t>
  </si>
  <si>
    <t>Erythrina variegated</t>
  </si>
  <si>
    <t>Ficus bengalensis</t>
  </si>
  <si>
    <t>Ficus religiosa</t>
  </si>
  <si>
    <t>Filicium decipiens</t>
  </si>
  <si>
    <t>Grevillea robusta</t>
  </si>
  <si>
    <t>Jacaranda mimosaefolia</t>
  </si>
  <si>
    <t>Kegelia pinnata</t>
  </si>
  <si>
    <t>Lagerstoemia speciosa</t>
  </si>
  <si>
    <t>Lagerstoemia thorelli</t>
  </si>
  <si>
    <t>Markhamia platycalyx</t>
  </si>
  <si>
    <t>Madhuca indica</t>
  </si>
  <si>
    <t>Melia azedarach</t>
  </si>
  <si>
    <t>Michelia champaca</t>
  </si>
  <si>
    <t>Millingtonia hortensis</t>
  </si>
  <si>
    <t>Mimusops elengi</t>
  </si>
  <si>
    <t>Nyctanthus arbor- tristis</t>
  </si>
  <si>
    <t>Peltophorum feruginum</t>
  </si>
  <si>
    <t xml:space="preserve">Plumeria alba </t>
  </si>
  <si>
    <t>Pongamia pinnata</t>
  </si>
  <si>
    <t>Pterospermum acerifolium</t>
  </si>
  <si>
    <t>Putranjiva roxburghii</t>
  </si>
  <si>
    <t>Pysonia alba</t>
  </si>
  <si>
    <t>Samanea saman</t>
  </si>
  <si>
    <t>Saraca indica</t>
  </si>
  <si>
    <t>Solanum micranthum</t>
  </si>
  <si>
    <t>Spathodea campanulata</t>
  </si>
  <si>
    <t>Switenia mahagoni</t>
  </si>
  <si>
    <t>Tabebuia rosea</t>
  </si>
  <si>
    <t>Tabebuia spectabilis</t>
  </si>
  <si>
    <t>Terminalia catappa</t>
  </si>
  <si>
    <t>TREES - 1 yr. old.  Ht.-3 to 6 ft.</t>
  </si>
  <si>
    <t>Acalypha cylon</t>
  </si>
  <si>
    <t>Acalypha wilkesiana dwarf</t>
  </si>
  <si>
    <t>Acalypha wilkesiana microphylla</t>
  </si>
  <si>
    <t>Acalypha wilkesiana moorea</t>
  </si>
  <si>
    <t>Acalypha wilkesiana tahiti</t>
  </si>
  <si>
    <t>Adenium obesum</t>
  </si>
  <si>
    <t>Allamanda schottii</t>
  </si>
  <si>
    <t>Bauhinia blakeii</t>
  </si>
  <si>
    <t>Bauhinia galpinii</t>
  </si>
  <si>
    <t>Bougainvillea spectabilis</t>
  </si>
  <si>
    <t>Brunfelsia americana</t>
  </si>
  <si>
    <t>Caesalpinia pulcherrima</t>
  </si>
  <si>
    <t>Calliandra haematocephala</t>
  </si>
  <si>
    <t>Cassia glauca</t>
  </si>
  <si>
    <t>Chrysalidocarpus lutensense</t>
  </si>
  <si>
    <t>Codiaeum variegated</t>
  </si>
  <si>
    <t>Catharanthus rosea</t>
  </si>
  <si>
    <t>Dracaena mahatma</t>
  </si>
  <si>
    <t>Dracaena song of india</t>
  </si>
  <si>
    <t>Duranta speciosa</t>
  </si>
  <si>
    <t>Euphorbia cotinifolia</t>
  </si>
  <si>
    <t>Euphorbia pulcherrima</t>
  </si>
  <si>
    <t>Excoecaria bicolor</t>
  </si>
  <si>
    <t>Galphimea glauca</t>
  </si>
  <si>
    <t>Gardenia jasminoides</t>
  </si>
  <si>
    <t>Hamelia patens</t>
  </si>
  <si>
    <t>Hibiscus rosa sinensis</t>
  </si>
  <si>
    <t>Hibiscus snowflakes</t>
  </si>
  <si>
    <t>Ixora chinensis</t>
  </si>
  <si>
    <t>Jasminum auriculatum</t>
  </si>
  <si>
    <t>Jasminum multiflorum</t>
  </si>
  <si>
    <t>Jasminum nitidum</t>
  </si>
  <si>
    <t>Jasminum sambac</t>
  </si>
  <si>
    <t>Jatropha panduraefolia</t>
  </si>
  <si>
    <t>Kopsia fruticosa</t>
  </si>
  <si>
    <t>Lagerstoemia indica</t>
  </si>
  <si>
    <t>Manihot esculantus</t>
  </si>
  <si>
    <t>Murraya exotica</t>
  </si>
  <si>
    <t>Mussaenda phillipica</t>
  </si>
  <si>
    <t xml:space="preserve">Nerium oleander </t>
  </si>
  <si>
    <t>Plumbago capensis</t>
  </si>
  <si>
    <t>Tecoma gaudichaudi</t>
  </si>
  <si>
    <t>Tecomaria capensis</t>
  </si>
  <si>
    <t>Thuja compacta</t>
  </si>
  <si>
    <t>Tabernaemontana coronaria</t>
  </si>
  <si>
    <t>TMC variegated</t>
  </si>
  <si>
    <t>SMALL SHRUBS (6-9 months old, Ht.-1-2 ft.)</t>
  </si>
  <si>
    <t>Acalypha godrej</t>
  </si>
  <si>
    <t>Agave americana</t>
  </si>
  <si>
    <t>Bamboo golden</t>
  </si>
  <si>
    <t>Catharanthus rosea dwarf</t>
  </si>
  <si>
    <t>Cycus revoluta</t>
  </si>
  <si>
    <t>Duranta golden</t>
  </si>
  <si>
    <t>Ixora stricta</t>
  </si>
  <si>
    <t xml:space="preserve">Lantana depressa </t>
  </si>
  <si>
    <t>Mayenia erecta</t>
  </si>
  <si>
    <t>Russelia juncea</t>
  </si>
  <si>
    <t>Spathiphyllum wallicii</t>
  </si>
  <si>
    <t>TMC dwarf</t>
  </si>
  <si>
    <t>Shrubs along channel</t>
  </si>
  <si>
    <r>
      <t xml:space="preserve">Constructing </t>
    </r>
    <r>
      <rPr>
        <b/>
        <sz val="10"/>
        <rFont val="Calibri"/>
        <family val="2"/>
        <scheme val="minor"/>
      </rPr>
      <t>masonry Chamber 60x60x75 cm,</t>
    </r>
    <r>
      <rPr>
        <sz val="10"/>
        <rFont val="Calibri"/>
        <family val="2"/>
        <scheme val="minor"/>
      </rPr>
      <t xml:space="preserve"> inside with </t>
    </r>
    <r>
      <rPr>
        <b/>
        <sz val="12"/>
        <rFont val="Calibri"/>
        <family val="2"/>
        <scheme val="minor"/>
      </rPr>
      <t xml:space="preserve"> </t>
    </r>
    <r>
      <rPr>
        <b/>
        <sz val="10"/>
        <rFont val="Calibri"/>
        <family val="2"/>
        <scheme val="minor"/>
      </rPr>
      <t>modular fly-ash lime bricks (FALG Bricks)</t>
    </r>
    <r>
      <rPr>
        <sz val="10"/>
        <rFont val="Calibri"/>
        <family val="2"/>
        <scheme val="minor"/>
      </rPr>
      <t>35 kg/ cm² in cement mortar 1:4 (1 cement : 4 coarse sand) for sluice valve, with C.I. surface box 100mm. top diameter, 160 mm bottom diameter and 180 mm deep (inside) with chained lid and RCC top slab 1:2:4 mix (1 cement : 2 coarse sand : 4 graded stone aggregate 20mm nominal size) necessary excavation foundation concrete 1:5:10 (1 cement : 5 fine sand : 10 graded stone aggregate 40 mm nominal size) and inside plastering with cement mortar 1:3 (1 cement : 3 coarse sand) 12 mm thick finished with a floating coat of neat cement complete as per standard design :</t>
    </r>
  </si>
  <si>
    <r>
      <t xml:space="preserve">Constructing  </t>
    </r>
    <r>
      <rPr>
        <b/>
        <sz val="10"/>
        <rFont val="Calibri"/>
        <family val="2"/>
        <scheme val="minor"/>
      </rPr>
      <t xml:space="preserve">brick  masonry  circular  manhole  1.22m  internal  dia  </t>
    </r>
    <r>
      <rPr>
        <sz val="10"/>
        <rFont val="Calibri"/>
        <family val="2"/>
        <scheme val="minor"/>
      </rPr>
      <t>at bottom  and  0.56m  dia  at  top  in  cement  mortar  1:4  (1  cement  :4 coarse  sand)  inside  cement  plaster 12mm thick  with cement  mortar 1:3  (1  cement  :3  coarse  sand)  finished  with  a  floating  coat  of  neat cement  foundation  concrete  1:3:6  (1  cement  :  3  coarse  sand  :  6 graded stone  aggregate  40mm  nominal  size) and making  necessary channel  in  cement  concrete  1:2:4  (1  cement  :  2  coarse  sand  :  4 graded stone  aggregate  20mm  nominal size)  finished  with a  floating coat of neat cement all complete as per standard design :</t>
    </r>
  </si>
  <si>
    <r>
      <t xml:space="preserve">Constructing  </t>
    </r>
    <r>
      <rPr>
        <b/>
        <sz val="10"/>
        <rFont val="Calibri"/>
        <family val="2"/>
        <scheme val="minor"/>
      </rPr>
      <t>brick  masonry  circular  manhole  1.52  m  internal  dia</t>
    </r>
    <r>
      <rPr>
        <sz val="10"/>
        <rFont val="Calibri"/>
        <family val="2"/>
        <scheme val="minor"/>
      </rPr>
      <t xml:space="preserve">  at bottom  and  0.56  m  dia  at  top  in  cement  mortar  1:4  (1  cement  :  4 coarse  sand)  inside  cement  plaster 12mm thick  with cement  mortar 1:3  (1  cement  :  3  coarse  sand)  finished  with a  floating coat  of  neat cement,  foundation  concrete  1:3:6  (1  cement  :  3  coarse  sand  :  6 graded stone  aggregate  40mm  nominal  size) and making  necessary channel  in  cement  concrete  1:2:4  (1  cement  :  2  coarse  sand  :  4 graded stone  aggregate  20mm  nominal size)  finished with  a  floating coat of neat cement all complete as per standard design :</t>
    </r>
  </si>
  <si>
    <t>xviii</t>
  </si>
  <si>
    <t>xix</t>
  </si>
  <si>
    <t>xx</t>
  </si>
  <si>
    <t>xvii</t>
  </si>
  <si>
    <t>xxi</t>
  </si>
  <si>
    <t>xxii</t>
  </si>
  <si>
    <t>xxiii</t>
  </si>
  <si>
    <t>xxiv</t>
  </si>
  <si>
    <t>xxv</t>
  </si>
  <si>
    <t>xxvi</t>
  </si>
  <si>
    <t>xxvii</t>
  </si>
  <si>
    <t>xxviii</t>
  </si>
  <si>
    <t>xxix</t>
  </si>
  <si>
    <t>xxx</t>
  </si>
  <si>
    <t>xxxi</t>
  </si>
  <si>
    <t>xxxii</t>
  </si>
  <si>
    <t>xxxiii</t>
  </si>
  <si>
    <t>xxxiv</t>
  </si>
  <si>
    <t>xxxv</t>
  </si>
  <si>
    <t>xxxvi</t>
  </si>
  <si>
    <t>xxxvii</t>
  </si>
  <si>
    <t>xxxviii</t>
  </si>
  <si>
    <t>xxxix</t>
  </si>
  <si>
    <t>xl</t>
  </si>
  <si>
    <t>xli</t>
  </si>
  <si>
    <t>xlii</t>
  </si>
  <si>
    <t>xliii</t>
  </si>
  <si>
    <t>xliv</t>
  </si>
  <si>
    <t>xlv</t>
  </si>
  <si>
    <t>xlvi</t>
  </si>
  <si>
    <t>xlvii</t>
  </si>
  <si>
    <t>xlviii</t>
  </si>
  <si>
    <t>A</t>
  </si>
  <si>
    <t>B</t>
  </si>
  <si>
    <t>C</t>
  </si>
  <si>
    <r>
      <t xml:space="preserve">Maintenance of all the installed </t>
    </r>
    <r>
      <rPr>
        <b/>
        <sz val="10"/>
        <rFont val="Calibri"/>
        <family val="2"/>
      </rPr>
      <t>Irrigation items</t>
    </r>
    <r>
      <rPr>
        <sz val="10"/>
        <rFont val="Calibri"/>
        <family val="2"/>
      </rPr>
      <t xml:space="preserve"> for one year period all complete as per direction of engineer in charge including  the operational safety of the equipments.The contractor is responsible for any damages during course of operation. The piping and equipments should be in good working condition at the end of one year. All the necessary spares should be provided and be available along with a fitter throughout the maintenance period without any additional payment.The contractor should replace the damaged items without any additional payment during the course maintenance as detailed in special conditions of contract.</t>
    </r>
  </si>
  <si>
    <r>
      <t xml:space="preserve">Maintenance of all the installed </t>
    </r>
    <r>
      <rPr>
        <b/>
        <sz val="10"/>
        <rFont val="Calibri"/>
        <family val="2"/>
      </rPr>
      <t>Electro mechanical</t>
    </r>
    <r>
      <rPr>
        <sz val="10"/>
        <rFont val="Calibri"/>
        <family val="2"/>
      </rPr>
      <t xml:space="preserve"> works for one year period all complete as per direction of engineer in charge including  the operational safety of the  electro mechanical machaneries and equipments.The contractor is responsible for any damages during course of operation . The electro mechanical machaneries and equipments should be in good working condition at the end of one year. All the necessary spares should be provided and available along with a fitter throughout the maintenance period without any additional payment. The contractor should replace the damaged fixtures , electro mechanical mechaneries and equipments without any additional payment.</t>
    </r>
  </si>
  <si>
    <r>
      <t xml:space="preserve">Supplying, Installation, Testing and Commissioning of </t>
    </r>
    <r>
      <rPr>
        <b/>
        <sz val="10"/>
        <rFont val="Calibri"/>
        <family val="2"/>
        <scheme val="minor"/>
      </rPr>
      <t>Rubber mat</t>
    </r>
    <r>
      <rPr>
        <sz val="10"/>
        <rFont val="Calibri"/>
        <family val="2"/>
        <scheme val="minor"/>
      </rPr>
      <t>. Rubber flooring specially formulated surface, offers excellent impact absorption properties which cushions the probability of unpleasant injuries to children including all material, labour, accessories and commissioning all complete as per Technical Specification and Engineer in charge.</t>
    </r>
  </si>
  <si>
    <t xml:space="preserve"> Bamboo grass</t>
  </si>
  <si>
    <t xml:space="preserve"> Catharanthus rosea</t>
  </si>
  <si>
    <t xml:space="preserve"> Codiaeum variegatum</t>
  </si>
  <si>
    <t xml:space="preserve"> Crysalidocarpus lutescens</t>
  </si>
  <si>
    <t xml:space="preserve"> Cuphea hyssopifolia</t>
  </si>
  <si>
    <t xml:space="preserve"> Euphorbia milii</t>
  </si>
  <si>
    <t xml:space="preserve"> Euphorbia pulcherrima twidii</t>
  </si>
  <si>
    <t xml:space="preserve"> Ficus benjamina variegata</t>
  </si>
  <si>
    <t xml:space="preserve"> Galphemia glauca</t>
  </si>
  <si>
    <t xml:space="preserve"> Jatropha panduraefolia</t>
  </si>
  <si>
    <t xml:space="preserve"> Kopsia frutikosa</t>
  </si>
  <si>
    <t xml:space="preserve"> Lagerstroemia indica</t>
  </si>
  <si>
    <t xml:space="preserve"> Lantana depressa</t>
  </si>
  <si>
    <t xml:space="preserve"> Leea rubra</t>
  </si>
  <si>
    <t xml:space="preserve"> Plumbago capensis</t>
  </si>
  <si>
    <t xml:space="preserve"> Scheflera arboricola</t>
  </si>
  <si>
    <t xml:space="preserve"> Hemigraphis colorata</t>
  </si>
  <si>
    <t xml:space="preserve"> Pilea cadierei</t>
  </si>
  <si>
    <t xml:space="preserve"> Sansevieria trifasciata 'golden Hahnii'</t>
  </si>
  <si>
    <t xml:space="preserve"> Tradescantia zebrina</t>
  </si>
  <si>
    <t>Glossy Coloured pigment precast interlock concrete blocks made out of rubber moulds</t>
  </si>
  <si>
    <t xml:space="preserve">Furn like Arica, China etc  ( 3 year old ) </t>
  </si>
  <si>
    <t>Hibiscus flower /Rose</t>
  </si>
  <si>
    <t>Providing and fixing of M.S. well cap on top to the tube well casing pipe for protection: as per the direction of engineers in charge.</t>
  </si>
  <si>
    <t xml:space="preserve">Construction of Tube wells </t>
  </si>
  <si>
    <t>In all types of collapsible strata consisting of soil, clays, sand, moorum, gravel, boulder etc.</t>
  </si>
  <si>
    <t>150mm dia</t>
  </si>
  <si>
    <t>Casing assembly composed of 150 mm diameter blank and slotted G.I. casing pipes.</t>
  </si>
  <si>
    <t>SET</t>
  </si>
  <si>
    <t>3.5 x 25 sq. mm.</t>
  </si>
  <si>
    <t>3½ X 25 sq. mm</t>
  </si>
  <si>
    <t>1) Type of pipe - 200 mm dia G.I. medium "B" class casing pipe ISI marked.</t>
  </si>
  <si>
    <t>2) Internal dia of Pipe = 150 mm</t>
  </si>
  <si>
    <t>3) Thickness of pipe = 2.0 mm</t>
  </si>
  <si>
    <t xml:space="preserve">4) Mass of Pipe = 57-58 Kg </t>
  </si>
  <si>
    <t>Providing and installation Tubewell boring Approximate 150 Meter deep, 7.5 H.P. Electric Pump of approved make to deliver the required water pressure, along with required electrical installations and connection pipe etc. complete.</t>
  </si>
  <si>
    <t>12 meter high, minimum dia 425mm at bottom and 125mm at top</t>
  </si>
  <si>
    <t>4 x 10 sq. mm.</t>
  </si>
  <si>
    <t xml:space="preserve">3.5 x 95 sq. mm. </t>
  </si>
  <si>
    <t xml:space="preserve">4 x 16 sq. mm. </t>
  </si>
  <si>
    <t xml:space="preserve">3 x 10 sq. mm </t>
  </si>
  <si>
    <t xml:space="preserve">3 X 10 sq. mm </t>
  </si>
  <si>
    <t xml:space="preserve">4 x 10 sq. mm. </t>
  </si>
  <si>
    <t xml:space="preserve">6 amps to 32 amps </t>
  </si>
  <si>
    <t xml:space="preserve">2 + 8 way  </t>
  </si>
  <si>
    <t>4 way (4 + 12), Double door ( O/G MCB are SP MCB)</t>
  </si>
  <si>
    <t xml:space="preserve">300 amp (50x5mm) </t>
  </si>
  <si>
    <t xml:space="preserve">200 amp (30x5mm) </t>
  </si>
  <si>
    <t>GROUND COVERS</t>
  </si>
  <si>
    <t>Acalypha marginata</t>
  </si>
  <si>
    <t>Alternanthera dentata ruby</t>
  </si>
  <si>
    <t>Chlorophytum comosum</t>
  </si>
  <si>
    <t>Ctharanthus rosea dwarf</t>
  </si>
  <si>
    <t>Hemigraphis colorata</t>
  </si>
  <si>
    <t>Lantana sellowiana</t>
  </si>
  <si>
    <t>Marble chips</t>
  </si>
  <si>
    <t>Tradescantia zebrina</t>
  </si>
  <si>
    <t>Wadelia trilobata</t>
  </si>
  <si>
    <t>CREEPERS</t>
  </si>
  <si>
    <t>Petrea volubilis</t>
  </si>
  <si>
    <t>Quisqualis indica</t>
  </si>
  <si>
    <t>Jacquemontia violacea</t>
  </si>
  <si>
    <t>D</t>
  </si>
  <si>
    <t>E</t>
  </si>
  <si>
    <r>
      <t xml:space="preserve">Supplying, Installation, Testing and Commissioning of </t>
    </r>
    <r>
      <rPr>
        <b/>
        <sz val="10"/>
        <rFont val="Calibri"/>
        <family val="2"/>
        <scheme val="minor"/>
      </rPr>
      <t>deluxe bench</t>
    </r>
    <r>
      <rPr>
        <sz val="10"/>
        <rFont val="Calibri"/>
        <family val="2"/>
        <scheme val="minor"/>
      </rPr>
      <t>. Comfortably occupy 3 adults at a time. The main frame is made up of 25 NB powder coated GI pipe. All pipes are ‘A’ class pipes, The seat is made from GI perforated sheet, which is bent to give maximum support to the human body. Size = 1.20 m. x 0.60 m. Capacity = 3 Adults  including all material, labour, accessories and commissioning all completeas per the direction of engineers in charge.</t>
    </r>
  </si>
  <si>
    <r>
      <rPr>
        <b/>
        <sz val="10"/>
        <rFont val="Calibri"/>
        <family val="2"/>
      </rPr>
      <t>Providing and Instalation of Digital Control Dynamic Fountain (12m Dia) :-</t>
    </r>
    <r>
      <rPr>
        <sz val="10"/>
        <rFont val="Calibri"/>
        <family val="2"/>
      </rPr>
      <t xml:space="preserve"> </t>
    </r>
    <r>
      <rPr>
        <b/>
        <sz val="10"/>
        <rFont val="Calibri"/>
        <family val="2"/>
      </rPr>
      <t>Laminar Jets</t>
    </r>
    <r>
      <rPr>
        <sz val="10"/>
        <rFont val="Calibri"/>
        <family val="2"/>
      </rPr>
      <t xml:space="preserve"> forming the water stream of precise controlled jumping output like a glass tube with changing color lights. It should look like water pipe sheared at places to give the impression of glass tubes flying in air. </t>
    </r>
    <r>
      <rPr>
        <b/>
        <sz val="10"/>
        <rFont val="Calibri"/>
        <family val="2"/>
      </rPr>
      <t>Fog Jets:</t>
    </r>
    <r>
      <rPr>
        <sz val="10"/>
        <rFont val="Calibri"/>
        <family val="2"/>
      </rPr>
      <t xml:space="preserve"> Multiple jets with specially designed nozzle to push the water through tight space at high pressure to create fog effect, </t>
    </r>
    <r>
      <rPr>
        <b/>
        <sz val="10"/>
        <rFont val="Calibri"/>
        <family val="2"/>
      </rPr>
      <t xml:space="preserve">Crown Jets: </t>
    </r>
    <r>
      <rPr>
        <sz val="10"/>
        <rFont val="Calibri"/>
        <family val="2"/>
      </rPr>
      <t xml:space="preserve">Digitally controlled angled nozzles to jet the water in a circular shape forming the shape of a crown. </t>
    </r>
    <r>
      <rPr>
        <b/>
        <sz val="10"/>
        <rFont val="Calibri"/>
        <family val="2"/>
      </rPr>
      <t>Chasing Jets</t>
    </r>
    <r>
      <rPr>
        <sz val="10"/>
        <rFont val="Calibri"/>
        <family val="2"/>
      </rPr>
      <t xml:space="preserve"> specially designed individually controlled jets with high speed digital signal processor and solenoid, multi formations into various shapes and sizes creating circular motion of moving jets.</t>
    </r>
    <r>
      <rPr>
        <b/>
        <sz val="10"/>
        <rFont val="Calibri"/>
        <family val="2"/>
      </rPr>
      <t xml:space="preserve"> Central High Jet</t>
    </r>
    <r>
      <rPr>
        <sz val="10"/>
        <rFont val="Calibri"/>
        <family val="2"/>
      </rPr>
      <t xml:space="preserve"> digitally controlled single form high jet formation with uniform water pattern. Electronic Control System Digital controls with solid state control panels activated in micro seconds to process the commands through the solid state chips and complete digital controls to above all formations including all material, labour, accessories and commissioning all complete as per Technical Specification and direction of engineers in charge.</t>
    </r>
  </si>
  <si>
    <r>
      <rPr>
        <b/>
        <sz val="10"/>
        <rFont val="Calibri"/>
        <family val="2"/>
        <scheme val="minor"/>
      </rPr>
      <t>Centrifugal Pump &amp; Diaphragm Tank:</t>
    </r>
    <r>
      <rPr>
        <sz val="10"/>
        <rFont val="Calibri"/>
        <family val="2"/>
        <scheme val="minor"/>
      </rPr>
      <t xml:space="preserve">
Supplying and erection  and commissioning of  Vertical, non-self-priming, multistage, in-line </t>
    </r>
    <r>
      <rPr>
        <b/>
        <sz val="10"/>
        <rFont val="Calibri"/>
        <family val="2"/>
        <scheme val="minor"/>
      </rPr>
      <t xml:space="preserve">centrifugal  pumps  </t>
    </r>
    <r>
      <rPr>
        <sz val="10"/>
        <rFont val="Calibri"/>
        <family val="2"/>
        <scheme val="minor"/>
      </rPr>
      <t xml:space="preserve">with driving motor,common  base  plate, accessories, hardwares,  instruments  for a  discharge 23.6 m³/h  flow  of head 73m etc with control panel, main switch, single phase preventer, phase indicating lamps, dry run protection, foot valve, Non return valve &amp; gate valve  ISI  marked with pressure indicator  including  all material labour, hydraulic testing and commissioning all complete as per  Technical Specification and  direction of engineers in charge.
</t>
    </r>
    <r>
      <rPr>
        <b/>
        <sz val="10"/>
        <rFont val="Calibri"/>
        <family val="2"/>
        <scheme val="minor"/>
      </rPr>
      <t>Diaphragm tank :</t>
    </r>
    <r>
      <rPr>
        <sz val="10"/>
        <rFont val="Calibri"/>
        <family val="2"/>
        <scheme val="minor"/>
      </rPr>
      <t xml:space="preserve">  pressure tanks are long-life tanks ideally suited for controlling the pressure. maintenance-free, reliable and controlled operation  etc. complete including all materials as per the direction of engineers in charge and Technical Specification. </t>
    </r>
  </si>
  <si>
    <t>Providing assembling, centering and lowering of properly designed casing pipe assembly inside the bore hole drilled for construction of gravel packed tube well including the cost of providing and fixing of centraliser, and transportation of casing assembly etc. complete as per the direction of engineers in charge.</t>
  </si>
  <si>
    <t>Drilling of perfectly vertical bore hole of a diameter suitable to receive 150 mm nominal diameter casing pipe up to desired depth below ground level including providing, lowering and fixing of 150 mm nominal dia ISI marked G.I. casing pipe Medium Class inside the bore hole including all work pertaining to drilling, installation and removal of drilling machine etc. complete as per the direction of engineers in charge.</t>
  </si>
  <si>
    <t xml:space="preserve">Carrying out the resistivity survey by VES method using Schlumberger configuration for locating the proper spot for drilling of tube well with in the selected habitation, including photography, interpretation of resistivity data and submission of report in the desired format along with resistivity readings, necessary graph and photographs as per the direction of engineers in charge. (only successful point is payable) </t>
  </si>
  <si>
    <r>
      <t xml:space="preserve">Supplying and laying following size </t>
    </r>
    <r>
      <rPr>
        <b/>
        <sz val="10"/>
        <rFont val="Calibri"/>
        <family val="2"/>
        <scheme val="minor"/>
      </rPr>
      <t>RCC Hume pipe</t>
    </r>
    <r>
      <rPr>
        <sz val="10"/>
        <rFont val="Calibri"/>
        <family val="2"/>
        <scheme val="minor"/>
      </rPr>
      <t xml:space="preserve"> class NP-2 (in standard length og 2 metre) with collar in ground below road, path etc at a depth not less than 50 cm including excavation, dismantling of road if required and refilling the trench etc. as required all complete as per direction of engineer in charge. </t>
    </r>
  </si>
  <si>
    <r>
      <t>Supplying and laying 25 mm X 6 mm G.I.</t>
    </r>
    <r>
      <rPr>
        <b/>
        <sz val="10"/>
        <rFont val="Calibri"/>
        <family val="2"/>
        <scheme val="minor"/>
      </rPr>
      <t xml:space="preserve"> strip at 0.50 Meter below ground</t>
    </r>
    <r>
      <rPr>
        <sz val="10"/>
        <rFont val="Calibri"/>
        <family val="2"/>
        <scheme val="minor"/>
      </rPr>
      <t xml:space="preserve"> as strip earth electrode, including soldering, excavation and refilling the trench etc. as required all complete as per direction of engineer in charge. </t>
    </r>
  </si>
  <si>
    <r>
      <t>Supplying and laying 6 SWG G.I.</t>
    </r>
    <r>
      <rPr>
        <b/>
        <sz val="10"/>
        <rFont val="Calibri"/>
        <family val="2"/>
        <scheme val="minor"/>
      </rPr>
      <t xml:space="preserve"> wire at 0.50 Meter below ground</t>
    </r>
    <r>
      <rPr>
        <sz val="10"/>
        <rFont val="Calibri"/>
        <family val="2"/>
        <scheme val="minor"/>
      </rPr>
      <t xml:space="preserve"> level for conductor earth electrode, including soldering, excavation and refilling the trench etc. as required all complete as per direction of engineer in charge. </t>
    </r>
  </si>
  <si>
    <r>
      <t xml:space="preserve">Earthing with </t>
    </r>
    <r>
      <rPr>
        <b/>
        <sz val="10"/>
        <rFont val="Calibri"/>
        <family val="2"/>
        <scheme val="minor"/>
      </rPr>
      <t>G.I. earth plate</t>
    </r>
    <r>
      <rPr>
        <sz val="10"/>
        <rFont val="Calibri"/>
        <family val="2"/>
        <scheme val="minor"/>
      </rPr>
      <t xml:space="preserve"> 600 mm X 600 mm X 6 mm thick including accessories, and providing masonry enclosure with cover plate having locking arrangement and watering pipe, with charcoal and salt as required all complete as per direction of engineer in charge. </t>
    </r>
  </si>
  <si>
    <r>
      <t xml:space="preserve">Supplying and making end termination with </t>
    </r>
    <r>
      <rPr>
        <b/>
        <sz val="10"/>
        <rFont val="Calibri"/>
        <family val="2"/>
        <scheme val="minor"/>
      </rPr>
      <t xml:space="preserve">brass compression gland and aluminum lugs </t>
    </r>
    <r>
      <rPr>
        <sz val="10"/>
        <rFont val="Calibri"/>
        <family val="2"/>
        <scheme val="minor"/>
      </rPr>
      <t>for following size armoured aluminum conductor power cable of 1.1 KV grade as required all complete as per direction of engineer in charge.  ( Including connecting to switchgear)</t>
    </r>
  </si>
  <si>
    <r>
      <t>Supplying and laying following sizes</t>
    </r>
    <r>
      <rPr>
        <b/>
        <sz val="10"/>
        <rFont val="Calibri"/>
        <family val="2"/>
        <scheme val="minor"/>
      </rPr>
      <t xml:space="preserve"> one number PVC insulated, PVC sheathed, steel armoured, aluminium conductor power cable of 1.1 KV grad</t>
    </r>
    <r>
      <rPr>
        <sz val="10"/>
        <rFont val="Calibri"/>
        <family val="2"/>
        <scheme val="minor"/>
      </rPr>
      <t xml:space="preserve">e direct in ground including excavation, sand cushioning, protective covering and refilling the trench etc as required all complete as per direction of engineer in charge. </t>
    </r>
  </si>
  <si>
    <r>
      <t xml:space="preserve">Supplying and laying following sizes </t>
    </r>
    <r>
      <rPr>
        <b/>
        <sz val="10"/>
        <rFont val="Calibri"/>
        <family val="2"/>
        <scheme val="minor"/>
      </rPr>
      <t xml:space="preserve">one number PVC insulated, PVC sheathed, steel armoured, Copper conductor power cable of 1.1 KV </t>
    </r>
    <r>
      <rPr>
        <sz val="10"/>
        <rFont val="Calibri"/>
        <family val="2"/>
        <scheme val="minor"/>
      </rPr>
      <t xml:space="preserve">grade direct in ground including excavation, sand cushioning, protective covering and refilling the trench etc as requiredall complete as per direction of engineer in charge. </t>
    </r>
  </si>
  <si>
    <r>
      <t xml:space="preserve">Supplying and fixing following rating, 415 volts, </t>
    </r>
    <r>
      <rPr>
        <b/>
        <sz val="10"/>
        <rFont val="Calibri"/>
        <family val="2"/>
        <scheme val="minor"/>
      </rPr>
      <t>FOUR POLES, ISOLATOR</t>
    </r>
    <r>
      <rPr>
        <sz val="10"/>
        <rFont val="Calibri"/>
        <family val="2"/>
        <scheme val="minor"/>
      </rPr>
      <t xml:space="preserve"> in the existing MCB DB complete with connections, testing and commissioning etc. as required all complete as per direction of engineer in charge. </t>
    </r>
  </si>
  <si>
    <r>
      <t xml:space="preserve">Supplying and fixing </t>
    </r>
    <r>
      <rPr>
        <b/>
        <sz val="10"/>
        <rFont val="Calibri"/>
        <family val="2"/>
        <scheme val="minor"/>
      </rPr>
      <t>TP MCB</t>
    </r>
    <r>
      <rPr>
        <sz val="10"/>
        <rFont val="Calibri"/>
        <family val="2"/>
        <scheme val="minor"/>
      </rPr>
      <t>, 440 volts, '</t>
    </r>
    <r>
      <rPr>
        <b/>
        <sz val="10"/>
        <rFont val="Calibri"/>
        <family val="2"/>
        <scheme val="minor"/>
      </rPr>
      <t>C' series</t>
    </r>
    <r>
      <rPr>
        <sz val="10"/>
        <rFont val="Calibri"/>
        <family val="2"/>
        <scheme val="minor"/>
      </rPr>
      <t xml:space="preserve">, suitable for inductive/ motor load in the existing MCB DB complete with connections, testing and commissioning etc. as required all complete as per direction of engineer in charge. </t>
    </r>
  </si>
  <si>
    <r>
      <t xml:space="preserve">Supplying and fixing </t>
    </r>
    <r>
      <rPr>
        <b/>
        <sz val="10"/>
        <rFont val="Calibri"/>
        <family val="2"/>
        <scheme val="minor"/>
      </rPr>
      <t>DP MCB</t>
    </r>
    <r>
      <rPr>
        <sz val="10"/>
        <rFont val="Calibri"/>
        <family val="2"/>
        <scheme val="minor"/>
      </rPr>
      <t xml:space="preserve">, 240 volts, </t>
    </r>
    <r>
      <rPr>
        <b/>
        <sz val="10"/>
        <rFont val="Calibri"/>
        <family val="2"/>
        <scheme val="minor"/>
      </rPr>
      <t>'C' series</t>
    </r>
    <r>
      <rPr>
        <sz val="10"/>
        <rFont val="Calibri"/>
        <family val="2"/>
        <scheme val="minor"/>
      </rPr>
      <t xml:space="preserve">, suitable for inductive/ motor load in the existing MCB DB complete with connections, testing and commissioning etc. as required all complete as per direction of engineer in charge. </t>
    </r>
  </si>
  <si>
    <r>
      <t xml:space="preserve">Supplying and fixing </t>
    </r>
    <r>
      <rPr>
        <b/>
        <sz val="10"/>
        <rFont val="Calibri"/>
        <family val="2"/>
        <scheme val="minor"/>
      </rPr>
      <t>SP MCB</t>
    </r>
    <r>
      <rPr>
        <sz val="10"/>
        <rFont val="Calibri"/>
        <family val="2"/>
        <scheme val="minor"/>
      </rPr>
      <t xml:space="preserve">, 240 volts, </t>
    </r>
    <r>
      <rPr>
        <b/>
        <sz val="10"/>
        <rFont val="Calibri"/>
        <family val="2"/>
        <scheme val="minor"/>
      </rPr>
      <t>'C' series</t>
    </r>
    <r>
      <rPr>
        <sz val="10"/>
        <rFont val="Calibri"/>
        <family val="2"/>
        <scheme val="minor"/>
      </rPr>
      <t xml:space="preserve">, suitable for inductive load in the existing MCB DB complete with connections, testing and commissioning etc. as required all complete as per direction of engineer in charge. </t>
    </r>
  </si>
  <si>
    <r>
      <t xml:space="preserve">Supplying and fixing on surface/ recess following way, 240 volts </t>
    </r>
    <r>
      <rPr>
        <b/>
        <sz val="10"/>
        <rFont val="Calibri"/>
        <family val="2"/>
        <scheme val="minor"/>
      </rPr>
      <t>SP&amp;N MCB distribution board consumer unit</t>
    </r>
    <r>
      <rPr>
        <sz val="10"/>
        <rFont val="Calibri"/>
        <family val="2"/>
        <scheme val="minor"/>
      </rPr>
      <t xml:space="preserve"> of sheet steel phosphatized and powder painted, complete with tinned copper busbar, neutral busbar, earth bar, din bar, detachable gland plate, including interconnections, earthing etc. as required all complete as per direction of engineer in charge.  (But without MCB/RCCB/Isolator)</t>
    </r>
  </si>
  <si>
    <r>
      <t xml:space="preserve">Supplying and fixing on surface/ recess </t>
    </r>
    <r>
      <rPr>
        <b/>
        <sz val="10"/>
        <rFont val="Calibri"/>
        <family val="2"/>
        <scheme val="minor"/>
      </rPr>
      <t>vertical type</t>
    </r>
    <r>
      <rPr>
        <sz val="10"/>
        <rFont val="Calibri"/>
        <family val="2"/>
        <scheme val="minor"/>
      </rPr>
      <t xml:space="preserve"> following way, 415 volts, </t>
    </r>
    <r>
      <rPr>
        <b/>
        <sz val="10"/>
        <rFont val="Calibri"/>
        <family val="2"/>
        <scheme val="minor"/>
      </rPr>
      <t>TPN MCB distribution board</t>
    </r>
    <r>
      <rPr>
        <sz val="10"/>
        <rFont val="Calibri"/>
        <family val="2"/>
        <scheme val="minor"/>
      </rPr>
      <t xml:space="preserve"> of sheet steel phosphatized and powder painted, with 200 amps tinned copper busbar, common neutral link, earth bar, din bar, detachable gland/ knock out plate, including interconnections, earthing etc. as required all complete as per direction of engineer in charge.  (But without MCB/RCCB/Isolator) (Note : Vertical type MCB TPDB is normally used where 3 phase outlets are required.)</t>
    </r>
  </si>
  <si>
    <t xml:space="preserve">Providing and fixing penal mounting 230 volt LED type indicating lamp in existing cubical panel including, connections, testing and commissioning etc. as required all complete as per direction of engineer in charge. </t>
  </si>
  <si>
    <r>
      <t xml:space="preserve">Providing and fixing </t>
    </r>
    <r>
      <rPr>
        <b/>
        <sz val="10"/>
        <rFont val="Calibri"/>
        <family val="2"/>
        <scheme val="minor"/>
      </rPr>
      <t xml:space="preserve">penal mounting selector switch </t>
    </r>
    <r>
      <rPr>
        <sz val="10"/>
        <rFont val="Calibri"/>
        <family val="2"/>
        <scheme val="minor"/>
      </rPr>
      <t xml:space="preserve">in existing cubical panel including, connections, testing and commissioning etc. as required all complete as per direction of engineer in charge. </t>
    </r>
  </si>
  <si>
    <t xml:space="preserve">Providing and fixing penal mounting 0-500 volt voltmeter of size 100x100 (NS) in existing cubical panel including, connections, testing and commissioning etc. as required all complete as per direction of engineer in charge. </t>
  </si>
  <si>
    <t xml:space="preserve">Providing and fixing penal mounting following rating analog type ammeter of size 100x100 (NS) in existing cubical panel including, connections, testing and commissioning etc. as required all complete as per direction of engineer in charge. </t>
  </si>
  <si>
    <t xml:space="preserve">Providing and fixing following rating current transformer in existing starter/ cubical panel including, connections, testing and commissioning etc. as required all complete as per direction of engineer in charge. </t>
  </si>
  <si>
    <t>Providing and fixing following capacity TP&amp;N disconnector fuse switch unit inside the existing cubicle panel board with ISI marked HRC fuses including drilling holes in cubicle panel, making connections, testing and commissioning etc as required all complete as per direction of engineer in charge.  (Connecting lead if required shall be paid separately)</t>
  </si>
  <si>
    <t xml:space="preserve">Providing and fixing following rating and breaking capacity MCCB in existing cubicle panel board including drilling holes in cubicle panel, making connections, etc. as required all complete as per direction of engineer in charge. </t>
  </si>
  <si>
    <t>Providing and making interconnection in cubical panel between BBC and switchgears with following size PVC insulated copper conductor cable lead of length upto 50cm including providing copper thimbles on both ends as required all complete as per direction of engineer in charge.  (To be measured separately for each phase/ neutal).</t>
  </si>
  <si>
    <t xml:space="preserve">Supply, installation, testing and commissioning of 4 pole (3 phase + neutral) aluminium bus bars in existing cubicle type compartmentalized wall/ floor mounted panel board alongwith suitable size and shape insulators, necessary bolts and nuts etc complete as required all complete as per direction of engineer in charge. </t>
  </si>
  <si>
    <t>Fabrication, supply, installation, testing and commissioning of cubicle type compartmentalized wall/ floor mounted power cum control panel board of specified size and upto 300 mm deep made out of not less than 2 mm thick CRCA MS sheet with suitable size compartments for bus bars, switchgears and necessary cutouts for voltmeters, ameters ets as per specifications including powder coating painting but without busbars, switchgears and other accessories etc complete as required all complete as per direction of engineer in charge.  (Only face area is to be measured)</t>
  </si>
  <si>
    <t xml:space="preserve">Providing and fixing penal mounting selector switch in existing cubical panel including, connections, testing and commissioning etc. as required all complete as per direction of engineer in charge. </t>
  </si>
  <si>
    <r>
      <t xml:space="preserve">Providing and fixing following capacity </t>
    </r>
    <r>
      <rPr>
        <b/>
        <sz val="10"/>
        <rFont val="Calibri"/>
        <family val="2"/>
        <scheme val="minor"/>
      </rPr>
      <t>TP&amp;N disconnector fuse switch unit</t>
    </r>
    <r>
      <rPr>
        <sz val="10"/>
        <rFont val="Calibri"/>
        <family val="2"/>
        <scheme val="minor"/>
      </rPr>
      <t xml:space="preserve"> inside the existing cubicle panel board with ISI marked HRC fuses including drilling holes in cubicle panel, making connections, testing and commissioning etc as required all complete as per direction of engineer in charge.  (Connecting lead if required shall be paid separately)</t>
    </r>
  </si>
  <si>
    <t>Providing and making interconnection in cubical panel between BBC and switchgears with following size copper strip of length upto 50cm as required all complete as per direction of engineer in charge.  (To be measured separately for each phase/ neutal).</t>
  </si>
  <si>
    <t xml:space="preserve">Providing and fixing wooden board of suitable size for energy meter etc complete as required all complete as per direction of engineer in charge. </t>
  </si>
  <si>
    <r>
      <t xml:space="preserve">Designing and providing suitable RCC foundation for 3metre to 12 metre high GI octagonal pole including steel reinforcement (minimum 90kg per cum), form work, embeding 2 nos 50mm dia PVC pipe for cable entry in each foundation, excavation disposal of surplus soil and curing etc. as required all complete as per direction of engineer in charge.  </t>
    </r>
    <r>
      <rPr>
        <b/>
        <sz val="10"/>
        <rFont val="Calibri"/>
        <family val="2"/>
        <scheme val="minor"/>
      </rPr>
      <t>( 12 X 1.5 CUM )</t>
    </r>
  </si>
  <si>
    <r>
      <t>Supplying, installation, testing and commissioning of following surface/ concealed type</t>
    </r>
    <r>
      <rPr>
        <b/>
        <sz val="10"/>
        <rFont val="Calibri"/>
        <family val="2"/>
        <scheme val="minor"/>
      </rPr>
      <t xml:space="preserve"> fluorescent fitting</t>
    </r>
    <r>
      <rPr>
        <sz val="10"/>
        <rFont val="Calibri"/>
        <family val="2"/>
        <scheme val="minor"/>
      </rPr>
      <t xml:space="preserve"> (luminaries) complete with copper ballast, glow type starter but without fluorescent lamp, on ceiling/ wall surface, earthing the fitting etc. as required all complete as per direction of engineer in charge. </t>
    </r>
  </si>
  <si>
    <r>
      <t xml:space="preserve">Supplying, installation, testing and commissioning of following sizes </t>
    </r>
    <r>
      <rPr>
        <b/>
        <sz val="10"/>
        <rFont val="Calibri"/>
        <family val="2"/>
        <scheme val="minor"/>
      </rPr>
      <t>fancy exhaust fan</t>
    </r>
    <r>
      <rPr>
        <sz val="10"/>
        <rFont val="Calibri"/>
        <family val="2"/>
        <scheme val="minor"/>
      </rPr>
      <t xml:space="preserve"> having built in lovers in existing opening in wall including earthing etc. complete as required all complete as per direction of engineer in charge. </t>
    </r>
  </si>
  <si>
    <t xml:space="preserve">Supplying and fixing of wall/ cabin fan of 400mm sweep including connection etc. as required all complete as per direction of engineer in charge. </t>
  </si>
  <si>
    <t xml:space="preserve">Supplying and fixing following sizes of down rod of 15/20mm dia M.S. pipe of thickness 1.6mm to ceiling fan including painting with matching colour etc. as required all complete as per direction of engineer in charge. </t>
  </si>
  <si>
    <r>
      <t xml:space="preserve">Supplying, installation, testing and commissioning of following sizes </t>
    </r>
    <r>
      <rPr>
        <b/>
        <sz val="10"/>
        <rFont val="Calibri"/>
        <family val="2"/>
        <scheme val="minor"/>
      </rPr>
      <t>ceiling fan</t>
    </r>
    <r>
      <rPr>
        <sz val="10"/>
        <rFont val="Calibri"/>
        <family val="2"/>
        <scheme val="minor"/>
      </rPr>
      <t xml:space="preserve"> with resistance type regulator, including wiring the down rods of standard length up to 30 cm with 1.5 sq. mm FR PVC insulated, copper conductor, single core cable, earthing etc. complete as required all complete as per direction of engineer in charge. (Without regulator)</t>
    </r>
  </si>
  <si>
    <t xml:space="preserve">Providing and fixing fan hook made of 12mm dia steel bar in existing ceiling slab including cutting of roof, fixing hook above reinforcement on both side, repairing with cement mortar 1:2 (1 cement : 2 sand) etc. as required all complete as per direction of engineer in charge. </t>
  </si>
  <si>
    <t xml:space="preserve">Supplying and fixing following modular switch, socket, other accessories on the existing modular plate &amp; switch box including connections but excluding modular plate etc. as required all complete as per direction of engineer in charge. </t>
  </si>
  <si>
    <t xml:space="preserve">Supplying and drawing following pair 0.5 sq mm FR PVC insulated copper conductor, unarmored telephone cable in the existing surface/ concealed steel/ PVC conduit as required all complete as per direction of engineer in charge. </t>
  </si>
  <si>
    <t>Supplying and fixing of following sizes PVC conduit along with accessories in surface/in ground complete as required all complete as per direction of engineer in charge. ( For telephone points)</t>
  </si>
  <si>
    <t xml:space="preserve">Wiring for circuit/ sub main wiring along with earth wire with the following sizes of FR PVC insulated copper conductor, single core cable in concealed PVC conduit as required all complete as per direction of engineer in charge. </t>
  </si>
  <si>
    <t xml:space="preserve">Wiring for light plug point with 2x2.5 sq mm FR PVC insulated stranded copper conductor cable in concealed PVC conduit along with modular type 6 Amp switch and 3 pin 6 amps socket outlet with modular base and cover plate, suitable size G.I. box, earthing the switch box and socket outlet with same size cable etc. as required all complete as per direction of engineer in charge. </t>
  </si>
  <si>
    <t xml:space="preserve">Extra for providing and fixing light plug point on board in concealed PVC conduit point wiring with modular type 5 pin 5 amp socket outlet and 5 amp switch including cost of base and cover plate and G. I. box etc. as required all complete as per direction of engineer in charge. </t>
  </si>
  <si>
    <t xml:space="preserve">Wiring for light/ fan/ exhaust fan / call bell point with 1.5 sqmm FR PVC insulated stranded copper conductor single core cable in concealed PVC conduit, with 5 amp modular switch, modular base and cover plate, suitable size G.I. box and earthing the point with same size cable as required all complete as per direction of engineer in charge. </t>
  </si>
  <si>
    <r>
      <t xml:space="preserve">Planting Permanent Hedges including Digging of Trenches </t>
    </r>
    <r>
      <rPr>
        <sz val="10"/>
        <rFont val="Calibri"/>
        <family val="2"/>
        <scheme val="minor"/>
      </rPr>
      <t>(Planting permanent hedges including digging of trenches,  60 cm wide and 45 cm deep,  refilling the excavated earth mixed with farmyard manure,  supplied at the rate of 4.65 cum per 100 meters and supplying and planting hedge plants at 30 cm apart)  all complete as per the direction of engineers in charge.</t>
    </r>
  </si>
  <si>
    <t>Providing and planting following herbs in garden including preparation of soil, earth mixed with manure or sludge in the ratio of 2:1 by volume (2 parts of stacked volume  of earth after reduction by 20% : 1 part of stacked volume of manure after reduction by 8%) watering ,dressing including removal of rubbish and surplus earth, prepration of base plantation, providing and spreading different fertilizers, soil and sand  if any with all leads and lifts  including cost of manure, sludge or extra good earth if needed, all complete as per the direction of engineers in charge.</t>
  </si>
  <si>
    <r>
      <t xml:space="preserve">CURB: </t>
    </r>
    <r>
      <rPr>
        <sz val="10"/>
        <rFont val="Calibri"/>
        <family val="2"/>
        <scheme val="minor"/>
      </rPr>
      <t>Edging with 2nd class</t>
    </r>
    <r>
      <rPr>
        <b/>
        <sz val="11"/>
        <rFont val="Calibri"/>
        <family val="2"/>
        <scheme val="minor"/>
      </rPr>
      <t xml:space="preserve"> Bricks</t>
    </r>
    <r>
      <rPr>
        <sz val="10"/>
        <rFont val="Calibri"/>
        <family val="2"/>
        <scheme val="minor"/>
      </rPr>
      <t>,  laid dry lengthwise (Edging with 2nd class bricks,  laid dry lengthwise,  including excavation,  refilling,  consolidation,  with a hand packing and spreading nearly surplus earth within a lead of 50 meters)  all complete as per the direction of engineers in charge.</t>
    </r>
  </si>
  <si>
    <r>
      <rPr>
        <b/>
        <sz val="10"/>
        <rFont val="Calibri"/>
        <family val="2"/>
        <scheme val="minor"/>
      </rPr>
      <t xml:space="preserve">Providing M.S. Foot rests </t>
    </r>
    <r>
      <rPr>
        <sz val="10"/>
        <rFont val="Calibri"/>
        <family val="2"/>
        <scheme val="minor"/>
      </rPr>
      <t>including fixing in manholes with 20x20x10 cm.cocrete blocks 1:3:6 ( 1 cement : 3 coarse sand : 6 graded stone aggregate 20 mm nominal size ) as per standered design  all complete as per the direction of engineers in charge.</t>
    </r>
  </si>
  <si>
    <r>
      <t xml:space="preserve">Extra depth for  </t>
    </r>
    <r>
      <rPr>
        <b/>
        <sz val="10"/>
        <rFont val="Calibri"/>
        <family val="2"/>
        <scheme val="minor"/>
      </rPr>
      <t xml:space="preserve">circular type manhole  1.52 m  internal dia </t>
    </r>
    <r>
      <rPr>
        <sz val="10"/>
        <rFont val="Calibri"/>
        <family val="2"/>
        <scheme val="minor"/>
      </rPr>
      <t>(at bottom) beyond 2.30 m  all complete as per the direction of engineers in charge.</t>
    </r>
  </si>
  <si>
    <t>2.30m deep with SFRC Cover and frame (heavy duty HD- 20  grade  designation)  560mm  internal  diameter conforming to I.S. 12592, total weight of cover and frame to be not less than 182 kg. fixed in cement concrete 1:2:4 (1  cement  :  2  coarse  sand  :  4  graded  stone  aggregate 20mm  nominal  size)  including  centering  shuttering  all complete.  (Excavation,  foot  rests  and  12  mm  thick cement  plaster  at  the  external  surface  shall  be  paid  for separately  all complete as per the direction of engineers in charge.</t>
  </si>
  <si>
    <t>Extra depth  for  circular  type  manhole  1.22m  internal dia  (at bottom) beyond 1.68 m to 2.29 m   all complete as per the direction of engineers in charge.</t>
  </si>
  <si>
    <t>1.68  m  deep  with  SFRC  Cover  and  frame  (heavy  duty HD-20  grade  designation)  560mm  internal  diameter conforming to I.S. 12592, total weight of cover and frame to be not less than 182kg.  fixed  in cement concrete 1:2:4 (1  cement  :  2  coarse  sand  :  4  graded  stone  aggregate 20mm  nominal  size)  including  centering  shuttering  all complete.  (Excavation,  foot  rests  and  12  mm  thick cement  plaster  at  the  external  surface  shall  be  paid  for separately)  all complete as per the direction of engineers in charge.</t>
  </si>
  <si>
    <r>
      <t xml:space="preserve">Extra for depth of chamber : Size 90 x 80 cm.  </t>
    </r>
    <r>
      <rPr>
        <sz val="10"/>
        <rFont val="Calibri"/>
        <family val="2"/>
        <scheme val="minor"/>
      </rPr>
      <t>all complete as per the direction of engineers in charge.</t>
    </r>
  </si>
  <si>
    <r>
      <t xml:space="preserve">Constructing </t>
    </r>
    <r>
      <rPr>
        <b/>
        <sz val="10"/>
        <rFont val="Calibri"/>
        <family val="2"/>
        <scheme val="minor"/>
      </rPr>
      <t xml:space="preserve">brick masonry manhole in cement mortar 1:4 </t>
    </r>
    <r>
      <rPr>
        <sz val="10"/>
        <rFont val="Calibri"/>
        <family val="2"/>
        <scheme val="minor"/>
      </rPr>
      <t>( 1 cement: 4 coarse sand ) R.C.C. top  slab with 1:2:4 mix (1 cement : 2 coarse sand  :  4  graded  stone  aggregate  20  mm  nominal  size),  foundation concrete  1:4:8  mix  (1  cement  :  4  coarse  sand  :  8  graded  stone aggregate  40mm  nominal  size)  inside  plastering  12mm  thick  with cement  mortar 1:3 (1 cement  :  3 coarse  sand)  finished with  floating coat of  neat  cement and  making  channels  in  cement  concrete 1:2:4 (1 cement : 2 coarse sand : 4 graded stone aggregate 20mm nominal size)  finished  with  a  floating  coat  of  neat  cement  complete  as  per standard design : all complete as per the direction of engineers in charge.</t>
    </r>
  </si>
  <si>
    <r>
      <rPr>
        <b/>
        <sz val="10"/>
        <rFont val="Calibri"/>
        <family val="2"/>
        <scheme val="minor"/>
      </rPr>
      <t xml:space="preserve">Providing and laying Filter material underneath </t>
    </r>
    <r>
      <rPr>
        <sz val="10"/>
        <rFont val="Calibri"/>
        <family val="2"/>
        <scheme val="minor"/>
      </rPr>
      <t>pitching in slopes complete as per drawing and Technical specification  all complete as per the direction of engineers in charge.</t>
    </r>
  </si>
  <si>
    <r>
      <t>Providing</t>
    </r>
    <r>
      <rPr>
        <b/>
        <sz val="10"/>
        <rFont val="Calibri"/>
        <family val="2"/>
        <scheme val="minor"/>
      </rPr>
      <t xml:space="preserve"> 1 st class bedding below pipes</t>
    </r>
    <r>
      <rPr>
        <sz val="10"/>
        <rFont val="Calibri"/>
        <family val="2"/>
        <scheme val="minor"/>
      </rPr>
      <t xml:space="preserve"> with graded sand or other granular materials passing through 5.6 mm sieve as per clause 2904  all complete as per the direction of engineers in charge.</t>
    </r>
  </si>
  <si>
    <r>
      <t xml:space="preserve">Providing and laying in situ cement concrete M-25 of trap / granite / quartizite / gneiss metal for Reinforced Cement Concrete work of </t>
    </r>
    <r>
      <rPr>
        <b/>
        <sz val="10"/>
        <rFont val="Calibri"/>
        <family val="2"/>
        <scheme val="minor"/>
      </rPr>
      <t xml:space="preserve">RCC railing </t>
    </r>
    <r>
      <rPr>
        <sz val="10"/>
        <rFont val="Calibri"/>
        <family val="2"/>
        <scheme val="minor"/>
      </rPr>
      <t>including bailing out water, formwork, compaction and finishing, curing etc. complete (</t>
    </r>
    <r>
      <rPr>
        <b/>
        <sz val="10"/>
        <rFont val="Calibri"/>
        <family val="2"/>
        <scheme val="minor"/>
      </rPr>
      <t>Wooden finsh</t>
    </r>
    <r>
      <rPr>
        <sz val="10"/>
        <rFont val="Calibri"/>
        <family val="2"/>
        <scheme val="minor"/>
      </rPr>
      <t xml:space="preserve"> Railing 0.75 m. High to C.D.Works, Bridges, culvert) as per Drg. and Technical  specification  all complete as per the direction of engineers in charge.</t>
    </r>
  </si>
  <si>
    <t>The Top &amp; Bottom edges of the shutter are covered with an end-cap of the size 25mm X 11mm. Door shutter shall be reinforced with special polymeric reinforcements as per manufactures' specification  all complete as per the direction of engineers in charge.</t>
  </si>
  <si>
    <r>
      <t xml:space="preserve">Extra for nosing in Granite stone for treads </t>
    </r>
    <r>
      <rPr>
        <sz val="10"/>
        <rFont val="Calibri"/>
        <family val="2"/>
        <scheme val="minor"/>
      </rPr>
      <t xml:space="preserve"> all complete as per the direction of engineers in charge.</t>
    </r>
  </si>
  <si>
    <r>
      <t>Construction of boulder / stone masonry wal</t>
    </r>
    <r>
      <rPr>
        <sz val="10"/>
        <rFont val="Calibri"/>
        <family val="2"/>
        <scheme val="minor"/>
      </rPr>
      <t>l 60 cm thick and 80 cm height in mud mortar including white washing 3 coats on one side of the wall for temporary diversion / guard walls including all materials  all complete as per the direction of engineers in charge.</t>
    </r>
  </si>
  <si>
    <r>
      <t xml:space="preserve">Direction and Place Identification signs upto 0.9sqm </t>
    </r>
    <r>
      <rPr>
        <sz val="10"/>
        <rFont val="Calibri"/>
        <family val="2"/>
        <scheme val="minor"/>
      </rPr>
      <t xml:space="preserve">size board. (Providing and erecting direction and place identification retro-reflectorized sign as per </t>
    </r>
    <r>
      <rPr>
        <b/>
        <sz val="10"/>
        <rFont val="Calibri"/>
        <family val="2"/>
        <scheme val="minor"/>
      </rPr>
      <t xml:space="preserve">IRC:67 </t>
    </r>
    <r>
      <rPr>
        <sz val="10"/>
        <rFont val="Calibri"/>
        <family val="2"/>
        <scheme val="minor"/>
      </rPr>
      <t xml:space="preserve"> made  of encapsulated lens type reflective sheeting  vide clause 801.3, fixed over aluminum sheeting, 2 mm thick with area not exceeding 0.9 sqm supported on  a mild steel single angle iron post 75 x 75 x 6 mm firmly fixed to the  ground by means of properly designed  foundation with M15 grade cement concrete 45 x 45 x 60 cm, 60 cm, below ground level as per approved  drawing)  all complete as per the direction of engineers in charge.</t>
    </r>
  </si>
  <si>
    <r>
      <t xml:space="preserve"> Providing and fixing Precast cover slab </t>
    </r>
    <r>
      <rPr>
        <sz val="10"/>
        <rFont val="Calibri"/>
        <family val="2"/>
        <scheme val="minor"/>
      </rPr>
      <t xml:space="preserve"> in M-25 cement concrete for drain cover including reinfocement steel as per design, lifting arrange. ment in slab, finishing, curring, vibrating etc.  all complete as per the direction of engineers in charge.</t>
    </r>
  </si>
  <si>
    <r>
      <rPr>
        <b/>
        <sz val="10"/>
        <rFont val="Calibri"/>
        <family val="2"/>
        <scheme val="minor"/>
      </rPr>
      <t xml:space="preserve">Constructing masonry Chamber 30x30x50 cm, inside </t>
    </r>
    <r>
      <rPr>
        <sz val="10"/>
        <rFont val="Calibri"/>
        <family val="2"/>
        <scheme val="minor"/>
      </rPr>
      <t xml:space="preserve">with </t>
    </r>
    <r>
      <rPr>
        <b/>
        <sz val="10"/>
        <rFont val="Calibri"/>
        <family val="2"/>
        <scheme val="minor"/>
      </rPr>
      <t xml:space="preserve"> modular fly-ash lime bricks (FALG Bricks) </t>
    </r>
    <r>
      <rPr>
        <sz val="10"/>
        <rFont val="Calibri"/>
        <family val="2"/>
        <scheme val="minor"/>
      </rPr>
      <t>of 35 kg/ cm² in cement mortar 1:4 (1 cement : 4 coarse sand) for stop cock, with C. I. surface box 100x100 x75 mm (inside) with hinged cover fixed in cement concrete slab 1:2:4 mix (1 cement : 2 coarse sand : 4 graded stone aggregate 20 mm nominal size) necessary excavation foundation concrete 1:5:10 ( 1 cement : 5 fine sand:10 graded stone aggregate 40mm nominal size) and inside plastering with cement mortar 1:3 (1 cement : 3 coarse sand) 12mm thick finished with a floating coat of neat cement complete as per standard design   all complete as per the direction of engineers in charge.</t>
    </r>
  </si>
  <si>
    <r>
      <t>Providing and constructing brick masonry</t>
    </r>
    <r>
      <rPr>
        <b/>
        <sz val="10"/>
        <rFont val="Calibri"/>
        <family val="2"/>
        <scheme val="minor"/>
      </rPr>
      <t xml:space="preserve"> road gully chamber 50x45x60 cm </t>
    </r>
    <r>
      <rPr>
        <sz val="10"/>
        <rFont val="Calibri"/>
        <family val="2"/>
        <scheme val="minor"/>
      </rPr>
      <t>with</t>
    </r>
    <r>
      <rPr>
        <b/>
        <sz val="10"/>
        <rFont val="Calibri"/>
        <family val="2"/>
        <scheme val="minor"/>
      </rPr>
      <t xml:space="preserve"> modular fly-ash lime bricks</t>
    </r>
    <r>
      <rPr>
        <sz val="10"/>
        <rFont val="Calibri"/>
        <family val="2"/>
        <scheme val="minor"/>
      </rPr>
      <t xml:space="preserve"> (FALG Bricks) confirming to IS:12894-2002 crushing strength not less than 35kg/cm² in cement mortar 1:4 (1 cement : 4 coarse sand) including 500x450 mm</t>
    </r>
    <r>
      <rPr>
        <b/>
        <sz val="10"/>
        <rFont val="Calibri"/>
        <family val="2"/>
        <scheme val="minor"/>
      </rPr>
      <t xml:space="preserve"> precast R.C.C. horizontal grating with frame </t>
    </r>
    <r>
      <rPr>
        <sz val="10"/>
        <rFont val="Calibri"/>
        <family val="2"/>
        <scheme val="minor"/>
      </rPr>
      <t>complete as per standard design  all complete as per the direction of engineers in charge.</t>
    </r>
  </si>
  <si>
    <r>
      <t xml:space="preserve">Providing and laying Reinforced Cement Concrete pipe NP3 / prestressed concrete pipe. </t>
    </r>
    <r>
      <rPr>
        <sz val="10"/>
        <rFont val="Calibri"/>
        <family val="2"/>
        <scheme val="minor"/>
      </rPr>
      <t>(Laying Reinforced cement concrete pipe NP3 /prestressed concrete pipe for culverts including fixing collar with cement mortar 1:2 but excluding bedding below pipes, excavation, protection works, backfilling, concrete and masonry works in head walls and parapets.)  all complete as per the direction of engineers in charge.</t>
    </r>
  </si>
  <si>
    <r>
      <t>Providing PCC precast factory made kerb stone</t>
    </r>
    <r>
      <rPr>
        <sz val="10"/>
        <rFont val="Calibri"/>
        <family val="2"/>
        <scheme val="minor"/>
      </rPr>
      <t xml:space="preserve"> of 500 x400x150 mm size in M-25 grade of concrete using  desi-gn mix with minimum cement content as per IS  456 for moderate exposure condition including fixing in PCC 1:2:4, 100 mm thick botom and sides, filling  the joint with CM 1:2, Finishing with smooth cement plaster in CM (1:3) Paintig two coats with synthetic  enamel  paint in approved shade etc.complete including  excavation and disposal of excavated material,  making good the road etc.complete.The rate is inclusive of all types of taxes., trasportation,wastage. all type  of labour, material, royalty etc.  all complete as per the direction of engineers in charge.</t>
    </r>
  </si>
  <si>
    <r>
      <t xml:space="preserve">Wet Mix Macadam </t>
    </r>
    <r>
      <rPr>
        <sz val="10"/>
        <rFont val="Calibri"/>
        <family val="2"/>
        <scheme val="minor"/>
      </rPr>
      <t>(Providing, laying, spreading and compacting graded stone aggregate to wet mix macadam specification including premixing the Material with water at OMC in mechanical mix plant carriage of mixed Material by tipper to site, laying in uniform layers with paver in sub- base / base course on well prepared surface and compacting with vibratory roller to achieve the desired density.)  all complete as per the direction of engineers in charge.</t>
    </r>
  </si>
  <si>
    <t>Construction of granular sub-base by providing close  graded Material, , carriage of mixed Material to work  site, spreading in uniform layers with motor grader on  prepared watering,rolling and compacting with vibratory  power roller at OMC to achieve the desired density,  complete as per clause 401  all complete as per the direction of engineers in charge.</t>
  </si>
  <si>
    <r>
      <t>Painting</t>
    </r>
    <r>
      <rPr>
        <b/>
        <sz val="10"/>
        <rFont val="Calibri"/>
        <family val="2"/>
        <scheme val="minor"/>
      </rPr>
      <t xml:space="preserve"> old exterior surface</t>
    </r>
    <r>
      <rPr>
        <sz val="10"/>
        <rFont val="Calibri"/>
        <family val="2"/>
        <scheme val="minor"/>
      </rPr>
      <t xml:space="preserve"> (one or more coats) with</t>
    </r>
    <r>
      <rPr>
        <b/>
        <sz val="10"/>
        <rFont val="Calibri"/>
        <family val="2"/>
        <scheme val="minor"/>
      </rPr>
      <t xml:space="preserve"> PREMIUM SMOOTH EMULSION paint </t>
    </r>
    <r>
      <rPr>
        <sz val="10"/>
        <rFont val="Calibri"/>
        <family val="2"/>
        <scheme val="minor"/>
      </rPr>
      <t>as per manufacturer's specifications to give protective and decorative finish including cleaning washing of surface etc.  all complete as per the direction of engineers in charge.</t>
    </r>
  </si>
  <si>
    <r>
      <rPr>
        <b/>
        <sz val="10"/>
        <rFont val="Calibri"/>
        <family val="2"/>
        <scheme val="minor"/>
      </rPr>
      <t>White washing with lime</t>
    </r>
    <r>
      <rPr>
        <sz val="10"/>
        <rFont val="Calibri"/>
        <family val="2"/>
        <scheme val="minor"/>
      </rPr>
      <t xml:space="preserve"> to give an even shade internal Walls  all complete as per the direction of engineers in charge.</t>
    </r>
  </si>
  <si>
    <r>
      <t>PCC work:</t>
    </r>
    <r>
      <rPr>
        <sz val="10"/>
        <rFont val="Calibri"/>
        <family val="2"/>
        <scheme val="minor"/>
      </rPr>
      <t xml:space="preserve"> Providing and laying</t>
    </r>
    <r>
      <rPr>
        <b/>
        <sz val="10"/>
        <rFont val="Calibri"/>
        <family val="2"/>
        <scheme val="minor"/>
      </rPr>
      <t xml:space="preserve"> nominal mix reinforcement cement concrete with crushed stone</t>
    </r>
    <r>
      <rPr>
        <sz val="10"/>
        <rFont val="Calibri"/>
        <family val="2"/>
        <scheme val="minor"/>
      </rPr>
      <t xml:space="preserve"> aggregate using concrete mixer in all works upto</t>
    </r>
    <r>
      <rPr>
        <b/>
        <sz val="10"/>
        <rFont val="Calibri"/>
        <family val="2"/>
        <scheme val="minor"/>
      </rPr>
      <t xml:space="preserve"> floor five level</t>
    </r>
    <r>
      <rPr>
        <sz val="10"/>
        <rFont val="Calibri"/>
        <family val="2"/>
        <scheme val="minor"/>
      </rPr>
      <t xml:space="preserve"> excluding cost of reinforcement and form work  all complete as per the direction of engineers in charge.</t>
    </r>
  </si>
  <si>
    <r>
      <t xml:space="preserve">PCC 1:3:6 in Foundation </t>
    </r>
    <r>
      <rPr>
        <sz val="10"/>
        <rFont val="Calibri"/>
        <family val="2"/>
        <scheme val="minor"/>
      </rPr>
      <t xml:space="preserve">(Plain cement concrete 1:3:6 mix with crushed stone aggregate 40 mm nominal size mechanically mixed,  placed in </t>
    </r>
    <r>
      <rPr>
        <b/>
        <sz val="10"/>
        <rFont val="Calibri"/>
        <family val="2"/>
        <scheme val="minor"/>
      </rPr>
      <t>foundation</t>
    </r>
    <r>
      <rPr>
        <sz val="10"/>
        <rFont val="Calibri"/>
        <family val="2"/>
        <scheme val="minor"/>
      </rPr>
      <t xml:space="preserve"> and compacted by vibration including curing for 14 days.)  all complete as per the direction of engineers in charge.</t>
    </r>
  </si>
  <si>
    <r>
      <t>PCC work:</t>
    </r>
    <r>
      <rPr>
        <sz val="10"/>
        <rFont val="Calibri"/>
        <family val="2"/>
        <scheme val="minor"/>
      </rPr>
      <t xml:space="preserve"> Providing and laying </t>
    </r>
    <r>
      <rPr>
        <b/>
        <sz val="10"/>
        <rFont val="Calibri"/>
        <family val="2"/>
        <scheme val="minor"/>
      </rPr>
      <t>nominal mix cement concrete</t>
    </r>
    <r>
      <rPr>
        <sz val="10"/>
        <rFont val="Calibri"/>
        <family val="2"/>
        <scheme val="minor"/>
      </rPr>
      <t xml:space="preserve"> with crushed stone aggregate using concrete mixer in all works upto</t>
    </r>
    <r>
      <rPr>
        <b/>
        <sz val="10"/>
        <rFont val="Calibri"/>
        <family val="2"/>
        <scheme val="minor"/>
      </rPr>
      <t xml:space="preserve"> floor five level </t>
    </r>
    <r>
      <rPr>
        <sz val="10"/>
        <rFont val="Calibri"/>
        <family val="2"/>
        <scheme val="minor"/>
      </rPr>
      <t>excluding cost of form work. (RMC: Using batching plant, transit mixer and concrete pump etc.)  all complete as per the direction of engineers in charge.</t>
    </r>
  </si>
  <si>
    <r>
      <t>PCC work:</t>
    </r>
    <r>
      <rPr>
        <sz val="10"/>
        <rFont val="Calibri"/>
        <family val="2"/>
        <scheme val="minor"/>
      </rPr>
      <t xml:space="preserve"> Providing and laying </t>
    </r>
    <r>
      <rPr>
        <b/>
        <sz val="10"/>
        <rFont val="Calibri"/>
        <family val="2"/>
        <scheme val="minor"/>
      </rPr>
      <t xml:space="preserve">nominal mix cement concrete with crushed stone aggregate </t>
    </r>
    <r>
      <rPr>
        <sz val="10"/>
        <rFont val="Calibri"/>
        <family val="2"/>
        <scheme val="minor"/>
      </rPr>
      <t>using concrete mixer in</t>
    </r>
    <r>
      <rPr>
        <b/>
        <sz val="10"/>
        <rFont val="Calibri"/>
        <family val="2"/>
        <scheme val="minor"/>
      </rPr>
      <t xml:space="preserve"> foundation, plinth and at ground level</t>
    </r>
    <r>
      <rPr>
        <sz val="10"/>
        <rFont val="Calibri"/>
        <family val="2"/>
        <scheme val="minor"/>
      </rPr>
      <t xml:space="preserve"> excluding cost of form work  all complete as per the direction of engineers in charge.</t>
    </r>
  </si>
  <si>
    <r>
      <t xml:space="preserve">Providing and laying boulders apron on river bed for protection against scour with stone  boulders </t>
    </r>
    <r>
      <rPr>
        <sz val="10"/>
        <rFont val="Calibri"/>
        <family val="2"/>
        <scheme val="minor"/>
      </rPr>
      <t>weighing not less than 40 kg each as per drawing and Technical  specification  all complete as per the direction of engineers in charge.</t>
    </r>
  </si>
  <si>
    <t>Compacting Original Ground supporting embankment  Loosening, leveling and compacting original ground to facilitate placement of first layer of embankment  scarified to a depth of 150 mm , mixed with water at  O.M.C.and then  compacted by rolling so as to achieve  minimum dry densityas given in table 300-2 for  embankment construction  all complete as per the direction of engineers in charge.</t>
  </si>
  <si>
    <t>Compaction in plinth and filled up area of murum  with plate compactor  all complete as per the direction of engineers in charge.</t>
  </si>
  <si>
    <r>
      <t xml:space="preserve">Construction of Embankment with Material Deposited from Roadway Cutting </t>
    </r>
    <r>
      <rPr>
        <sz val="10"/>
        <rFont val="Calibri"/>
        <family val="2"/>
        <scheme val="minor"/>
      </rPr>
      <t>(Construction of embankment with approved materials deposited at site from roadway cutting and excavation from drain and foundation of other structures graded and compacted to meet requirement of table 300-2)  all complete as per the direction of engineers in charge.</t>
    </r>
  </si>
  <si>
    <r>
      <t>Excavation in Hard Rock</t>
    </r>
    <r>
      <rPr>
        <sz val="10"/>
        <rFont val="Calibri"/>
        <family val="2"/>
        <scheme val="minor"/>
      </rPr>
      <t xml:space="preserve"> (requiring blasting)   with disposal upto 1000 meters (Excavation for roadway in hard rock (requiring blasting)   by drilling, blasting and breaking, trimming of bottom and side slopes in accordance with requirements of lines, grades and cross sections, loading and disposal of cut road with in all lifts and leads up to 1000 meters as per relevant clauses of section 300  all complete as per the direction of engineers in charge.</t>
    </r>
  </si>
  <si>
    <r>
      <t>Excavation for roadway</t>
    </r>
    <r>
      <rPr>
        <sz val="10"/>
        <rFont val="Calibri"/>
        <family val="2"/>
        <scheme val="minor"/>
      </rPr>
      <t xml:space="preserve"> in</t>
    </r>
    <r>
      <rPr>
        <b/>
        <sz val="10"/>
        <rFont val="Calibri"/>
        <family val="2"/>
        <scheme val="minor"/>
      </rPr>
      <t xml:space="preserve"> ordinary rock</t>
    </r>
    <r>
      <rPr>
        <sz val="10"/>
        <rFont val="Calibri"/>
        <family val="2"/>
        <scheme val="minor"/>
      </rPr>
      <t xml:space="preserve"> using including loading in truck for carrying of cut earth to embankment site with all lifts and lead upto1000 meters as per relevant clauses of section 300 all complete as per the direction of engineers in charge.</t>
    </r>
  </si>
  <si>
    <r>
      <t>Excavation for roadway</t>
    </r>
    <r>
      <rPr>
        <sz val="10"/>
        <rFont val="Calibri"/>
        <family val="2"/>
        <scheme val="minor"/>
      </rPr>
      <t xml:space="preserve"> in</t>
    </r>
    <r>
      <rPr>
        <b/>
        <sz val="10"/>
        <rFont val="Calibri"/>
        <family val="2"/>
        <scheme val="minor"/>
      </rPr>
      <t xml:space="preserve"> soil </t>
    </r>
    <r>
      <rPr>
        <sz val="10"/>
        <rFont val="Calibri"/>
        <family val="2"/>
        <scheme val="minor"/>
      </rPr>
      <t>using including loading in truck for carrying of cut earth to embankment site with all lifts and lead upto1000 meters as per relevant clauses of section 300  all complete as per the direction of engineers in charge.</t>
    </r>
  </si>
  <si>
    <r>
      <t xml:space="preserve">Providing and laying </t>
    </r>
    <r>
      <rPr>
        <b/>
        <sz val="10"/>
        <rFont val="Calibri"/>
        <family val="2"/>
        <scheme val="minor"/>
      </rPr>
      <t>Clay layer</t>
    </r>
    <r>
      <rPr>
        <sz val="10"/>
        <rFont val="Calibri"/>
        <family val="2"/>
        <scheme val="minor"/>
      </rPr>
      <t xml:space="preserve"> at bottom of the pond and slopping sides, making the pond waterproof by preparing the clay layer of required quality transporting the clay from available places,including labour Royalty etc. complete  as per direction of engineer in charge.
 The liner system comprise, a 90cm thick compacted clay soil of permeability not greater than 1x10-7 cm/sec, the liner should be constructed in series of lifts each of 25cm compacted to about 15cm by four to five passes of sheep foot roller. The finished thickness of the liner should be 90 cm .</t>
    </r>
  </si>
  <si>
    <r>
      <t xml:space="preserve">Providing and cutting, bending, hooking, laying in position and tying </t>
    </r>
    <r>
      <rPr>
        <b/>
        <sz val="10"/>
        <rFont val="Calibri"/>
        <family val="2"/>
        <scheme val="minor"/>
      </rPr>
      <t xml:space="preserve">High Strenth Wire/Stands </t>
    </r>
    <r>
      <rPr>
        <sz val="10"/>
        <rFont val="Calibri"/>
        <family val="2"/>
        <scheme val="minor"/>
      </rPr>
      <t>as per detailed drawing for all reinforcement concrete work etc.  all complete as per the direction of engineers in charge.</t>
    </r>
  </si>
  <si>
    <r>
      <t>Supplying, Installation and Commissioning of</t>
    </r>
    <r>
      <rPr>
        <b/>
        <sz val="10"/>
        <rFont val="Calibri"/>
        <family val="2"/>
        <scheme val="minor"/>
      </rPr>
      <t xml:space="preserve"> Zodic Signs, Yoga Postures , Graha Mandal and Local Artifects</t>
    </r>
    <r>
      <rPr>
        <sz val="10"/>
        <rFont val="Calibri"/>
        <family val="2"/>
        <scheme val="minor"/>
      </rPr>
      <t xml:space="preserve"> including Clay modeling, Moulding with Plaster of Paris (PoP), Fiber casting &amp; grinding, Colouring and Finishing. Figure / Posture Seating and Standing form etc. including all materials, labour work  all complete as per Technical Specification and direction of engineers in charge.</t>
    </r>
  </si>
  <si>
    <t>Supplying, fixing, testing and commissioning of following 230/250 volts fluorescent lamp (tube) in existing lighting luminaries as required.</t>
  </si>
  <si>
    <t xml:space="preserve">4' x 36/40 watt </t>
  </si>
  <si>
    <r>
      <t xml:space="preserve">Supplying, Installation, Testing and Commissioning Suspended type </t>
    </r>
    <r>
      <rPr>
        <b/>
        <sz val="10"/>
        <rFont val="Calibri"/>
        <family val="2"/>
        <scheme val="minor"/>
      </rPr>
      <t>Mexican Hanger,</t>
    </r>
    <r>
      <rPr>
        <sz val="10"/>
        <rFont val="Calibri"/>
        <family val="2"/>
        <scheme val="minor"/>
      </rPr>
      <t xml:space="preserve"> a pendant luminaire with spun aluminium shade, capped with an ornamental hood, suitable for single</t>
    </r>
    <r>
      <rPr>
        <b/>
        <sz val="10"/>
        <rFont val="Calibri"/>
        <family val="2"/>
        <scheme val="minor"/>
      </rPr>
      <t xml:space="preserve"> 20W CFLE </t>
    </r>
    <r>
      <rPr>
        <sz val="10"/>
        <rFont val="Calibri"/>
        <family val="2"/>
        <scheme val="minor"/>
      </rPr>
      <t xml:space="preserve">lamp has a clear / translucent diffuser and is prewired for operation on 240V, 50Hz single phase ac supply. Epoxy polyester powder coated black / suziki silver. Dimension of </t>
    </r>
    <r>
      <rPr>
        <b/>
        <sz val="10"/>
        <rFont val="Calibri"/>
        <family val="2"/>
        <scheme val="minor"/>
      </rPr>
      <t>325 x 310 mm</t>
    </r>
    <r>
      <rPr>
        <sz val="10"/>
        <rFont val="Calibri"/>
        <family val="2"/>
        <scheme val="minor"/>
      </rPr>
      <t xml:space="preserve">. complet with Fixing arrangment as required Including CFL lamp, wire, transportaion and handling all complete as per direction of engineer in charge. </t>
    </r>
  </si>
  <si>
    <r>
      <t>Supplying, Installation, Testing and Commissioning of Specialized application</t>
    </r>
    <r>
      <rPr>
        <b/>
        <sz val="10"/>
        <rFont val="Calibri"/>
        <family val="2"/>
        <scheme val="minor"/>
      </rPr>
      <t xml:space="preserve"> wall bracket using mini glider luminaire asymmetric model </t>
    </r>
    <r>
      <rPr>
        <sz val="10"/>
        <rFont val="Calibri"/>
        <family val="2"/>
        <scheme val="minor"/>
      </rPr>
      <t xml:space="preserve">with Pure polyester powder coated black finish, </t>
    </r>
    <r>
      <rPr>
        <b/>
        <sz val="10"/>
        <rFont val="Calibri"/>
        <family val="2"/>
        <scheme val="minor"/>
      </rPr>
      <t xml:space="preserve">outdoor </t>
    </r>
    <r>
      <rPr>
        <sz val="10"/>
        <rFont val="Calibri"/>
        <family val="2"/>
        <scheme val="minor"/>
      </rPr>
      <t>type, environmental friendly, decorative, integral, suitable for single 18W CFLC, bracket made of cast aluminium with stainless steel back clamps for mounting as a</t>
    </r>
    <r>
      <rPr>
        <b/>
        <sz val="10"/>
        <rFont val="Calibri"/>
        <family val="2"/>
        <scheme val="minor"/>
      </rPr>
      <t xml:space="preserve"> </t>
    </r>
    <r>
      <rPr>
        <sz val="10"/>
        <rFont val="Calibri"/>
        <family val="2"/>
        <scheme val="minor"/>
      </rPr>
      <t xml:space="preserve">bracket 100x50mm and integrated with extruded aluminium pipe and a collar, aluminium glider symmetric reflector, white powder coated and supported through stainless steel rods, completely prewired with control gear and suitable for operation on 240V, 50Hz single phase ac supply.  Dimension : </t>
    </r>
    <r>
      <rPr>
        <b/>
        <sz val="10"/>
        <rFont val="Calibri"/>
        <family val="2"/>
        <scheme val="minor"/>
      </rPr>
      <t>380 x 255 x 410 mm</t>
    </r>
    <r>
      <rPr>
        <sz val="10"/>
        <rFont val="Calibri"/>
        <family val="2"/>
        <scheme val="minor"/>
      </rPr>
      <t xml:space="preserve">. complet with Fixing arrangment as required Including CFL lamp, wire, transportaion and handling all complete as per direction of engineer in charge. </t>
    </r>
  </si>
  <si>
    <r>
      <t xml:space="preserve">Supplying, Installation, Testing and Commissioning of  </t>
    </r>
    <r>
      <rPr>
        <b/>
        <sz val="10"/>
        <rFont val="Calibri"/>
        <family val="2"/>
        <scheme val="minor"/>
      </rPr>
      <t xml:space="preserve">Post top lantern, Pollen Mini, </t>
    </r>
    <r>
      <rPr>
        <sz val="10"/>
        <rFont val="Calibri"/>
        <family val="2"/>
        <scheme val="minor"/>
      </rPr>
      <t xml:space="preserve">integral prism, suitable for single 18W CFLC with die cast aluminum spigot base made out of aluminum alloy of low copper content, translucent single molded spherical acrylic dome prism, in-built control gear, moisture proof, insect free and prewired, Pure polyester powder coated black finish, suitable for mounting on to 50 mm OD pipe and for operation on 240V, 50Hz single phase ac supply, Dimension: </t>
    </r>
    <r>
      <rPr>
        <b/>
        <sz val="10"/>
        <rFont val="Calibri"/>
        <family val="2"/>
        <scheme val="minor"/>
      </rPr>
      <t>Dia 200 x 355 mm,</t>
    </r>
    <r>
      <rPr>
        <sz val="10"/>
        <rFont val="Calibri"/>
        <family val="2"/>
        <scheme val="minor"/>
      </rPr>
      <t xml:space="preserve"> complete with Fixing arrangement as required Including CFL lamp, wire, transportaion and handling all complete as per direction of engineer in charge.</t>
    </r>
  </si>
  <si>
    <r>
      <t xml:space="preserve">Supplying, Installation, Testing and Commissioning of  Pure polyester powder coated black color  </t>
    </r>
    <r>
      <rPr>
        <b/>
        <sz val="10"/>
        <rFont val="Calibri"/>
        <family val="2"/>
        <scheme val="minor"/>
      </rPr>
      <t>Decorative sleek “Bollard” luminaire</t>
    </r>
    <r>
      <rPr>
        <sz val="10"/>
        <rFont val="Calibri"/>
        <family val="2"/>
        <scheme val="minor"/>
      </rPr>
      <t xml:space="preserve">, environmental friendly, insect free,  weather proof, integral Louvre Sleek, suitable for single 18W CFLC, body made of 100 mm OD aluminium extruded pipe </t>
    </r>
    <r>
      <rPr>
        <b/>
        <sz val="10"/>
        <rFont val="Calibri"/>
        <family val="2"/>
        <scheme val="minor"/>
      </rPr>
      <t>1000mm hight.,</t>
    </r>
    <r>
      <rPr>
        <sz val="10"/>
        <rFont val="Calibri"/>
        <family val="2"/>
        <scheme val="minor"/>
      </rPr>
      <t xml:space="preserve"> cast iron grouting  base plate dia 100mm &amp; 5mm thick,</t>
    </r>
    <r>
      <rPr>
        <b/>
        <sz val="10"/>
        <rFont val="Calibri"/>
        <family val="2"/>
        <scheme val="minor"/>
      </rPr>
      <t xml:space="preserve"> round top,</t>
    </r>
    <r>
      <rPr>
        <sz val="10"/>
        <rFont val="Calibri"/>
        <family val="2"/>
        <scheme val="minor"/>
      </rPr>
      <t xml:space="preserve"> luminaire finished with powder coat, reflector system provided with </t>
    </r>
    <r>
      <rPr>
        <b/>
        <sz val="10"/>
        <rFont val="Calibri"/>
        <family val="2"/>
        <scheme val="minor"/>
      </rPr>
      <t>pagoda type</t>
    </r>
    <r>
      <rPr>
        <sz val="10"/>
        <rFont val="Calibri"/>
        <family val="2"/>
        <scheme val="minor"/>
      </rPr>
      <t xml:space="preserve"> polycarbonate louvres, encased in a polycarbonate dome affording better illumination level all around, luminaire provided with low power loss, heavy duty copper wound ballast, imported lamp holder, terminal blocks for loop in / loop out arrangement, prewired and suitable for operation on 240V, 50Hz single phase ac supply, complet with grouting bolts PCC foundation as required Including 18Watt CFL lamp, wire, transportaion and handling all complete as per direction of engineer in charge. </t>
    </r>
  </si>
  <si>
    <r>
      <t xml:space="preserve">Supplying, Installation, Testing and Commissioning of pure polyester powder coated black finish </t>
    </r>
    <r>
      <rPr>
        <b/>
        <sz val="10"/>
        <rFont val="Calibri"/>
        <family val="2"/>
        <scheme val="minor"/>
      </rPr>
      <t>decorative sleek “Bollard” luminaire</t>
    </r>
    <r>
      <rPr>
        <sz val="10"/>
        <rFont val="Calibri"/>
        <family val="2"/>
        <scheme val="minor"/>
      </rPr>
      <t xml:space="preserve">, environmental friendly, insect free, weather proof, integral, suitable for single 18W CFLC, body made of 100 mm OD aluminium extruded pipe </t>
    </r>
    <r>
      <rPr>
        <b/>
        <sz val="10"/>
        <rFont val="Calibri"/>
        <family val="2"/>
        <scheme val="minor"/>
      </rPr>
      <t>475mm hight,</t>
    </r>
    <r>
      <rPr>
        <sz val="10"/>
        <rFont val="Calibri"/>
        <family val="2"/>
        <scheme val="minor"/>
      </rPr>
      <t xml:space="preserve"> cast iron grouting base plate dia 100mm &amp; 5mm thick,</t>
    </r>
    <r>
      <rPr>
        <b/>
        <sz val="10"/>
        <rFont val="Calibri"/>
        <family val="2"/>
        <scheme val="minor"/>
      </rPr>
      <t xml:space="preserve"> round top, </t>
    </r>
    <r>
      <rPr>
        <sz val="10"/>
        <rFont val="Calibri"/>
        <family val="2"/>
        <scheme val="minor"/>
      </rPr>
      <t xml:space="preserve">luminaire finished with powder coat, reflector system provided with pagoda type polycarbonate louvres, encased in a polycarbonate dome affording better illumination level all around, luminaire provided with low power loss, heavy duty copper wound ballast, imported lamp holder, terminal blocks for loop in / loop out arrangement, prewired and suitable for operation on 240V, 50Hz single phase ac supply, complet with grouting bolts PCC foundation as required   Including 18Watt CFL lamp, wire, transportaion and handling all complete as per direction of engineer in charge. </t>
    </r>
  </si>
  <si>
    <r>
      <t xml:space="preserve">Supplying, Installation, Testing and Commissioning of  </t>
    </r>
    <r>
      <rPr>
        <b/>
        <sz val="10"/>
        <rFont val="Calibri"/>
        <family val="2"/>
        <scheme val="minor"/>
      </rPr>
      <t>PATH FINDERS - Step Light - RECESS MOUNTING</t>
    </r>
    <r>
      <rPr>
        <sz val="10"/>
        <rFont val="Calibri"/>
        <family val="2"/>
        <scheme val="minor"/>
      </rPr>
      <t xml:space="preserve"> Wall washer, energy saving model, is a wall mounting type luminaire suitable for single 1</t>
    </r>
    <r>
      <rPr>
        <b/>
        <sz val="10"/>
        <rFont val="Calibri"/>
        <family val="2"/>
        <scheme val="minor"/>
      </rPr>
      <t>8W CFLC</t>
    </r>
    <r>
      <rPr>
        <sz val="10"/>
        <rFont val="Calibri"/>
        <family val="2"/>
        <scheme val="minor"/>
      </rPr>
      <t xml:space="preserve">. The luminaire body is made of pre- coated sheet steel, or alternatively heavy gauge CRCA sheet, effectively anti-rust treated, both outer and inner finished with powder coated white. The luminaire is provided with an asymmetric reflector, acrylic diffuser and </t>
    </r>
    <r>
      <rPr>
        <b/>
        <sz val="10"/>
        <rFont val="Calibri"/>
        <family val="2"/>
        <scheme val="minor"/>
      </rPr>
      <t>stainless steel</t>
    </r>
    <r>
      <rPr>
        <sz val="10"/>
        <rFont val="Calibri"/>
        <family val="2"/>
        <scheme val="minor"/>
      </rPr>
      <t xml:space="preserve"> top cover. C.O.D : </t>
    </r>
    <r>
      <rPr>
        <b/>
        <sz val="10"/>
        <rFont val="Calibri"/>
        <family val="2"/>
        <scheme val="minor"/>
      </rPr>
      <t>210 x 160 x 65 mm</t>
    </r>
    <r>
      <rPr>
        <sz val="10"/>
        <rFont val="Calibri"/>
        <family val="2"/>
        <scheme val="minor"/>
      </rPr>
      <t xml:space="preserve"> . The luminaire, prewired with electrics and accessories is suitable for operation on 240V, 50Hz single phase ac supply.,  complet with all accessories, as required  Including CFL lamp, wire, transportaion and handling all complete as per direction of engineer in charge. </t>
    </r>
  </si>
  <si>
    <t xml:space="preserve">Luminaires wiring materials included in Mast supply prices, along with foundation bolts manufactured from special steel alloy along with nuts, washers , anchor plates and template and with non- integral flood light luminaires type BGENF-14 or (BGEMF250MH Complete) with  250 watts M.H. lamps and its control gear boxes. Also Supply Fixing of 32 amps. MCB incomer and single pole for O/G and control circuit for power tool motor, transportaion and handling all complete as per direction of engineer in charge. </t>
  </si>
  <si>
    <r>
      <t xml:space="preserve">Suppling, Installation, Testing and Commissioning of  </t>
    </r>
    <r>
      <rPr>
        <b/>
        <sz val="10"/>
        <rFont val="Calibri"/>
        <family val="2"/>
        <scheme val="minor"/>
      </rPr>
      <t>Colombia - Peacock</t>
    </r>
    <r>
      <rPr>
        <sz val="10"/>
        <rFont val="Calibri"/>
        <family val="2"/>
        <scheme val="minor"/>
      </rPr>
      <t xml:space="preserve"> with a combination of Columbia pole, double arm Peacock bracket suitable for mounting integral midi type post top luminaires.</t>
    </r>
    <r>
      <rPr>
        <b/>
        <sz val="10"/>
        <rFont val="Calibri"/>
        <family val="2"/>
        <scheme val="minor"/>
      </rPr>
      <t xml:space="preserve"> Colombia pole</t>
    </r>
    <r>
      <rPr>
        <sz val="10"/>
        <rFont val="Calibri"/>
        <family val="2"/>
        <scheme val="minor"/>
      </rPr>
      <t xml:space="preserve"> is a decorative tubular pole, made of 60 mm dia GI tube, integral with built-in cylindrical GI control box, service door and a circular base plate. The </t>
    </r>
    <r>
      <rPr>
        <b/>
        <sz val="10"/>
        <rFont val="Calibri"/>
        <family val="2"/>
        <scheme val="minor"/>
      </rPr>
      <t xml:space="preserve">Peacock bracket, </t>
    </r>
    <r>
      <rPr>
        <sz val="10"/>
        <rFont val="Calibri"/>
        <family val="2"/>
        <scheme val="minor"/>
      </rPr>
      <t xml:space="preserve">fabricated with GI tube and decorative motifs is held on to 60 mm tube. The pole is swaged at the top to accommodate the bracket assembly, secured on to the top by means of 2 annular rings with allen grub screws. The pole and the bracket are coated with epoxy zinc phosphate primer and finished with polyurethane based paint. The </t>
    </r>
    <r>
      <rPr>
        <b/>
        <sz val="10"/>
        <rFont val="Calibri"/>
        <family val="2"/>
        <scheme val="minor"/>
      </rPr>
      <t>control gear tray</t>
    </r>
    <r>
      <rPr>
        <sz val="10"/>
        <rFont val="Calibri"/>
        <family val="2"/>
        <scheme val="minor"/>
      </rPr>
      <t xml:space="preserve"> is prewired with MCB, terminal connectors for loop-in loop-out and suitable for operation on 240V, 50Hz single phase ac supply and with 4 nos. foundation bolts for mounting the pole with Polyurethane based black finish Including CFL lamp, wire, transportaion and handling all complete as per direction of engineer in charge. </t>
    </r>
  </si>
  <si>
    <r>
      <t xml:space="preserve">Suppling, Installation, Testing and Commissioning of  pure polyester powder coated </t>
    </r>
    <r>
      <rPr>
        <b/>
        <sz val="10"/>
        <rFont val="Calibri"/>
        <family val="2"/>
        <scheme val="minor"/>
      </rPr>
      <t>black finish Noide Orna Midi Model</t>
    </r>
    <r>
      <rPr>
        <sz val="10"/>
        <rFont val="Calibri"/>
        <family val="2"/>
        <scheme val="minor"/>
      </rPr>
      <t xml:space="preserve">, integral design, aesthetically enhanced with stainless steel ornamental spiral strip, suitable for </t>
    </r>
    <r>
      <rPr>
        <b/>
        <sz val="10"/>
        <rFont val="Calibri"/>
        <family val="2"/>
        <scheme val="minor"/>
      </rPr>
      <t>4 x 11W CFL</t>
    </r>
    <r>
      <rPr>
        <sz val="10"/>
        <rFont val="Calibri"/>
        <family val="2"/>
        <scheme val="minor"/>
      </rPr>
      <t xml:space="preserve"> mounting on to</t>
    </r>
    <r>
      <rPr>
        <b/>
        <sz val="10"/>
        <rFont val="Calibri"/>
        <family val="2"/>
        <scheme val="minor"/>
      </rPr>
      <t xml:space="preserve"> 60 mm dia pole,</t>
    </r>
    <r>
      <rPr>
        <sz val="10"/>
        <rFont val="Calibri"/>
        <family val="2"/>
        <scheme val="minor"/>
      </rPr>
      <t xml:space="preserve"> die cast aluminium spigot base with aluminium alloy of low copper content for effective corrosion resistance, spun aluminium top cover with circular polycarbonate capping spacer with ventilating knob, luminaire finished with powder coat, translucent perspex diffuser [UV stabilized to avoid yellowing effect], prewired with control gear and suitable for operation on 240V, 50Hz single phase ac supply.</t>
    </r>
    <r>
      <rPr>
        <b/>
        <sz val="10"/>
        <rFont val="Calibri"/>
        <family val="2"/>
        <scheme val="minor"/>
      </rPr>
      <t xml:space="preserve"> dia 240mm &amp; hight 630 mm. </t>
    </r>
    <r>
      <rPr>
        <sz val="10"/>
        <rFont val="Calibri"/>
        <family val="2"/>
        <scheme val="minor"/>
      </rPr>
      <t xml:space="preserve">complet with grouting bolts PCC foundation as required Including 11Watt CFL lamp, wire, transportaion and handling all complete as per direction of engineer in charge. </t>
    </r>
  </si>
  <si>
    <t>Filter Equipment</t>
  </si>
  <si>
    <r>
      <t>PVC pipe 110 MM.Ø X10KG/CM</t>
    </r>
    <r>
      <rPr>
        <vertAlign val="superscript"/>
        <sz val="11"/>
        <rFont val="Calibri"/>
        <family val="2"/>
      </rPr>
      <t>2</t>
    </r>
  </si>
  <si>
    <r>
      <t>PVC pipe 75 MM.Ø X8KG/CM</t>
    </r>
    <r>
      <rPr>
        <vertAlign val="superscript"/>
        <sz val="10"/>
        <rFont val="Calibri"/>
        <family val="2"/>
      </rPr>
      <t>2</t>
    </r>
  </si>
  <si>
    <r>
      <t>PVC pipe 63 MM.Ø X8KG/CM</t>
    </r>
    <r>
      <rPr>
        <vertAlign val="superscript"/>
        <sz val="10"/>
        <rFont val="Calibri"/>
        <family val="2"/>
      </rPr>
      <t>2</t>
    </r>
  </si>
  <si>
    <r>
      <t>PVC pipe 50 MM.Ø X6KG/CM</t>
    </r>
    <r>
      <rPr>
        <vertAlign val="superscript"/>
        <sz val="10"/>
        <rFont val="Calibri"/>
        <family val="2"/>
      </rPr>
      <t>2</t>
    </r>
  </si>
  <si>
    <t>Sprinkler and Accessories</t>
  </si>
  <si>
    <r>
      <t xml:space="preserve">FILTER STATION :- 
</t>
    </r>
    <r>
      <rPr>
        <sz val="10"/>
        <rFont val="Calibri"/>
        <family val="2"/>
        <scheme val="minor"/>
      </rPr>
      <t xml:space="preserve">The scope includes Supply &amp; installation of  materials for filter station including transporting at work site,storage,testing of material as per I.S. CODE, Factory visit, taxes etc  complete. including all accessories as per Technical Specification and direction of engineer in charge. </t>
    </r>
  </si>
  <si>
    <r>
      <t xml:space="preserve">uPVC. Pipe : 
</t>
    </r>
    <r>
      <rPr>
        <sz val="10"/>
        <rFont val="Calibri"/>
        <family val="2"/>
      </rPr>
      <t>Supply (transportation and storage) &amp; Installation  i.e. fitting of uPVC. Pipe with required fittings in the trenches. The scope include the trench making in the soil of size 1.5 ft. depth &amp; 1.0 ft. width for submain &amp; main line.</t>
    </r>
  </si>
  <si>
    <r>
      <t xml:space="preserve">Sprinkler and Accessories  : 
</t>
    </r>
    <r>
      <rPr>
        <sz val="10"/>
        <rFont val="Calibri"/>
        <family val="2"/>
        <scheme val="minor"/>
      </rPr>
      <t>Sprinkler with swing joint &amp; service saddle , Inline drip lateral with fitting. The scope includes Supply of  materials &amp; installation including transporting at work site, storage, testing of material as per I.S. CODE, Factory visit, taxes etc. complete. with all accessories and fittings as per Technical Specification and as per the direction of engineers in charge.</t>
    </r>
  </si>
  <si>
    <t>Valves &amp; Accessories</t>
  </si>
  <si>
    <r>
      <t xml:space="preserve">Valves &amp; Accessories  : 
</t>
    </r>
    <r>
      <rPr>
        <sz val="10"/>
        <rFont val="Calibri"/>
        <family val="2"/>
        <scheme val="minor"/>
      </rPr>
      <t>Supplying, erection  and commissioning  of  Valves &amp; Accessories of  ISI marked, minimum pressure rating 10 kg./sq.cm  and as per technical specification including  all material labour, hydraulic testing and transporting at work site, storage, testing of material as per I.S. CODE, Factory visit, taxes etc. all complete as per the direction of engineers in charge.</t>
    </r>
  </si>
  <si>
    <t>Automation System</t>
  </si>
  <si>
    <r>
      <t xml:space="preserve">AUTOMATION SYSTEM  : 
</t>
    </r>
    <r>
      <rPr>
        <sz val="10"/>
        <rFont val="Calibri"/>
        <family val="2"/>
        <scheme val="minor"/>
      </rPr>
      <t>Supply, Installation, Testing and Commissioning of AUTOMATION SYSTEM including all fittings as per Technical Specification and Engineer in charge.
CE, UL, cUL, C tick, FCC. Approved controller, decoder offering two wire command. Transformer output 24 VAC, 4.0 A, station output 24 VAC, 0.56 A. Controller should handle simultaneous. Station operation. Supply &amp; installation of automation controller unit with decoder and solenoid valves activated by 24 vac input, transporating at work site, storage, testing of materials, taxes etc. complete i.e. to be provided with stabiliser &amp; other essential required items and earthing.</t>
    </r>
  </si>
  <si>
    <t>Valve Box 12”</t>
  </si>
  <si>
    <r>
      <t xml:space="preserve">Valve Box and accessories : </t>
    </r>
    <r>
      <rPr>
        <sz val="10"/>
        <rFont val="Calibri"/>
        <family val="2"/>
        <scheme val="minor"/>
      </rPr>
      <t>Supplying and  erection  of Valve box 12" and accessories, circular model with rugged reinforced plastic construction and robust top cover with non slippery grips  and provisions of snap fit type locking arrangement including  all material labour, hydraulic testing and commissioning all complete as per the direction of engineers in charge.</t>
    </r>
  </si>
  <si>
    <t>SHRUBS (6-9 months old)</t>
  </si>
  <si>
    <t>Sub Total of Civil Works</t>
  </si>
  <si>
    <t>Sub Total of Land scaping &amp; Horticulture Works</t>
  </si>
  <si>
    <t>Electrical Works</t>
  </si>
  <si>
    <t>Sub Total of Irrigation Works</t>
  </si>
  <si>
    <t>Sub Total of Electrical Works</t>
  </si>
  <si>
    <t>Play unit  for Children Park</t>
  </si>
  <si>
    <t>Sub Total of Mechanical Works</t>
  </si>
  <si>
    <t>Operation and Maintenance Works</t>
  </si>
  <si>
    <t>Sub Total of Garden Décor Works</t>
  </si>
  <si>
    <t>Sub Total of Operation and Maintenance Works</t>
  </si>
  <si>
    <t>VIII</t>
  </si>
  <si>
    <t xml:space="preserve"> Operation and Maintenance Works</t>
  </si>
  <si>
    <t>Cost Abstract of Landscape development of Central Park Area at Naya Raipur</t>
  </si>
  <si>
    <t>Bill of quantity for Landscape development of Central Park Area at Naya Raipur</t>
  </si>
  <si>
    <t>Amount in Words</t>
  </si>
  <si>
    <t xml:space="preserve">Amount in Figures in INR </t>
  </si>
  <si>
    <r>
      <rPr>
        <b/>
        <sz val="10"/>
        <rFont val="Calibri"/>
        <family val="2"/>
        <scheme val="minor"/>
      </rPr>
      <t>Excavation for all types and sizes of foundations,</t>
    </r>
    <r>
      <rPr>
        <sz val="10"/>
        <rFont val="Calibri"/>
        <family val="2"/>
        <scheme val="minor"/>
      </rPr>
      <t xml:space="preserve"> trenches and drains or for any other purpose including disposal of excavated stuff upto 1.5 m lift and lead upto 50m (at least 5m away from the excavated area), including dressing and leveling of pits  all complete as per the direction of engineers in charge.</t>
    </r>
  </si>
  <si>
    <r>
      <t xml:space="preserve">Extra for every additional lift of 1.5 m or part thereof </t>
    </r>
    <r>
      <rPr>
        <sz val="10"/>
        <rFont val="Calibri"/>
        <family val="2"/>
        <scheme val="minor"/>
      </rPr>
      <t xml:space="preserve"> all complete as per the direction of engineers in charge.</t>
    </r>
  </si>
  <si>
    <r>
      <rPr>
        <b/>
        <sz val="10"/>
        <rFont val="Calibri"/>
        <family val="2"/>
        <scheme val="minor"/>
      </rPr>
      <t xml:space="preserve">Open timbering in foundation trenches </t>
    </r>
    <r>
      <rPr>
        <sz val="10"/>
        <rFont val="Calibri"/>
        <family val="2"/>
        <scheme val="minor"/>
      </rPr>
      <t>including strutting and shoring complete (measurements to be taken of the face area timbered.)  all complete as per the direction of engineers in charge.</t>
    </r>
  </si>
  <si>
    <r>
      <t>Filling from available excavated stuff</t>
    </r>
    <r>
      <rPr>
        <sz val="10"/>
        <rFont val="Calibri"/>
        <family val="2"/>
        <scheme val="minor"/>
      </rPr>
      <t xml:space="preserve"> (Excluding rock) in trenches, plinth, sides of foundation etc. in layers not exceeding 20cm in depth consolidating each deposited layer by ramming and watering with a lead upto 50 M. and lift upto 1.5 M  all complete as per the direction of engineers in charge.</t>
    </r>
  </si>
  <si>
    <r>
      <t xml:space="preserve">Providing and </t>
    </r>
    <r>
      <rPr>
        <b/>
        <sz val="10"/>
        <rFont val="Calibri"/>
        <family val="2"/>
        <scheme val="minor"/>
      </rPr>
      <t>filling in plinth</t>
    </r>
    <r>
      <rPr>
        <sz val="10"/>
        <rFont val="Calibri"/>
        <family val="2"/>
        <scheme val="minor"/>
      </rPr>
      <t xml:space="preserve"> with </t>
    </r>
    <r>
      <rPr>
        <b/>
        <sz val="10"/>
        <rFont val="Calibri"/>
        <family val="2"/>
        <scheme val="minor"/>
      </rPr>
      <t xml:space="preserve">sand/ Crusher dust and hard moorum </t>
    </r>
    <r>
      <rPr>
        <sz val="10"/>
        <rFont val="Calibri"/>
        <family val="2"/>
        <scheme val="minor"/>
      </rPr>
      <t>under floor in layers not exceeding 20cm in depth consolidating each deposited layer by ramming and watering, including dressing etc.  all complete as per the direction of engineers in charge.</t>
    </r>
  </si>
  <si>
    <r>
      <rPr>
        <b/>
        <sz val="10"/>
        <rFont val="Calibri"/>
        <family val="2"/>
        <scheme val="minor"/>
      </rPr>
      <t xml:space="preserve">Providing and laying nominal mix cement concrete </t>
    </r>
    <r>
      <rPr>
        <sz val="10"/>
        <rFont val="Calibri"/>
        <family val="2"/>
        <scheme val="minor"/>
      </rPr>
      <t xml:space="preserve">with crushed stone aggregate using concrete mixer in </t>
    </r>
    <r>
      <rPr>
        <b/>
        <sz val="10"/>
        <rFont val="Calibri"/>
        <family val="2"/>
        <scheme val="minor"/>
      </rPr>
      <t xml:space="preserve">foundation, plinth </t>
    </r>
    <r>
      <rPr>
        <sz val="10"/>
        <rFont val="Calibri"/>
        <family val="2"/>
        <scheme val="minor"/>
      </rPr>
      <t>and at ground level excluding cost of form work  all complete as per the direction of engineers in charge.</t>
    </r>
  </si>
  <si>
    <r>
      <t xml:space="preserve">1:2:4 </t>
    </r>
    <r>
      <rPr>
        <sz val="10"/>
        <rFont val="Calibri"/>
        <family val="2"/>
        <scheme val="minor"/>
      </rPr>
      <t>(1 cement : 2 coarse sand : 4 graded stone aggregate 20mm nominal size).</t>
    </r>
  </si>
  <si>
    <r>
      <t>Providing and laying</t>
    </r>
    <r>
      <rPr>
        <b/>
        <sz val="10"/>
        <rFont val="Calibri"/>
        <family val="2"/>
        <scheme val="minor"/>
      </rPr>
      <t xml:space="preserve"> design mix plain cement concrete</t>
    </r>
    <r>
      <rPr>
        <sz val="10"/>
        <rFont val="Calibri"/>
        <family val="2"/>
        <scheme val="minor"/>
      </rPr>
      <t xml:space="preserve"> with crushed graded stone aggregate 20mm nominal size using batching plant, transit mixer and concrete pump, in all works upto floor five level excluding cost of form work  all complete as per the direction of engineers in charge.</t>
    </r>
  </si>
  <si>
    <r>
      <t>Providing and laying design mix</t>
    </r>
    <r>
      <rPr>
        <b/>
        <sz val="10"/>
        <rFont val="Calibri"/>
        <family val="2"/>
        <scheme val="minor"/>
      </rPr>
      <t xml:space="preserve"> reinforcement cement concrete</t>
    </r>
    <r>
      <rPr>
        <sz val="10"/>
        <rFont val="Calibri"/>
        <family val="2"/>
        <scheme val="minor"/>
      </rPr>
      <t xml:space="preserve"> with crushed graded stone aggregate 20mm nominal size using batching plant, transit mixer and concrete pump, in all works upto floor five level excluding cost of reinforcement and form work  all complete as per the direction of engineers in charge.</t>
    </r>
  </si>
  <si>
    <r>
      <t xml:space="preserve">Extra for </t>
    </r>
    <r>
      <rPr>
        <sz val="10"/>
        <rFont val="Calibri"/>
        <family val="2"/>
        <scheme val="minor"/>
      </rPr>
      <t>providing and mixing</t>
    </r>
    <r>
      <rPr>
        <b/>
        <sz val="10"/>
        <rFont val="Calibri"/>
        <family val="2"/>
        <scheme val="minor"/>
      </rPr>
      <t xml:space="preserve"> water proofing materials</t>
    </r>
    <r>
      <rPr>
        <sz val="10"/>
        <rFont val="Calibri"/>
        <family val="2"/>
        <scheme val="minor"/>
      </rPr>
      <t xml:space="preserve"> in cement plaster work in proportion as recommended by manufacturer  all complete as per the direction of engineers in charge.</t>
    </r>
  </si>
  <si>
    <r>
      <t>Providing and placing in position</t>
    </r>
    <r>
      <rPr>
        <b/>
        <sz val="10"/>
        <rFont val="Calibri"/>
        <family val="2"/>
        <scheme val="minor"/>
      </rPr>
      <t xml:space="preserve"> reinforcement for R.C.C. work </t>
    </r>
    <r>
      <rPr>
        <sz val="10"/>
        <rFont val="Calibri"/>
        <family val="2"/>
        <scheme val="minor"/>
      </rPr>
      <t>including straightening, cutting, bending, binding etc. complete as per drawings including cost of binding wire  all complete as per the direction of engineers in charge.</t>
    </r>
  </si>
  <si>
    <r>
      <t>Providing and fixing</t>
    </r>
    <r>
      <rPr>
        <b/>
        <sz val="10"/>
        <rFont val="Calibri"/>
        <family val="2"/>
        <scheme val="minor"/>
      </rPr>
      <t xml:space="preserve"> formwork </t>
    </r>
    <r>
      <rPr>
        <sz val="10"/>
        <rFont val="Calibri"/>
        <family val="2"/>
        <scheme val="minor"/>
      </rPr>
      <t>including centering, shuttering, strutting, staging, propping bracing etc. complete and including its removal at all levels,  all complete as per the direction of engineers in charge.</t>
    </r>
  </si>
  <si>
    <r>
      <t>Foundations, footings</t>
    </r>
    <r>
      <rPr>
        <sz val="10"/>
        <rFont val="Calibri"/>
        <family val="2"/>
        <scheme val="minor"/>
      </rPr>
      <t>, base of columns and plinth beam in any shape and size.</t>
    </r>
  </si>
  <si>
    <r>
      <t xml:space="preserve">Window sills, anchore blocks, </t>
    </r>
    <r>
      <rPr>
        <sz val="10"/>
        <rFont val="Calibri"/>
        <family val="2"/>
        <scheme val="minor"/>
      </rPr>
      <t>string course, bends, coping, bed plates and like.</t>
    </r>
  </si>
  <si>
    <r>
      <t>Wall of any thickness</t>
    </r>
    <r>
      <rPr>
        <sz val="10"/>
        <rFont val="Calibri"/>
        <family val="2"/>
        <scheme val="minor"/>
      </rPr>
      <t xml:space="preserve"> including attached pilasters, buttresses etc.</t>
    </r>
  </si>
  <si>
    <r>
      <t xml:space="preserve">Random rubble masonry with hard stone </t>
    </r>
    <r>
      <rPr>
        <sz val="10"/>
        <rFont val="Calibri"/>
        <family val="2"/>
        <scheme val="minor"/>
      </rPr>
      <t>in</t>
    </r>
    <r>
      <rPr>
        <b/>
        <sz val="10"/>
        <rFont val="Calibri"/>
        <family val="2"/>
        <scheme val="minor"/>
      </rPr>
      <t xml:space="preserve"> foundation </t>
    </r>
    <r>
      <rPr>
        <sz val="10"/>
        <rFont val="Calibri"/>
        <family val="2"/>
        <scheme val="minor"/>
      </rPr>
      <t>and plinth in Cement Mortar 1:6 (1 Cement : 6 Coarse Sand) including leveling up with cement concrete 1:6:12 (1 cement : 6 coarse sand: 12 stone aggregate 20mm nominal size) at plinth level  all complete as per the direction of engineers in charge.</t>
    </r>
  </si>
  <si>
    <r>
      <t xml:space="preserve">Coursed rubble masonry </t>
    </r>
    <r>
      <rPr>
        <sz val="10"/>
        <rFont val="Calibri"/>
        <family val="2"/>
        <scheme val="minor"/>
      </rPr>
      <t>with hard stone (Second Sort) in</t>
    </r>
    <r>
      <rPr>
        <b/>
        <sz val="10"/>
        <rFont val="Calibri"/>
        <family val="2"/>
        <scheme val="minor"/>
      </rPr>
      <t xml:space="preserve"> superstructure </t>
    </r>
    <r>
      <rPr>
        <sz val="10"/>
        <rFont val="Calibri"/>
        <family val="2"/>
        <scheme val="minor"/>
      </rPr>
      <t>above plinth level and up to floor five level in Cement mortar 1:6 (1 Cement : 6 Coarse sand)  all complete as per the direction of engineers in charge.</t>
    </r>
  </si>
  <si>
    <r>
      <t xml:space="preserve">Coursed rubble masonry </t>
    </r>
    <r>
      <rPr>
        <sz val="10"/>
        <rFont val="Calibri"/>
        <family val="2"/>
        <scheme val="minor"/>
      </rPr>
      <t xml:space="preserve">(Second sort) with  hard stone in </t>
    </r>
    <r>
      <rPr>
        <b/>
        <sz val="10"/>
        <rFont val="Calibri"/>
        <family val="2"/>
        <scheme val="minor"/>
      </rPr>
      <t xml:space="preserve">foundation and plinth </t>
    </r>
    <r>
      <rPr>
        <sz val="10"/>
        <rFont val="Calibri"/>
        <family val="2"/>
        <scheme val="minor"/>
      </rPr>
      <t>in Cement mortar  1:6 (1 cement : 6 coarse sand)  all complete as per the direction of engineers in charge.</t>
    </r>
  </si>
  <si>
    <r>
      <t>Extra for</t>
    </r>
    <r>
      <rPr>
        <sz val="10"/>
        <rFont val="Calibri"/>
        <family val="2"/>
        <scheme val="minor"/>
      </rPr>
      <t xml:space="preserve"> coursed rubble masonry with hard stone (Second Sort)</t>
    </r>
    <r>
      <rPr>
        <b/>
        <sz val="10"/>
        <rFont val="Calibri"/>
        <family val="2"/>
        <scheme val="minor"/>
      </rPr>
      <t xml:space="preserve"> in square or rectangular pillars </t>
    </r>
    <r>
      <rPr>
        <sz val="10"/>
        <rFont val="Calibri"/>
        <family val="2"/>
        <scheme val="minor"/>
      </rPr>
      <t xml:space="preserve"> all complete as per the direction of engineers in charge.</t>
    </r>
  </si>
  <si>
    <r>
      <t xml:space="preserve">Cut off weather struck pointing in 1:3 CM </t>
    </r>
    <r>
      <rPr>
        <sz val="10"/>
        <rFont val="Calibri"/>
        <family val="2"/>
        <scheme val="minor"/>
      </rPr>
      <t xml:space="preserve"> all complete as per the direction of engineers in charge.</t>
    </r>
  </si>
  <si>
    <r>
      <t>Structural steel work</t>
    </r>
    <r>
      <rPr>
        <sz val="10"/>
        <rFont val="Calibri"/>
        <family val="2"/>
        <scheme val="minor"/>
      </rPr>
      <t xml:space="preserve"> in single section including cutting, hoisting, fixing in position and applying a priming coat of</t>
    </r>
    <r>
      <rPr>
        <b/>
        <sz val="10"/>
        <rFont val="Calibri"/>
        <family val="2"/>
        <scheme val="minor"/>
      </rPr>
      <t xml:space="preserve"> red oxide zinc chromate primer </t>
    </r>
    <r>
      <rPr>
        <sz val="10"/>
        <rFont val="Calibri"/>
        <family val="2"/>
        <scheme val="minor"/>
      </rPr>
      <t xml:space="preserve"> all complete as per the direction of engineers in charge.</t>
    </r>
  </si>
  <si>
    <r>
      <t>Structural steel work riveted or bolted or welded in built-up sections, trusses and frames work</t>
    </r>
    <r>
      <rPr>
        <sz val="10"/>
        <rFont val="Calibri"/>
        <family val="2"/>
        <scheme val="minor"/>
      </rPr>
      <t xml:space="preserve"> upto a height of 5m above plinth level, including cutting, hoisting, fixing in position and applying a priming coat of red oxide zinc chromate primer  all complete as per the direction of engineers in charge.</t>
    </r>
  </si>
  <si>
    <r>
      <t xml:space="preserve">Steel work in tubular structure </t>
    </r>
    <r>
      <rPr>
        <sz val="10"/>
        <rFont val="Calibri"/>
        <family val="2"/>
        <scheme val="minor"/>
      </rPr>
      <t>in built-up sections, trusses and frame work including cutting, hoisting, fixing in position upto a height of 5m above plinth level, consisting of columns trusses, roof and bottom purlins, base plate, holding down bolts, wind ties bracing (if required), bolts, nuts and washers for fastening etc. complete with applying a priming coat of red oxide zinc chromate primer  all complete as per the direction of engineers in charge.</t>
    </r>
  </si>
  <si>
    <r>
      <rPr>
        <b/>
        <sz val="10"/>
        <rFont val="Calibri"/>
        <family val="2"/>
        <scheme val="minor"/>
      </rPr>
      <t>Providing  and  fixing  G.I.  chain  link  fabric  fencing  o</t>
    </r>
    <r>
      <rPr>
        <sz val="10"/>
        <rFont val="Calibri"/>
        <family val="2"/>
        <scheme val="minor"/>
      </rPr>
      <t>f  required  width  in mesh size 50x50mm including strengthening with  2mm  dia wire  or nuts, bolts and washers as required   all complete as per the direction of engineers in charge.</t>
    </r>
  </si>
  <si>
    <r>
      <t xml:space="preserve">18mm thick cement plaster </t>
    </r>
    <r>
      <rPr>
        <sz val="10"/>
        <rFont val="Calibri"/>
        <family val="2"/>
        <scheme val="minor"/>
      </rPr>
      <t xml:space="preserve">in two coats with under layer of 12mm thick plaster 1:5 (1 cement : 5 fine sand) and top layer of 6mm thick with cement plaster </t>
    </r>
    <r>
      <rPr>
        <b/>
        <sz val="10"/>
        <rFont val="Calibri"/>
        <family val="2"/>
        <scheme val="minor"/>
      </rPr>
      <t xml:space="preserve">1:3 (1 cement : 3 fine sand) finished rough with sponge </t>
    </r>
    <r>
      <rPr>
        <sz val="10"/>
        <rFont val="Calibri"/>
        <family val="2"/>
        <scheme val="minor"/>
      </rPr>
      <t xml:space="preserve"> all complete as per the direction of engineers in charge.</t>
    </r>
  </si>
  <si>
    <r>
      <t>12 mm thick cement plaster of mix:</t>
    </r>
    <r>
      <rPr>
        <sz val="10"/>
        <rFont val="Calibri"/>
        <family val="2"/>
        <scheme val="minor"/>
      </rPr>
      <t xml:space="preserve"> ( internaly ) On Walls  all complete as per the direction of engineers in charge.</t>
    </r>
  </si>
  <si>
    <r>
      <t xml:space="preserve">6mm thick cement plaster </t>
    </r>
    <r>
      <rPr>
        <sz val="10"/>
        <rFont val="Calibri"/>
        <family val="2"/>
        <scheme val="minor"/>
      </rPr>
      <t>of mix:</t>
    </r>
    <r>
      <rPr>
        <b/>
        <sz val="10"/>
        <rFont val="Calibri"/>
        <family val="2"/>
        <scheme val="minor"/>
      </rPr>
      <t xml:space="preserve">( for ceiling </t>
    </r>
    <r>
      <rPr>
        <sz val="10"/>
        <rFont val="Calibri"/>
        <family val="2"/>
        <scheme val="minor"/>
      </rPr>
      <t>)  all complete as per the direction of engineers in charge.</t>
    </r>
  </si>
  <si>
    <r>
      <t>Applying</t>
    </r>
    <r>
      <rPr>
        <b/>
        <sz val="10"/>
        <rFont val="Calibri"/>
        <family val="2"/>
        <scheme val="minor"/>
      </rPr>
      <t xml:space="preserve"> one coat of cement primer </t>
    </r>
    <r>
      <rPr>
        <sz val="10"/>
        <rFont val="Calibri"/>
        <family val="2"/>
        <scheme val="minor"/>
      </rPr>
      <t>on wall surface  all complete as per the direction of engineers in charge.</t>
    </r>
  </si>
  <si>
    <r>
      <t>Providing and applying 2mm thick</t>
    </r>
    <r>
      <rPr>
        <b/>
        <sz val="10"/>
        <rFont val="Calibri"/>
        <family val="2"/>
        <scheme val="minor"/>
      </rPr>
      <t xml:space="preserve"> ready mix exterior grade putty </t>
    </r>
    <r>
      <rPr>
        <sz val="10"/>
        <rFont val="Calibri"/>
        <family val="2"/>
        <scheme val="minor"/>
      </rPr>
      <t>(Birla wall care, Alltek Superfine W/R of (NCL), J.K. wall putty) on walls to make the surface smooth and even  all complete as per the direction of engineers in charge.</t>
    </r>
  </si>
  <si>
    <r>
      <t>Preparation of wall surface by</t>
    </r>
    <r>
      <rPr>
        <b/>
        <sz val="10"/>
        <rFont val="Calibri"/>
        <family val="2"/>
        <scheme val="minor"/>
      </rPr>
      <t xml:space="preserve"> applying a coat of putty</t>
    </r>
    <r>
      <rPr>
        <sz val="10"/>
        <rFont val="Calibri"/>
        <family val="2"/>
        <scheme val="minor"/>
      </rPr>
      <t xml:space="preserve"> comprising of chalk mitti, varnish and white lead in ratio 2½:1:1 (2½ kg chalk mitti : 1 litre varnish : 1 kg white lead) respectively, sand papering and making the surface smooth to proper shape and presentable conditions  all complete as per the direction of engineers in charge.</t>
    </r>
  </si>
  <si>
    <r>
      <t>Distempering with</t>
    </r>
    <r>
      <rPr>
        <b/>
        <sz val="10"/>
        <rFont val="Calibri"/>
        <family val="2"/>
        <scheme val="minor"/>
      </rPr>
      <t xml:space="preserve"> acrylic washable distemper </t>
    </r>
    <r>
      <rPr>
        <sz val="10"/>
        <rFont val="Calibri"/>
        <family val="2"/>
        <scheme val="minor"/>
      </rPr>
      <t>to give an even shade  all complete as per the direction of engineers in charge.</t>
    </r>
  </si>
  <si>
    <r>
      <t>Painting</t>
    </r>
    <r>
      <rPr>
        <b/>
        <sz val="10"/>
        <rFont val="Calibri"/>
        <family val="2"/>
        <scheme val="minor"/>
      </rPr>
      <t xml:space="preserve"> new exterior surface </t>
    </r>
    <r>
      <rPr>
        <sz val="10"/>
        <rFont val="Calibri"/>
        <family val="2"/>
        <scheme val="minor"/>
      </rPr>
      <t>(two or more coats) with</t>
    </r>
    <r>
      <rPr>
        <b/>
        <sz val="10"/>
        <rFont val="Calibri"/>
        <family val="2"/>
        <scheme val="minor"/>
      </rPr>
      <t xml:space="preserve"> PREMIUM TEXTURED paint </t>
    </r>
    <r>
      <rPr>
        <sz val="10"/>
        <rFont val="Calibri"/>
        <family val="2"/>
        <scheme val="minor"/>
      </rPr>
      <t>as per manufacturer's specifications to give protective and decorative finish including cleaning washing of surface etc.  all complete as per the direction of engineers in charge.</t>
    </r>
  </si>
  <si>
    <r>
      <t>Premium</t>
    </r>
    <r>
      <rPr>
        <b/>
        <sz val="10"/>
        <rFont val="Calibri"/>
        <family val="2"/>
        <scheme val="minor"/>
      </rPr>
      <t xml:space="preserve"> synthetic enamel paint </t>
    </r>
    <r>
      <rPr>
        <sz val="10"/>
        <rFont val="Calibri"/>
        <family val="2"/>
        <scheme val="minor"/>
      </rPr>
      <t>(2nd top most approved branded quality) to give an even shade  all complete as per the direction of engineers in charge.</t>
    </r>
  </si>
  <si>
    <r>
      <t>Painting on new work (</t>
    </r>
    <r>
      <rPr>
        <sz val="10"/>
        <rFont val="Calibri"/>
        <family val="2"/>
        <scheme val="minor"/>
      </rPr>
      <t>two or more coats) to give an even shade with  all complete as per the direction of engineers in charge.</t>
    </r>
  </si>
  <si>
    <r>
      <t xml:space="preserve">Satin synthetic enamel paint </t>
    </r>
    <r>
      <rPr>
        <sz val="10"/>
        <rFont val="Calibri"/>
        <family val="2"/>
        <scheme val="minor"/>
      </rPr>
      <t xml:space="preserve">(top most approved branded quality) </t>
    </r>
  </si>
  <si>
    <r>
      <t>Providing and laying non-pressure</t>
    </r>
    <r>
      <rPr>
        <b/>
        <sz val="10"/>
        <rFont val="Calibri"/>
        <family val="2"/>
        <scheme val="minor"/>
      </rPr>
      <t xml:space="preserve"> NP2 class (light duty)</t>
    </r>
    <r>
      <rPr>
        <sz val="10"/>
        <rFont val="Calibri"/>
        <family val="2"/>
        <scheme val="minor"/>
      </rPr>
      <t xml:space="preserve"> R.C.C. pipes with collars jointed with stiff mixture of cement mortar in the proportion of 1:2 (1 cement : 2 fine sand) including testing of joints etc.  all complete as per the direction of engineers in charge.</t>
    </r>
  </si>
  <si>
    <r>
      <t xml:space="preserve">Constructing </t>
    </r>
    <r>
      <rPr>
        <b/>
        <sz val="10"/>
        <rFont val="Calibri"/>
        <family val="2"/>
        <scheme val="minor"/>
      </rPr>
      <t xml:space="preserve">brick  masonry chamber for underground  C.I. inspection chamber </t>
    </r>
    <r>
      <rPr>
        <sz val="10"/>
        <rFont val="Calibri"/>
        <family val="2"/>
        <scheme val="minor"/>
      </rPr>
      <t xml:space="preserve"> and  bends  with  75  class  designation  modular fly-ash lime bricks (FALG Bricks)  in  cement mortar  1:4  (1  cement  :  4  coarse  sand)  C.I.  cover  with  frame  (light duty)  455x610  mm  internal  dimensions,  total  weight  of  cover  with frame to be not less  than 38 kg (weight  of  cover  23 kg and weight of frame 15 kg) R.C.C. top slab with 1:2:4 mix (1 cement :2 coarse sand : 4 graded stone aggregate 20 mm nominal size) foundation concrete 1:5:10  (1  cement : 5 fine sand  : 10  graded  stone aggregate 40 mm nominal  size), inside  plastering 12 mm  thick with  cement  mortar  1:3 (1  cement  :  3  coarse  sand)  finished  smooth  with  a  floating  coat  of neat cement on walls and bed concrete etc. standard design  all complete as per the direction of engineers in charge.</t>
    </r>
  </si>
  <si>
    <r>
      <rPr>
        <b/>
        <sz val="10"/>
        <rFont val="Calibri"/>
        <family val="2"/>
        <scheme val="minor"/>
      </rPr>
      <t xml:space="preserve">Extra for depth </t>
    </r>
    <r>
      <rPr>
        <sz val="10"/>
        <rFont val="Calibri"/>
        <family val="2"/>
        <scheme val="minor"/>
      </rPr>
      <t>beyond 45 cm of brick masonry  chamber   all complete as per the direction of engineers in charge.</t>
    </r>
  </si>
  <si>
    <r>
      <rPr>
        <b/>
        <sz val="10"/>
        <rFont val="Calibri"/>
        <family val="2"/>
        <scheme val="minor"/>
      </rPr>
      <t xml:space="preserve">Inside dimensions 600x 850 mm </t>
    </r>
    <r>
      <rPr>
        <sz val="10"/>
        <rFont val="Calibri"/>
        <family val="2"/>
        <scheme val="minor"/>
      </rPr>
      <t>and 45 cm deep for pipe line with three or more inlets   all complete as per the direction of engineers in charge.</t>
    </r>
  </si>
  <si>
    <r>
      <rPr>
        <b/>
        <sz val="10"/>
        <rFont val="Calibri"/>
        <family val="2"/>
        <scheme val="minor"/>
      </rPr>
      <t xml:space="preserve">Extra for depth </t>
    </r>
    <r>
      <rPr>
        <sz val="10"/>
        <rFont val="Calibri"/>
        <family val="2"/>
        <scheme val="minor"/>
      </rPr>
      <t>beyond 45 cm of brick masonry chamber  all complete as per the direction of engineers in charge.</t>
    </r>
  </si>
  <si>
    <r>
      <t>Providing and fixing square-mouth</t>
    </r>
    <r>
      <rPr>
        <b/>
        <sz val="10"/>
        <rFont val="Calibri"/>
        <family val="2"/>
        <scheme val="minor"/>
      </rPr>
      <t xml:space="preserve"> S.W. gully trap grade 'A'’ </t>
    </r>
    <r>
      <rPr>
        <sz val="10"/>
        <rFont val="Calibri"/>
        <family val="2"/>
        <scheme val="minor"/>
      </rPr>
      <t>complete with C.I. grating</t>
    </r>
    <r>
      <rPr>
        <b/>
        <sz val="11"/>
        <rFont val="Calibri"/>
        <family val="2"/>
        <scheme val="minor"/>
      </rPr>
      <t xml:space="preserve"> brick masonry </t>
    </r>
    <r>
      <rPr>
        <sz val="10"/>
        <rFont val="Calibri"/>
        <family val="2"/>
        <scheme val="minor"/>
      </rPr>
      <t>chamber with well burnt modular fly-ash lime bricks (FALG Bricks)  crushing strength not less than 35kg/ cm², water tight C.I. cover with frame of 300 x300 mm size (inside) the weight of cover to be not less than 4.50 kg and frame to be not less than 2.70 kg as per standard design  all complete as per the direction of engineers in charge.</t>
    </r>
  </si>
  <si>
    <r>
      <t>Providing &amp; laying</t>
    </r>
    <r>
      <rPr>
        <b/>
        <sz val="10"/>
        <rFont val="Calibri"/>
        <family val="2"/>
        <scheme val="minor"/>
      </rPr>
      <t xml:space="preserve"> 60mm thick precast interlocking concrete blocks </t>
    </r>
    <r>
      <rPr>
        <sz val="10"/>
        <rFont val="Calibri"/>
        <family val="2"/>
        <scheme val="minor"/>
      </rPr>
      <t>of approved size (approx 305 sqcm) and shape/ pattern,</t>
    </r>
    <r>
      <rPr>
        <b/>
        <sz val="10"/>
        <rFont val="Calibri"/>
        <family val="2"/>
        <scheme val="minor"/>
      </rPr>
      <t xml:space="preserve"> over 40 mm thick average complete coarse sand bed </t>
    </r>
    <r>
      <rPr>
        <sz val="10"/>
        <rFont val="Calibri"/>
        <family val="2"/>
        <scheme val="minor"/>
      </rPr>
      <t>with joints of 3mm thick filled by fine sand including leveling with surface vibrator, temping and sweeping etc. complete of minimum compressive strength of 250 kg/sq.cm  all complete as per the direction of engineers in charge.</t>
    </r>
  </si>
  <si>
    <r>
      <t>Providing and fixing</t>
    </r>
    <r>
      <rPr>
        <b/>
        <sz val="10"/>
        <rFont val="Calibri"/>
        <family val="2"/>
        <scheme val="minor"/>
      </rPr>
      <t xml:space="preserve"> precast compressed plain cement concrete edge restraint </t>
    </r>
    <r>
      <rPr>
        <sz val="10"/>
        <rFont val="Calibri"/>
        <family val="2"/>
        <scheme val="minor"/>
      </rPr>
      <t>of size 500mmx250mmx60mm of compressive strength of 200kg. per sq.cm manufactured by electro hydraulically operated block machine by excavated trench of 150mm depth etc. complete</t>
    </r>
  </si>
  <si>
    <r>
      <t xml:space="preserve">Providing and laying </t>
    </r>
    <r>
      <rPr>
        <b/>
        <sz val="10"/>
        <rFont val="Calibri"/>
        <family val="2"/>
        <scheme val="minor"/>
      </rPr>
      <t>Pitching on slopes laid</t>
    </r>
    <r>
      <rPr>
        <sz val="10"/>
        <rFont val="Calibri"/>
        <family val="2"/>
        <scheme val="minor"/>
      </rPr>
      <t xml:space="preserve"> over prepared filter media including boulder apron laid dry  in front of toe of embankment complete as per drawing and Technical specifications  all complete as per the direction of engineers in charge.</t>
    </r>
  </si>
  <si>
    <r>
      <rPr>
        <b/>
        <sz val="10"/>
        <rFont val="Calibri"/>
        <family val="2"/>
        <scheme val="minor"/>
      </rPr>
      <t xml:space="preserve">Diluting chemical emulsion </t>
    </r>
    <r>
      <rPr>
        <sz val="10"/>
        <rFont val="Calibri"/>
        <family val="2"/>
        <scheme val="minor"/>
      </rPr>
      <t xml:space="preserve">(Chlorpyriphos/ lindane) in water as per manufacturers recommendation and injecting for </t>
    </r>
    <r>
      <rPr>
        <b/>
        <sz val="10"/>
        <rFont val="Calibri"/>
        <family val="2"/>
        <scheme val="minor"/>
      </rPr>
      <t xml:space="preserve">pre-constructional curative cum preventive anti-termite treatment: (Five year service guarantee bond to be signed by contractor) </t>
    </r>
    <r>
      <rPr>
        <sz val="10"/>
        <rFont val="Calibri"/>
        <family val="2"/>
        <scheme val="minor"/>
      </rPr>
      <t xml:space="preserve"> all complete as per the direction of engineers in charge.</t>
    </r>
  </si>
  <si>
    <r>
      <t>Surface treatment by spreading emulsion under floor</t>
    </r>
    <r>
      <rPr>
        <sz val="10"/>
        <rFont val="Calibri"/>
        <family val="2"/>
        <scheme val="minor"/>
      </rPr>
      <t xml:space="preserve">, </t>
    </r>
    <r>
      <rPr>
        <b/>
        <sz val="10"/>
        <rFont val="Calibri"/>
        <family val="2"/>
        <scheme val="minor"/>
      </rPr>
      <t xml:space="preserve">over the plinth area </t>
    </r>
    <r>
      <rPr>
        <sz val="10"/>
        <rFont val="Calibri"/>
        <family val="2"/>
        <scheme val="minor"/>
      </rPr>
      <t>before laying base concrete @ 5 litres / sqm.</t>
    </r>
  </si>
  <si>
    <r>
      <t xml:space="preserve">Treatment of inside of plinth masonry wall </t>
    </r>
    <r>
      <rPr>
        <sz val="10"/>
        <rFont val="Calibri"/>
        <family val="2"/>
        <scheme val="minor"/>
      </rPr>
      <t xml:space="preserve">on using diluted chemical emulsion @ 1.5 litre per hole, including drilling 12 mm diameter holes in plinth wall below plinth protection at the intervals of 300 mm and plugging with </t>
    </r>
    <r>
      <rPr>
        <b/>
        <sz val="10"/>
        <rFont val="Calibri"/>
        <family val="2"/>
        <scheme val="minor"/>
      </rPr>
      <t>cement mortar 1 :2</t>
    </r>
    <r>
      <rPr>
        <sz val="10"/>
        <rFont val="Calibri"/>
        <family val="2"/>
        <scheme val="minor"/>
      </rPr>
      <t xml:space="preserve"> (1 cement : 2 Coarse sand)  all complete as per the direction of engineers in charge.</t>
    </r>
  </si>
  <si>
    <r>
      <t xml:space="preserve">Treatment of outer side of plinth masonry wall </t>
    </r>
    <r>
      <rPr>
        <sz val="10"/>
        <rFont val="Calibri"/>
        <family val="2"/>
        <scheme val="minor"/>
      </rPr>
      <t xml:space="preserve">using diluted chemical emulsion @ 1.5 litre per hole, including drilling 12 mm diameter holes in plinth wall at the junction of floor at the intervals of 300 mm and plugging with </t>
    </r>
    <r>
      <rPr>
        <b/>
        <sz val="10"/>
        <rFont val="Calibri"/>
        <family val="2"/>
        <scheme val="minor"/>
      </rPr>
      <t xml:space="preserve">cement mortar 1 :2 </t>
    </r>
    <r>
      <rPr>
        <sz val="10"/>
        <rFont val="Calibri"/>
        <family val="2"/>
        <scheme val="minor"/>
      </rPr>
      <t>(1 cement : 2 Coarse sand)  all complete as per the direction of engineers in charge.</t>
    </r>
  </si>
  <si>
    <r>
      <t xml:space="preserve">Supplying chlorpyriphos/ Lindane emulsifiable </t>
    </r>
    <r>
      <rPr>
        <sz val="10"/>
        <rFont val="Calibri"/>
        <family val="2"/>
        <scheme val="minor"/>
      </rPr>
      <t>concentrate of 20% in sealed containers including delivery as specified  all complete as per the direction of engineers in charge.</t>
    </r>
  </si>
  <si>
    <r>
      <rPr>
        <b/>
        <sz val="10"/>
        <rFont val="Calibri"/>
        <family val="2"/>
        <scheme val="minor"/>
      </rPr>
      <t>Brick work</t>
    </r>
    <r>
      <rPr>
        <sz val="10"/>
        <rFont val="Calibri"/>
        <family val="2"/>
        <scheme val="minor"/>
      </rPr>
      <t xml:space="preserve"> with modular</t>
    </r>
    <r>
      <rPr>
        <b/>
        <sz val="10"/>
        <rFont val="Calibri"/>
        <family val="2"/>
        <scheme val="minor"/>
      </rPr>
      <t xml:space="preserve"> fly-ash lime bricks</t>
    </r>
    <r>
      <rPr>
        <sz val="10"/>
        <rFont val="Calibri"/>
        <family val="2"/>
        <scheme val="minor"/>
      </rPr>
      <t xml:space="preserve"> (FALG Bricks) confirming to IS:12894-2002 of class designation 40 in foundation and plinth in:</t>
    </r>
    <r>
      <rPr>
        <b/>
        <sz val="10"/>
        <rFont val="Calibri"/>
        <family val="2"/>
        <scheme val="minor"/>
      </rPr>
      <t xml:space="preserve"> Cement Mortar 1:6 (1 cement : 6 coarse sand) </t>
    </r>
    <r>
      <rPr>
        <sz val="10"/>
        <rFont val="Calibri"/>
        <family val="2"/>
        <scheme val="minor"/>
      </rPr>
      <t xml:space="preserve"> all complete as per the direction of engineers in charge.</t>
    </r>
  </si>
  <si>
    <r>
      <t xml:space="preserve">Extra for brick work in superstructure </t>
    </r>
    <r>
      <rPr>
        <sz val="10"/>
        <rFont val="Calibri"/>
        <family val="2"/>
        <scheme val="minor"/>
      </rPr>
      <t xml:space="preserve"> all complete as per the direction of engineers in charge.</t>
    </r>
  </si>
  <si>
    <r>
      <t>Half brick  masonry  with  F.P.S.  bricks</t>
    </r>
    <r>
      <rPr>
        <sz val="10"/>
        <rFont val="Calibri"/>
        <family val="2"/>
        <scheme val="minor"/>
      </rPr>
      <t xml:space="preserve">  of  class designation  75  in superstructure above plinth level up to floor  V level  all complete as per the direction of engineers in charge.</t>
    </r>
  </si>
  <si>
    <r>
      <t>Providing and fixing</t>
    </r>
    <r>
      <rPr>
        <b/>
        <sz val="10"/>
        <rFont val="Calibri"/>
        <family val="2"/>
        <scheme val="minor"/>
      </rPr>
      <t xml:space="preserve"> chicken mesh </t>
    </r>
    <r>
      <rPr>
        <sz val="10"/>
        <rFont val="Calibri"/>
        <family val="2"/>
        <scheme val="minor"/>
      </rPr>
      <t>weighting not less than 250 gms/ sqm as per IS : specification in the required width with 10mm long steel nails on vertical and horizontal surface near R.C.C. and brick walls junctions including scaffolding and all lead and lifts etc. complete before plastering upto 10mts in height  all complete as per the direction of engineers in charge.</t>
    </r>
  </si>
  <si>
    <r>
      <t>25mm thick</t>
    </r>
    <r>
      <rPr>
        <b/>
        <sz val="10"/>
        <rFont val="Calibri"/>
        <family val="2"/>
        <scheme val="minor"/>
      </rPr>
      <t xml:space="preserve"> Local RAJIM/ Red Flag stone </t>
    </r>
    <r>
      <rPr>
        <sz val="10"/>
        <rFont val="Calibri"/>
        <family val="2"/>
        <scheme val="minor"/>
      </rPr>
      <t>slab in riser of</t>
    </r>
    <r>
      <rPr>
        <b/>
        <sz val="10"/>
        <rFont val="Calibri"/>
        <family val="2"/>
        <scheme val="minor"/>
      </rPr>
      <t xml:space="preserve"> steps, skirting, dado and pillars laid on 12mm</t>
    </r>
    <r>
      <rPr>
        <sz val="10"/>
        <rFont val="Calibri"/>
        <family val="2"/>
        <scheme val="minor"/>
      </rPr>
      <t xml:space="preserve"> (average) thick cement mortar 1:4 (1 cement : 4 coarse sand) and joint with grey cement slurry mixed with pigments to match the shade of the slab i/c grinding, rubbing and polishing  all complete as per the direction of engineers in charge.</t>
    </r>
  </si>
  <si>
    <r>
      <t>25mm thick Local</t>
    </r>
    <r>
      <rPr>
        <b/>
        <sz val="10"/>
        <rFont val="Calibri"/>
        <family val="2"/>
        <scheme val="minor"/>
      </rPr>
      <t xml:space="preserve"> RAJIM/ Red Flag stone slab flooring laid over 20mm</t>
    </r>
    <r>
      <rPr>
        <sz val="10"/>
        <rFont val="Calibri"/>
        <family val="2"/>
        <scheme val="minor"/>
      </rPr>
      <t xml:space="preserve"> (average) thick base of cement mortar 1:6 (1 cement : 6 coarse sand) laid over &amp; jointed with grey cement slurry mixed with pigments to match the shade of the stone i/c grinding, rubbing and polishing  all complete as per the direction of engineers in charge.</t>
    </r>
  </si>
  <si>
    <r>
      <t xml:space="preserve">Providing and fixing 20mm thick </t>
    </r>
    <r>
      <rPr>
        <b/>
        <sz val="10"/>
        <rFont val="Calibri"/>
        <family val="2"/>
        <scheme val="minor"/>
      </rPr>
      <t>Jaisalmer stone flooring in any pattern</t>
    </r>
    <r>
      <rPr>
        <sz val="10"/>
        <rFont val="Calibri"/>
        <family val="2"/>
        <scheme val="minor"/>
      </rPr>
      <t xml:space="preserve"> over &amp; including 20mm thick cement mortar bedding in CM 1:6 including cement float and filling joints with white neat cement slurry mixed with pigment to match the shade of stone with all wastage of all material including grinding, finishing, polishing and cleaning etc.  all complete as per the direction of engineers in charge. (Edges and joints of stone are cut neatly so that thickness of joints to be not more than 1.50mm ) and i/c cost of all materials, labour and running &amp; hire charges of all machineries required for the work at all heights.</t>
    </r>
  </si>
  <si>
    <r>
      <t>Providing and fixing 20mm thick</t>
    </r>
    <r>
      <rPr>
        <b/>
        <sz val="10"/>
        <rFont val="Calibri"/>
        <family val="2"/>
        <scheme val="minor"/>
      </rPr>
      <t xml:space="preserve"> Jaisalmer stone in skirting, coping, dado tread &amp; risers of steps both sides</t>
    </r>
    <r>
      <rPr>
        <sz val="10"/>
        <rFont val="Calibri"/>
        <family val="2"/>
        <scheme val="minor"/>
      </rPr>
      <t xml:space="preserve"> machine cut over and including 12mm thick cement plaster in CM 1:4 with cost of pigment, cement labour for grinding with cost of all materials &amp; labour etc. complete at all heights  all complete as per the direction of engineers in charge.</t>
    </r>
  </si>
  <si>
    <r>
      <t>Extra for laying of any type of stone in flooring</t>
    </r>
    <r>
      <rPr>
        <b/>
        <sz val="10"/>
        <rFont val="Calibri"/>
        <family val="2"/>
        <scheme val="minor"/>
      </rPr>
      <t xml:space="preserve"> in strips </t>
    </r>
    <r>
      <rPr>
        <sz val="10"/>
        <rFont val="Calibri"/>
        <family val="2"/>
        <scheme val="minor"/>
      </rPr>
      <t xml:space="preserve"> all complete as per the direction of engineers in charge.</t>
    </r>
  </si>
  <si>
    <r>
      <t>Providing and laying</t>
    </r>
    <r>
      <rPr>
        <b/>
        <sz val="10"/>
        <rFont val="Calibri"/>
        <family val="2"/>
        <scheme val="minor"/>
      </rPr>
      <t xml:space="preserve"> Anti Skid vitrified floor tiles</t>
    </r>
    <r>
      <rPr>
        <sz val="10"/>
        <rFont val="Calibri"/>
        <family val="2"/>
        <scheme val="minor"/>
      </rPr>
      <t xml:space="preserve"> with double charge/ multi charge printing with water absorption less than 0.5% and conforming to IS : 15622 of approved make in all colours and shades and size mentioned below (+/- 10mm), laid on 20mm thick cement mortar 1:4 (1 cement : 4 coarse sand) including grouting the joints with white cement and matching pigments etc.  all complete as per the direction of engineers in charge.</t>
    </r>
  </si>
  <si>
    <r>
      <t xml:space="preserve">Providing and laying </t>
    </r>
    <r>
      <rPr>
        <b/>
        <sz val="10"/>
        <rFont val="Calibri"/>
        <family val="2"/>
        <scheme val="minor"/>
      </rPr>
      <t xml:space="preserve">Anti Skid ceramic glazed floor tiles </t>
    </r>
    <r>
      <rPr>
        <sz val="10"/>
        <rFont val="Calibri"/>
        <family val="2"/>
        <scheme val="minor"/>
      </rPr>
      <t>300x300mm conforming to IS : 15622 of approved make, colour, shade laid on 20 mm thick Cement Mortar 1:4 (1 cement : 4 coarse sand) including pointing the joints with white cement mixed with matching pigment etc.,  all complete as per the direction of engineers in charge.</t>
    </r>
  </si>
  <si>
    <r>
      <t>Providing and fixing</t>
    </r>
    <r>
      <rPr>
        <b/>
        <sz val="10"/>
        <rFont val="Calibri"/>
        <family val="2"/>
        <scheme val="minor"/>
      </rPr>
      <t xml:space="preserve"> ceramic glazed wall tiles </t>
    </r>
    <r>
      <rPr>
        <sz val="10"/>
        <rFont val="Calibri"/>
        <family val="2"/>
        <scheme val="minor"/>
      </rPr>
      <t xml:space="preserve">conforming to IS : 15622 of approved make, colours, shades and size on wall and dados over 12 mm thick bed of </t>
    </r>
    <r>
      <rPr>
        <b/>
        <sz val="10"/>
        <rFont val="Calibri"/>
        <family val="2"/>
        <scheme val="minor"/>
      </rPr>
      <t>cement Mortar 1:3</t>
    </r>
    <r>
      <rPr>
        <sz val="10"/>
        <rFont val="Calibri"/>
        <family val="2"/>
        <scheme val="minor"/>
      </rPr>
      <t xml:space="preserve"> (1 cement : 3 coarse sand) and jointing with grey cement slurry @ 3.3kg per sqm including pointing in white cement mixed with matching pigment  all complete as per the direction of engineers in charge.</t>
    </r>
  </si>
  <si>
    <r>
      <t xml:space="preserve">Chequerred precast cement concrete tiles </t>
    </r>
    <r>
      <rPr>
        <sz val="10"/>
        <rFont val="Calibri"/>
        <family val="2"/>
        <scheme val="minor"/>
      </rPr>
      <t xml:space="preserve">25mm thick in footpath &amp; courtyard jointed with neat cement slurry mixed with pigment to match the shade of tile including cleaning of joint etc complete on 20 mm thick bed of </t>
    </r>
    <r>
      <rPr>
        <b/>
        <sz val="10"/>
        <rFont val="Calibri"/>
        <family val="2"/>
        <scheme val="minor"/>
      </rPr>
      <t>cement mortar 1:4</t>
    </r>
    <r>
      <rPr>
        <sz val="10"/>
        <rFont val="Calibri"/>
        <family val="2"/>
        <scheme val="minor"/>
      </rPr>
      <t xml:space="preserve"> (1 cement :4 coarse sand)   all complete as per the direction of engineers in charge.</t>
    </r>
  </si>
  <si>
    <r>
      <rPr>
        <b/>
        <sz val="10"/>
        <rFont val="Calibri"/>
        <family val="2"/>
        <scheme val="minor"/>
      </rPr>
      <t>15mm thick Granite work</t>
    </r>
    <r>
      <rPr>
        <sz val="10"/>
        <rFont val="Calibri"/>
        <family val="2"/>
        <scheme val="minor"/>
      </rPr>
      <t xml:space="preserve"> (machine cut, table rubbed &amp; mirror polished) for wall lining (veneer work) in</t>
    </r>
    <r>
      <rPr>
        <b/>
        <sz val="10"/>
        <rFont val="Calibri"/>
        <family val="2"/>
        <scheme val="minor"/>
      </rPr>
      <t xml:space="preserve"> cement mortar 1:3</t>
    </r>
    <r>
      <rPr>
        <sz val="10"/>
        <rFont val="Calibri"/>
        <family val="2"/>
        <scheme val="minor"/>
      </rPr>
      <t xml:space="preserve"> (1 cement : 3 coarse sand) including pointing with cement mortar 1:2 (1 white cement: 2 marble dust) mixed with matching pigment. (Area of slab should be over 0.5 sqm)  all complete as per the direction of engineers in charge.</t>
    </r>
  </si>
  <si>
    <r>
      <t>Extra for providing</t>
    </r>
    <r>
      <rPr>
        <b/>
        <sz val="10"/>
        <rFont val="Calibri"/>
        <family val="2"/>
        <scheme val="minor"/>
      </rPr>
      <t xml:space="preserve"> edge moulding</t>
    </r>
    <r>
      <rPr>
        <sz val="10"/>
        <rFont val="Calibri"/>
        <family val="2"/>
        <scheme val="minor"/>
      </rPr>
      <t xml:space="preserve"> to 15mm thick stone counters, vanities etc. including machine polishing to edge to give high gloss finish etc. complete as per design approved by Engineer-in-Charge.</t>
    </r>
  </si>
  <si>
    <r>
      <t>Extra for fixing</t>
    </r>
    <r>
      <rPr>
        <sz val="10"/>
        <rFont val="Calibri"/>
        <family val="2"/>
        <scheme val="minor"/>
      </rPr>
      <t xml:space="preserve"> </t>
    </r>
    <r>
      <rPr>
        <b/>
        <sz val="10"/>
        <rFont val="Calibri"/>
        <family val="2"/>
        <scheme val="minor"/>
      </rPr>
      <t>marble /granite stone in facia and drops</t>
    </r>
    <r>
      <rPr>
        <sz val="10"/>
        <rFont val="Calibri"/>
        <family val="2"/>
        <scheme val="minor"/>
      </rPr>
      <t xml:space="preserve"> of width upto 150 mm with epoxy resin based adhesive instead of cement mortar including cleaning etc.   all complete as per the direction of engineers in charge.</t>
    </r>
  </si>
  <si>
    <r>
      <t>15 mm thick Table rubbed</t>
    </r>
    <r>
      <rPr>
        <b/>
        <sz val="10"/>
        <rFont val="Calibri"/>
        <family val="2"/>
        <scheme val="minor"/>
      </rPr>
      <t xml:space="preserve"> polished Granite stone</t>
    </r>
    <r>
      <rPr>
        <sz val="10"/>
        <rFont val="Calibri"/>
        <family val="2"/>
        <scheme val="minor"/>
      </rPr>
      <t xml:space="preserve"> slab in risers and treads of steps </t>
    </r>
    <r>
      <rPr>
        <b/>
        <sz val="10"/>
        <rFont val="Calibri"/>
        <family val="2"/>
        <scheme val="minor"/>
      </rPr>
      <t xml:space="preserve">skirting dado and pillars </t>
    </r>
    <r>
      <rPr>
        <sz val="10"/>
        <rFont val="Calibri"/>
        <family val="2"/>
        <scheme val="minor"/>
      </rPr>
      <t>laid on 12mm (average) thick base of cement mortar 1:3 (1 cement : 3 coarse sand) and jointed with grey cement slurry including rubbing and polishing etc.  all complete as per the direction of engineers in charge.  (single stone is to be used for risers and treads of steps and width of stone for skirting and dado shall be equal to the height of skirting &amp; dado and length of 1.0 m).</t>
    </r>
  </si>
  <si>
    <r>
      <t>15 mm thick Table rubbed</t>
    </r>
    <r>
      <rPr>
        <b/>
        <sz val="10"/>
        <rFont val="Calibri"/>
        <family val="2"/>
        <scheme val="minor"/>
      </rPr>
      <t xml:space="preserve"> polished Granite stone </t>
    </r>
    <r>
      <rPr>
        <sz val="10"/>
        <rFont val="Calibri"/>
        <family val="2"/>
        <scheme val="minor"/>
      </rPr>
      <t>slab</t>
    </r>
    <r>
      <rPr>
        <b/>
        <sz val="10"/>
        <rFont val="Calibri"/>
        <family val="2"/>
        <scheme val="minor"/>
      </rPr>
      <t xml:space="preserve"> flooring l</t>
    </r>
    <r>
      <rPr>
        <sz val="10"/>
        <rFont val="Calibri"/>
        <family val="2"/>
        <scheme val="minor"/>
      </rPr>
      <t>aid over 20mm (average) thick base of cement mortar 1:4 (1 cement : 4 coarse sand) laid and jointed with grey cement slurry including rubbing and polishing etc.  all complete as per the direction of engineers in charge.  (Area of slab should be 0.50 sqm and above)</t>
    </r>
  </si>
  <si>
    <r>
      <t xml:space="preserve">15mm thick Granite work </t>
    </r>
    <r>
      <rPr>
        <sz val="10"/>
        <rFont val="Calibri"/>
        <family val="2"/>
        <scheme val="minor"/>
      </rPr>
      <t>(machine cut, table rubbed &amp; mirror polished) for</t>
    </r>
    <r>
      <rPr>
        <b/>
        <sz val="10"/>
        <rFont val="Calibri"/>
        <family val="2"/>
        <scheme val="minor"/>
      </rPr>
      <t xml:space="preserve"> kitchen platform, vanity counters, </t>
    </r>
    <r>
      <rPr>
        <sz val="10"/>
        <rFont val="Calibri"/>
        <family val="2"/>
        <scheme val="minor"/>
      </rPr>
      <t>window sills</t>
    </r>
    <r>
      <rPr>
        <b/>
        <sz val="10"/>
        <rFont val="Calibri"/>
        <family val="2"/>
        <scheme val="minor"/>
      </rPr>
      <t xml:space="preserve"> </t>
    </r>
    <r>
      <rPr>
        <sz val="10"/>
        <rFont val="Calibri"/>
        <family val="2"/>
        <scheme val="minor"/>
      </rPr>
      <t>and similar locations of required size laid over 20mm thick base cement mortar 1:4 (1 cement : 4 coarse sand) including joints treated with white cement mixed with matching pigment including rubbing and polishing to edge moulding to give high gloss finish  all complete as per the direction of engineers in charge.</t>
    </r>
  </si>
  <si>
    <r>
      <t xml:space="preserve">Extra for making opening </t>
    </r>
    <r>
      <rPr>
        <sz val="10"/>
        <rFont val="Calibri"/>
        <family val="2"/>
        <scheme val="minor"/>
      </rPr>
      <t>of required size &amp; shape</t>
    </r>
    <r>
      <rPr>
        <b/>
        <sz val="10"/>
        <rFont val="Calibri"/>
        <family val="2"/>
        <scheme val="minor"/>
      </rPr>
      <t xml:space="preserve"> for wash basins/ kitchen sink i</t>
    </r>
    <r>
      <rPr>
        <sz val="10"/>
        <rFont val="Calibri"/>
        <family val="2"/>
        <scheme val="minor"/>
      </rPr>
      <t>n kitchen platform, vanity counters and similar location in marble/Granite/stone work including making necessary holes for pillar taps etc. including rubbing and polishing of cut edges etc.  all complete as per the direction of engineers in charge.</t>
    </r>
  </si>
  <si>
    <r>
      <t>Providing and fixing vitreous</t>
    </r>
    <r>
      <rPr>
        <b/>
        <sz val="10"/>
        <rFont val="Calibri"/>
        <family val="2"/>
        <scheme val="minor"/>
      </rPr>
      <t xml:space="preserve"> china wash basin </t>
    </r>
    <r>
      <rPr>
        <sz val="10"/>
        <rFont val="Calibri"/>
        <family val="2"/>
        <scheme val="minor"/>
      </rPr>
      <t>with C.I. brackets, 32 mm C.P. brass waste of standard pattern, including painting of brackets, cutting and making good the walls wherever required  all complete as per the direction of engineers in charge.</t>
    </r>
  </si>
  <si>
    <r>
      <t xml:space="preserve">Providing and fixing </t>
    </r>
    <r>
      <rPr>
        <b/>
        <sz val="10"/>
        <rFont val="Calibri"/>
        <family val="2"/>
        <scheme val="minor"/>
      </rPr>
      <t xml:space="preserve">Stainless Steel A ISI 304 (18/8) kitchen sink </t>
    </r>
    <r>
      <rPr>
        <sz val="10"/>
        <rFont val="Calibri"/>
        <family val="2"/>
        <scheme val="minor"/>
      </rPr>
      <t>without drain board as per IS 13983 with C.I. brackets and stainless steel plug 40 mm including painting of fittings and brackets, cutting and making good the walls wherever required  all complete as per the direction of engineers in charge.</t>
    </r>
  </si>
  <si>
    <r>
      <t xml:space="preserve">Providing </t>
    </r>
    <r>
      <rPr>
        <b/>
        <sz val="10"/>
        <rFont val="Calibri"/>
        <family val="2"/>
        <scheme val="minor"/>
      </rPr>
      <t xml:space="preserve">stainless steel railing/ grill </t>
    </r>
    <r>
      <rPr>
        <sz val="10"/>
        <rFont val="Calibri"/>
        <family val="2"/>
        <scheme val="minor"/>
      </rPr>
      <t>made of S.S. flats, hollow S.S. pipe or square/ rectangular sections of approved design fixing in stair case, balcony or other places with metal fasteners and stainless steel bolts etc  all complete as per the direction of engineers in charge.</t>
    </r>
  </si>
  <si>
    <r>
      <t>Providing and fixing</t>
    </r>
    <r>
      <rPr>
        <b/>
        <sz val="10"/>
        <rFont val="Calibri"/>
        <family val="2"/>
        <scheme val="minor"/>
      </rPr>
      <t xml:space="preserve"> stainless steel hooks and eyes</t>
    </r>
    <r>
      <rPr>
        <sz val="10"/>
        <rFont val="Calibri"/>
        <family val="2"/>
        <scheme val="minor"/>
      </rPr>
      <t xml:space="preserve"> with 5.6mm dia rod with necessary stainless steel screws etc  all complete as per the direction of engineers in charge. </t>
    </r>
  </si>
  <si>
    <r>
      <t xml:space="preserve">Providing and fixing </t>
    </r>
    <r>
      <rPr>
        <b/>
        <sz val="10"/>
        <rFont val="Calibri"/>
        <family val="2"/>
        <scheme val="minor"/>
      </rPr>
      <t xml:space="preserve">Terracota tiles </t>
    </r>
    <r>
      <rPr>
        <sz val="10"/>
        <rFont val="Calibri"/>
        <family val="2"/>
        <scheme val="minor"/>
      </rPr>
      <t>of approved design and size over and including</t>
    </r>
    <r>
      <rPr>
        <b/>
        <sz val="10"/>
        <rFont val="Calibri"/>
        <family val="2"/>
        <scheme val="minor"/>
      </rPr>
      <t xml:space="preserve"> 20mm thick cement plaster 1:3</t>
    </r>
    <r>
      <rPr>
        <sz val="10"/>
        <rFont val="Calibri"/>
        <family val="2"/>
        <scheme val="minor"/>
      </rPr>
      <t xml:space="preserve"> including floating coat of cement slurry on bed and filling joints with neat cement slurry mixed with pigment to match the shade of tiles complete.</t>
    </r>
  </si>
  <si>
    <r>
      <t>25 mm thick</t>
    </r>
    <r>
      <rPr>
        <b/>
        <sz val="10"/>
        <rFont val="Calibri"/>
        <family val="2"/>
        <scheme val="minor"/>
      </rPr>
      <t xml:space="preserve"> KOTA stone slab flooring </t>
    </r>
    <r>
      <rPr>
        <sz val="10"/>
        <rFont val="Calibri"/>
        <family val="2"/>
        <scheme val="minor"/>
      </rPr>
      <t>over 20mm (average) thick base of cement mortar 1:4 laid over and jointed with grey cement slurry mixed with pigment to match the shade of the slab including grinding rubbing and polishing etc.  all complete as per the direction of engineers in charge.  (Area of slab to be over 0.20 sq.m and upto 0.50 sq.m)</t>
    </r>
  </si>
  <si>
    <r>
      <t>KOTA stone slab</t>
    </r>
    <r>
      <rPr>
        <sz val="10"/>
        <rFont val="Calibri"/>
        <family val="2"/>
        <scheme val="minor"/>
      </rPr>
      <t xml:space="preserve"> 25mm thick in risers and treads of steps,</t>
    </r>
    <r>
      <rPr>
        <b/>
        <sz val="10"/>
        <rFont val="Calibri"/>
        <family val="2"/>
        <scheme val="minor"/>
      </rPr>
      <t xml:space="preserve"> skirting </t>
    </r>
    <r>
      <rPr>
        <sz val="10"/>
        <rFont val="Calibri"/>
        <family val="2"/>
        <scheme val="minor"/>
      </rPr>
      <t>dado and pillar laid in 12mm (average) thick cement mortar 1:3 (1 cement : 3 coarse sand) and jointed with grey cement slurry mixed with pigment to match the shade of the slab including rubbing and polishing  all complete as per the direction of engineers in charge. (single stone is to be used for riser and treads of steps and the width of stone for skirting and dado shall be equal to the height of skirting/ dado with a minimum length of 1.0 M.)</t>
    </r>
  </si>
  <si>
    <r>
      <t>Extra for</t>
    </r>
    <r>
      <rPr>
        <b/>
        <sz val="10"/>
        <rFont val="Calibri"/>
        <family val="2"/>
        <scheme val="minor"/>
      </rPr>
      <t xml:space="preserve"> nosing</t>
    </r>
    <r>
      <rPr>
        <sz val="10"/>
        <rFont val="Calibri"/>
        <family val="2"/>
        <scheme val="minor"/>
      </rPr>
      <t xml:space="preserve"> in steps and treads</t>
    </r>
    <r>
      <rPr>
        <b/>
        <sz val="10"/>
        <rFont val="Calibri"/>
        <family val="2"/>
        <scheme val="minor"/>
      </rPr>
      <t xml:space="preserve"> of kota stone</t>
    </r>
    <r>
      <rPr>
        <sz val="10"/>
        <rFont val="Calibri"/>
        <family val="2"/>
        <scheme val="minor"/>
      </rPr>
      <t xml:space="preserve"> slab  all complete as per the direction of engineers in charge.</t>
    </r>
  </si>
  <si>
    <r>
      <t>Stone work with</t>
    </r>
    <r>
      <rPr>
        <b/>
        <sz val="10"/>
        <rFont val="Calibri"/>
        <family val="2"/>
        <scheme val="minor"/>
      </rPr>
      <t xml:space="preserve"> DHOLPUR SAND STONE </t>
    </r>
    <r>
      <rPr>
        <sz val="10"/>
        <rFont val="Calibri"/>
        <family val="2"/>
        <scheme val="minor"/>
      </rPr>
      <t>(machine cut edge) exposed face machine cut and table rubbed with rough backing for wall lining etc. (Veneer work) upto 10 metre height, backing filled with a grout of 20 mm thick cement mortar 1:3 (1 cement : 3 coarse sand), including pointing in white cement mortar 1:2 (1 cement : 2 stone dust) with an admixture of pigment matching the stone shade. (To be secured to the backing by means of cramps which shall be paid separately)  all complete as per the direction of engineers in charge.</t>
    </r>
  </si>
  <si>
    <r>
      <t>Providing and laying</t>
    </r>
    <r>
      <rPr>
        <b/>
        <sz val="10"/>
        <rFont val="Calibri"/>
        <family val="2"/>
        <scheme val="minor"/>
      </rPr>
      <t xml:space="preserve"> manglore pattern tiles</t>
    </r>
    <r>
      <rPr>
        <sz val="10"/>
        <rFont val="Calibri"/>
        <family val="2"/>
        <scheme val="minor"/>
      </rPr>
      <t xml:space="preserve"> 20 mm thick (without hip or ridge tiles) on steel/ wooden frame (frame work to be paid separately)  all complete as per the direction of engineers in charge.</t>
    </r>
  </si>
  <si>
    <r>
      <t>Providing and laying</t>
    </r>
    <r>
      <rPr>
        <b/>
        <sz val="10"/>
        <rFont val="Calibri"/>
        <family val="2"/>
        <scheme val="minor"/>
      </rPr>
      <t xml:space="preserve"> manglore pattern hips and ridge </t>
    </r>
    <r>
      <rPr>
        <sz val="10"/>
        <rFont val="Calibri"/>
        <family val="2"/>
        <scheme val="minor"/>
      </rPr>
      <t>tiles fixed in cement mortar 1:6 etc.  all complete as per the direction of engineers in charge.</t>
    </r>
  </si>
  <si>
    <r>
      <t>15mm thick Marble stone slab</t>
    </r>
    <r>
      <rPr>
        <sz val="10"/>
        <rFont val="Calibri"/>
        <family val="2"/>
        <scheme val="minor"/>
      </rPr>
      <t xml:space="preserve"> flooring over 18mm (Average) thick base of cement mortar 1:4 (1 cement : 4 coarse sand) laid and jointed with grey cement slurry including grinding rubbing and polishing etc.  all complete as per the direction of engineers in charge. (Area of slab should be 0.50 sqm and above)</t>
    </r>
  </si>
  <si>
    <r>
      <t xml:space="preserve">Extra for nosing in marble stone for treads </t>
    </r>
    <r>
      <rPr>
        <sz val="10"/>
        <rFont val="Calibri"/>
        <family val="2"/>
        <scheme val="minor"/>
      </rPr>
      <t xml:space="preserve"> all complete as per the direction of engineers in charge.</t>
    </r>
  </si>
  <si>
    <r>
      <t xml:space="preserve">Chequerred terrazzo tiles </t>
    </r>
    <r>
      <rPr>
        <sz val="10"/>
        <rFont val="Calibri"/>
        <family val="2"/>
        <scheme val="minor"/>
      </rPr>
      <t>25 mm thick with graded marble chips of size upto 6mm in floors on 25mm thick bed of cement mortar 1:6 (1 cement : 6 coarse sand) jointed with neat cement slurry mixed with pigment to match the shade of tiles including grinding rubbing and polishing  all complete as per the direction of engineers in charge.</t>
    </r>
  </si>
  <si>
    <r>
      <t xml:space="preserve">Making connection of G.I. distribution branch in </t>
    </r>
    <r>
      <rPr>
        <sz val="10"/>
        <rFont val="Calibri"/>
        <family val="2"/>
        <scheme val="minor"/>
      </rPr>
      <t>G.I. main of following sizes by providing and fixing tee, including cutting and threading the pipe etc.  all complete as per the direction of engineers in charge.  (Dia of main line to be measured)</t>
    </r>
  </si>
  <si>
    <r>
      <t>Providing and fixing</t>
    </r>
    <r>
      <rPr>
        <b/>
        <sz val="10"/>
        <rFont val="Calibri"/>
        <family val="2"/>
        <scheme val="minor"/>
      </rPr>
      <t xml:space="preserve"> on wall surface G.I. pipes medium class </t>
    </r>
    <r>
      <rPr>
        <sz val="10"/>
        <rFont val="Calibri"/>
        <family val="2"/>
        <scheme val="minor"/>
      </rPr>
      <t>complete with G.I. fittings and clamps, including cutting, making good the walls etc. and testing of joints  all complete as per the direction of engineers in charge.</t>
    </r>
  </si>
  <si>
    <r>
      <t>Providing and laying in</t>
    </r>
    <r>
      <rPr>
        <b/>
        <sz val="10"/>
        <rFont val="Calibri"/>
        <family val="2"/>
        <scheme val="minor"/>
      </rPr>
      <t xml:space="preserve"> trenches G.I. pipes medium class </t>
    </r>
    <r>
      <rPr>
        <sz val="10"/>
        <rFont val="Calibri"/>
        <family val="2"/>
        <scheme val="minor"/>
      </rPr>
      <t>complete with G.I. fittings including excavation of trenches, refilling the same and testing of joints  all complete as per the direction of engineers in charge.</t>
    </r>
  </si>
  <si>
    <r>
      <rPr>
        <b/>
        <sz val="10"/>
        <rFont val="Calibri"/>
        <family val="2"/>
        <scheme val="minor"/>
      </rPr>
      <t>Painting G.I. pipes</t>
    </r>
    <r>
      <rPr>
        <sz val="10"/>
        <rFont val="Calibri"/>
        <family val="2"/>
        <scheme val="minor"/>
      </rPr>
      <t xml:space="preserve"> and fittings with</t>
    </r>
    <r>
      <rPr>
        <b/>
        <sz val="10"/>
        <rFont val="Calibri"/>
        <family val="2"/>
        <scheme val="minor"/>
      </rPr>
      <t xml:space="preserve"> two coats of anti-corrosive bitumastic paint </t>
    </r>
    <r>
      <rPr>
        <sz val="10"/>
        <rFont val="Calibri"/>
        <family val="2"/>
        <scheme val="minor"/>
      </rPr>
      <t>of approved quality  all complete as per the direction of engineers in charge.</t>
    </r>
  </si>
  <si>
    <r>
      <t xml:space="preserve">Painting G.I. pipes </t>
    </r>
    <r>
      <rPr>
        <sz val="10"/>
        <rFont val="Calibri"/>
        <family val="2"/>
        <scheme val="minor"/>
      </rPr>
      <t xml:space="preserve">and fittings with </t>
    </r>
    <r>
      <rPr>
        <b/>
        <sz val="10"/>
        <rFont val="Calibri"/>
        <family val="2"/>
        <scheme val="minor"/>
      </rPr>
      <t>synthetic ename</t>
    </r>
    <r>
      <rPr>
        <sz val="10"/>
        <rFont val="Calibri"/>
        <family val="2"/>
        <scheme val="minor"/>
      </rPr>
      <t xml:space="preserve">l white paint over a </t>
    </r>
    <r>
      <rPr>
        <b/>
        <sz val="10"/>
        <rFont val="Calibri"/>
        <family val="2"/>
        <scheme val="minor"/>
      </rPr>
      <t>red oxide zinc chromate priming coat,</t>
    </r>
    <r>
      <rPr>
        <sz val="10"/>
        <rFont val="Calibri"/>
        <family val="2"/>
        <scheme val="minor"/>
      </rPr>
      <t xml:space="preserve"> both of approved quality for new work  all complete as per the direction of engineers in charge.</t>
    </r>
  </si>
  <si>
    <r>
      <t>Providing and fixing</t>
    </r>
    <r>
      <rPr>
        <b/>
        <sz val="10"/>
        <rFont val="Calibri"/>
        <family val="2"/>
        <scheme val="minor"/>
      </rPr>
      <t xml:space="preserve"> concealed in wall G.I. pipes medium class </t>
    </r>
    <r>
      <rPr>
        <sz val="10"/>
        <rFont val="Calibri"/>
        <family val="2"/>
        <scheme val="minor"/>
      </rPr>
      <t>complete with G.I. fittings and clamps, including painting with anti corrosive bitumastic paint, cutting chases, making good the walls etc. and testing of joints  all complete as per the direction of engineers in charge.</t>
    </r>
  </si>
  <si>
    <r>
      <t>Providing and</t>
    </r>
    <r>
      <rPr>
        <b/>
        <sz val="10"/>
        <rFont val="Calibri"/>
        <family val="2"/>
        <scheme val="minor"/>
      </rPr>
      <t xml:space="preserve"> filling fine sand </t>
    </r>
    <r>
      <rPr>
        <sz val="10"/>
        <rFont val="Calibri"/>
        <family val="2"/>
        <scheme val="minor"/>
      </rPr>
      <t>or coarser grade all-round the G.I. pipes in external work  all complete as per the direction of engineers in charge.</t>
    </r>
  </si>
  <si>
    <r>
      <rPr>
        <b/>
        <sz val="10"/>
        <rFont val="Calibri"/>
        <family val="2"/>
        <scheme val="minor"/>
      </rPr>
      <t xml:space="preserve">Providing and fixing G.I. Union in G.I. pipe </t>
    </r>
    <r>
      <rPr>
        <sz val="10"/>
        <rFont val="Calibri"/>
        <family val="2"/>
        <scheme val="minor"/>
      </rPr>
      <t>(New work) including cutting and threading the pipe and making long screws etc.  all complete as per the direction of engineers in charge.</t>
    </r>
  </si>
  <si>
    <r>
      <t>Providing and fixing</t>
    </r>
    <r>
      <rPr>
        <b/>
        <sz val="10"/>
        <rFont val="Calibri"/>
        <family val="2"/>
        <scheme val="minor"/>
      </rPr>
      <t xml:space="preserve"> gun metal gate valve </t>
    </r>
    <r>
      <rPr>
        <sz val="10"/>
        <rFont val="Calibri"/>
        <family val="2"/>
        <scheme val="minor"/>
      </rPr>
      <t>with C.I. wheel of approved quality (screwed end)  all complete as per the direction of engineers in charge.</t>
    </r>
  </si>
  <si>
    <r>
      <t>Providing and fixing</t>
    </r>
    <r>
      <rPr>
        <b/>
        <sz val="10"/>
        <rFont val="Calibri"/>
        <family val="2"/>
        <scheme val="minor"/>
      </rPr>
      <t xml:space="preserve"> gun metal non- return valve </t>
    </r>
    <r>
      <rPr>
        <sz val="10"/>
        <rFont val="Calibri"/>
        <family val="2"/>
        <scheme val="minor"/>
      </rPr>
      <t>(vertical type) of approved quality (screwed end)  all complete as per the direction of engineers in charge.</t>
    </r>
  </si>
  <si>
    <r>
      <t xml:space="preserve">Nahani trap 110x75mm </t>
    </r>
    <r>
      <rPr>
        <sz val="10"/>
        <rFont val="Calibri"/>
        <family val="2"/>
        <scheme val="minor"/>
      </rPr>
      <t xml:space="preserve"> all complete as per the direction of engineers in charge.</t>
    </r>
  </si>
  <si>
    <r>
      <t xml:space="preserve">"P" trap 110mmx110mm long </t>
    </r>
    <r>
      <rPr>
        <sz val="10"/>
        <rFont val="Calibri"/>
        <family val="2"/>
        <scheme val="minor"/>
      </rPr>
      <t xml:space="preserve"> all complete as per the direction of engineers in charge.</t>
    </r>
  </si>
  <si>
    <r>
      <t>Providing and fixing</t>
    </r>
    <r>
      <rPr>
        <b/>
        <sz val="10"/>
        <rFont val="Calibri"/>
        <family val="2"/>
        <scheme val="minor"/>
      </rPr>
      <t xml:space="preserve"> 15 mm nominal bore </t>
    </r>
    <r>
      <rPr>
        <sz val="10"/>
        <rFont val="Calibri"/>
        <family val="2"/>
        <scheme val="minor"/>
      </rPr>
      <t>Brass bib/stop cock of approved quality and weighting not less than 400 grams)  all complete as per the direction of engineers in charge.</t>
    </r>
  </si>
  <si>
    <r>
      <t xml:space="preserve">Providing and fixing </t>
    </r>
    <r>
      <rPr>
        <b/>
        <sz val="10"/>
        <rFont val="Calibri"/>
        <family val="2"/>
        <scheme val="minor"/>
      </rPr>
      <t xml:space="preserve">steel door </t>
    </r>
    <r>
      <rPr>
        <sz val="10"/>
        <rFont val="Calibri"/>
        <family val="2"/>
        <scheme val="minor"/>
      </rPr>
      <t>made of angle iron of suitable sizes with M.S. grill of approved pattern made of M.S. flats or square or round bars welded to frame with all necessary fitting complete including applying a priming coat of red oxide zinc chromate primer  all complete as per the direction of engineers in charge.</t>
    </r>
  </si>
  <si>
    <r>
      <t xml:space="preserve">Providing and fixing of six/seven levers branded and approved </t>
    </r>
    <r>
      <rPr>
        <b/>
        <sz val="10"/>
        <rFont val="Calibri"/>
        <family val="2"/>
        <scheme val="minor"/>
      </rPr>
      <t xml:space="preserve">mortise lock  </t>
    </r>
    <r>
      <rPr>
        <sz val="10"/>
        <rFont val="Calibri"/>
        <family val="2"/>
        <scheme val="minor"/>
      </rPr>
      <t>all complete as per the direction of engineers in charge.</t>
    </r>
  </si>
  <si>
    <r>
      <t>Providing and fixing enclosed type</t>
    </r>
    <r>
      <rPr>
        <b/>
        <sz val="10"/>
        <rFont val="Calibri"/>
        <family val="2"/>
        <scheme val="minor"/>
      </rPr>
      <t xml:space="preserve"> water meter </t>
    </r>
    <r>
      <rPr>
        <sz val="10"/>
        <rFont val="Calibri"/>
        <family val="2"/>
        <scheme val="minor"/>
      </rPr>
      <t>(bulk type) conforming to IS : 2373 and tested by Municipal Board complete with bolts, nuts, rubber insertions etc  all complete as per the direction of engineers in charge. (The tail pieces if required will be paid separately)</t>
    </r>
  </si>
  <si>
    <r>
      <t xml:space="preserve">Providing and fixing </t>
    </r>
    <r>
      <rPr>
        <b/>
        <sz val="10"/>
        <rFont val="Calibri"/>
        <family val="2"/>
        <scheme val="minor"/>
      </rPr>
      <t>C.I. dirt box strainer</t>
    </r>
    <r>
      <rPr>
        <sz val="10"/>
        <rFont val="Calibri"/>
        <family val="2"/>
        <scheme val="minor"/>
      </rPr>
      <t xml:space="preserve"> for bulk type water meter with nuts, bolts, rubber insertions etc. complete conforming to IS : 2373  all complete as per the direction of engineers in charge.</t>
    </r>
  </si>
  <si>
    <r>
      <t>Providing and fixing in position</t>
    </r>
    <r>
      <rPr>
        <b/>
        <sz val="10"/>
        <rFont val="Calibri"/>
        <family val="2"/>
        <scheme val="minor"/>
      </rPr>
      <t xml:space="preserve"> precast circular 560mm internal dia SFRC/ R.C.C. manhole cover</t>
    </r>
    <r>
      <rPr>
        <sz val="10"/>
        <rFont val="Calibri"/>
        <family val="2"/>
        <scheme val="minor"/>
      </rPr>
      <t xml:space="preserve"> or cover and frame of approved quality  all complete as per the direction of engineers in charge.</t>
    </r>
  </si>
  <si>
    <r>
      <t xml:space="preserve">Extra for providing </t>
    </r>
    <r>
      <rPr>
        <sz val="10"/>
        <rFont val="Calibri"/>
        <family val="2"/>
        <scheme val="minor"/>
      </rPr>
      <t>and placing in position hopping 25x1.60 mm or 2 Nos 6mm dia</t>
    </r>
    <r>
      <rPr>
        <b/>
        <sz val="10"/>
        <rFont val="Calibri"/>
        <family val="2"/>
        <scheme val="minor"/>
      </rPr>
      <t xml:space="preserve"> MS bars reinforcement </t>
    </r>
    <r>
      <rPr>
        <sz val="10"/>
        <rFont val="Calibri"/>
        <family val="2"/>
        <scheme val="minor"/>
      </rPr>
      <t>at every third course of half brick masonry  all complete as per the direction of engineers in charge.</t>
    </r>
  </si>
  <si>
    <r>
      <t>Providing and fixing in position</t>
    </r>
    <r>
      <rPr>
        <b/>
        <sz val="10"/>
        <rFont val="Calibri"/>
        <family val="2"/>
        <scheme val="minor"/>
      </rPr>
      <t xml:space="preserve"> doors</t>
    </r>
    <r>
      <rPr>
        <sz val="10"/>
        <rFont val="Calibri"/>
        <family val="2"/>
        <scheme val="minor"/>
      </rPr>
      <t>, windows and ventilators</t>
    </r>
    <r>
      <rPr>
        <b/>
        <sz val="10"/>
        <rFont val="Calibri"/>
        <family val="2"/>
        <scheme val="minor"/>
      </rPr>
      <t xml:space="preserve"> frames </t>
    </r>
    <r>
      <rPr>
        <sz val="10"/>
        <rFont val="Calibri"/>
        <family val="2"/>
        <scheme val="minor"/>
      </rPr>
      <t>made of cold rolled pressed steel sheet framed profiles made from commercial M.S. Sheets conforming to</t>
    </r>
    <r>
      <rPr>
        <b/>
        <sz val="10"/>
        <rFont val="Calibri"/>
        <family val="2"/>
        <scheme val="minor"/>
      </rPr>
      <t xml:space="preserve"> I.S. 513 of 1973 </t>
    </r>
    <r>
      <rPr>
        <sz val="10"/>
        <rFont val="Calibri"/>
        <family val="2"/>
        <scheme val="minor"/>
      </rPr>
      <t>and as per general specifications of</t>
    </r>
    <r>
      <rPr>
        <b/>
        <sz val="10"/>
        <rFont val="Calibri"/>
        <family val="2"/>
        <scheme val="minor"/>
      </rPr>
      <t xml:space="preserve"> I.S 4351</t>
    </r>
    <r>
      <rPr>
        <sz val="10"/>
        <rFont val="Calibri"/>
        <family val="2"/>
        <scheme val="minor"/>
      </rPr>
      <t xml:space="preserve"> including hinges jamb, lock jamb, steel butt hinges, base tie, joints mitred and welded with 10cm long legs of size 15x3mm M.S. flat, embedded in cement concrete blocks 15x10x10cm size of grade M-10 or rawl plugs and screws or with fixing clips or with bolts and nuts including neatly compacted filling M-10 cement concrete in profile section applying a priming coat of red oxide zinc chromate primer  all complete as per the direction of engineers in charge.</t>
    </r>
  </si>
  <si>
    <r>
      <t>Providing and fixing</t>
    </r>
    <r>
      <rPr>
        <b/>
        <sz val="10"/>
        <rFont val="Calibri"/>
        <family val="2"/>
        <scheme val="minor"/>
      </rPr>
      <t xml:space="preserve"> flush door shutters </t>
    </r>
    <r>
      <rPr>
        <sz val="10"/>
        <rFont val="Calibri"/>
        <family val="2"/>
        <scheme val="minor"/>
      </rPr>
      <t>decorative type, core of block board construction with frame of first class hard wood and well matched teak ply veneering with vertical grains or cross bands and face veneers on both faces of shutters excluding hinges  all complete as per the direction of engineers in charge.</t>
    </r>
  </si>
  <si>
    <r>
      <t>Providing and fixing</t>
    </r>
    <r>
      <rPr>
        <b/>
        <sz val="10"/>
        <rFont val="Calibri"/>
        <family val="2"/>
        <scheme val="minor"/>
      </rPr>
      <t xml:space="preserve"> flush door shutters</t>
    </r>
    <r>
      <rPr>
        <sz val="10"/>
        <rFont val="Calibri"/>
        <family val="2"/>
        <scheme val="minor"/>
      </rPr>
      <t>, core of block board construction with frame of first class hard wood and well matched first class Indian</t>
    </r>
    <r>
      <rPr>
        <b/>
        <sz val="10"/>
        <rFont val="Calibri"/>
        <family val="2"/>
        <scheme val="minor"/>
      </rPr>
      <t xml:space="preserve"> teak ply veneering on one face</t>
    </r>
    <r>
      <rPr>
        <sz val="10"/>
        <rFont val="Calibri"/>
        <family val="2"/>
        <scheme val="minor"/>
      </rPr>
      <t xml:space="preserve"> and</t>
    </r>
    <r>
      <rPr>
        <b/>
        <sz val="10"/>
        <rFont val="Calibri"/>
        <family val="2"/>
        <scheme val="minor"/>
      </rPr>
      <t xml:space="preserve"> commercial ply veneering on the other face</t>
    </r>
    <r>
      <rPr>
        <sz val="10"/>
        <rFont val="Calibri"/>
        <family val="2"/>
        <scheme val="minor"/>
      </rPr>
      <t xml:space="preserve"> of the shutter with vertical grains, cross bands and face veneering excluding hinges  all complete as per the direction of engineers in charge.</t>
    </r>
  </si>
  <si>
    <r>
      <t>Providing and fixing 30mm thick</t>
    </r>
    <r>
      <rPr>
        <b/>
        <sz val="10"/>
        <rFont val="Calibri"/>
        <family val="2"/>
        <scheme val="minor"/>
      </rPr>
      <t xml:space="preserve"> fibreglass reinforced plastic (F.R.P.) flush door shutter</t>
    </r>
    <r>
      <rPr>
        <sz val="10"/>
        <rFont val="Calibri"/>
        <family val="2"/>
        <scheme val="minor"/>
      </rPr>
      <t xml:space="preserve"> in different plain and wood finish made with fire retardant grade unsaturated </t>
    </r>
    <r>
      <rPr>
        <b/>
        <sz val="10"/>
        <rFont val="Calibri"/>
        <family val="2"/>
        <scheme val="minor"/>
      </rPr>
      <t>polyester resin,</t>
    </r>
    <r>
      <rPr>
        <sz val="10"/>
        <rFont val="Calibri"/>
        <family val="2"/>
        <scheme val="minor"/>
      </rPr>
      <t xml:space="preserve"> moulded to 3mm thick FRP laminate all around, with suitable wooden blocks inside at required places for fixing of fittings and</t>
    </r>
    <r>
      <rPr>
        <b/>
        <sz val="10"/>
        <rFont val="Calibri"/>
        <family val="2"/>
        <scheme val="minor"/>
      </rPr>
      <t xml:space="preserve"> polyurethane foam (PUF)</t>
    </r>
    <r>
      <rPr>
        <sz val="10"/>
        <rFont val="Calibri"/>
        <family val="2"/>
        <scheme val="minor"/>
      </rPr>
      <t xml:space="preserve"> / Polystyrene foam to be used as filler material throughout the hollow panel, casted monolithically with testing parameters of F.R.P. laminate conforming to table - 3 of IS: 14856 : 2000,  all complete as per the direction of engineers in charge.</t>
    </r>
  </si>
  <si>
    <r>
      <t>Providing and fixing bright finished</t>
    </r>
    <r>
      <rPr>
        <b/>
        <sz val="10"/>
        <rFont val="Calibri"/>
        <family val="2"/>
        <scheme val="minor"/>
      </rPr>
      <t xml:space="preserve"> brass butt hinges</t>
    </r>
    <r>
      <rPr>
        <sz val="10"/>
        <rFont val="Calibri"/>
        <family val="2"/>
        <scheme val="minor"/>
      </rPr>
      <t xml:space="preserve"> with brass polished MS screws  all complete as per the direction of engineers in charge.</t>
    </r>
  </si>
  <si>
    <r>
      <t>Providing and fixing brass</t>
    </r>
    <r>
      <rPr>
        <b/>
        <sz val="10"/>
        <rFont val="Calibri"/>
        <family val="2"/>
        <scheme val="minor"/>
      </rPr>
      <t xml:space="preserve"> door latch</t>
    </r>
    <r>
      <rPr>
        <sz val="10"/>
        <rFont val="Calibri"/>
        <family val="2"/>
        <scheme val="minor"/>
      </rPr>
      <t xml:space="preserve"> with brass polished MS screws  all complete as per the direction of engineers in charge.</t>
    </r>
  </si>
  <si>
    <r>
      <t>Providing and fixing bright finished</t>
    </r>
    <r>
      <rPr>
        <b/>
        <sz val="10"/>
        <rFont val="Calibri"/>
        <family val="2"/>
        <scheme val="minor"/>
      </rPr>
      <t xml:space="preserve"> brass door handles </t>
    </r>
    <r>
      <rPr>
        <sz val="10"/>
        <rFont val="Calibri"/>
        <family val="2"/>
        <scheme val="minor"/>
      </rPr>
      <t>with brass polished MS screws  all complete as per the direction of engineers in charge.</t>
    </r>
  </si>
  <si>
    <r>
      <t>Providing and fixing 150mm bright finished</t>
    </r>
    <r>
      <rPr>
        <b/>
        <sz val="10"/>
        <rFont val="Calibri"/>
        <family val="2"/>
        <scheme val="minor"/>
      </rPr>
      <t xml:space="preserve"> brass floor door stopper </t>
    </r>
    <r>
      <rPr>
        <sz val="10"/>
        <rFont val="Calibri"/>
        <family val="2"/>
        <scheme val="minor"/>
      </rPr>
      <t>with rubber cushion &amp; brass polished MS screws etc complete to suit the shutter thickness  all complete as per the direction of engineers in charge.</t>
    </r>
  </si>
  <si>
    <r>
      <t>Providing and fixing bright finished brass</t>
    </r>
    <r>
      <rPr>
        <b/>
        <sz val="10"/>
        <rFont val="Calibri"/>
        <family val="2"/>
        <scheme val="minor"/>
      </rPr>
      <t xml:space="preserve"> tower bolts </t>
    </r>
    <r>
      <rPr>
        <sz val="10"/>
        <rFont val="Calibri"/>
        <family val="2"/>
        <scheme val="minor"/>
      </rPr>
      <t>(barrel type) with brass polished MS screws  all complete as per the direction of engineers in charge.</t>
    </r>
  </si>
  <si>
    <r>
      <t>Providing and fixing bright finished brass</t>
    </r>
    <r>
      <rPr>
        <b/>
        <sz val="10"/>
        <rFont val="Calibri"/>
        <family val="2"/>
        <scheme val="minor"/>
      </rPr>
      <t xml:space="preserve"> flush bolt </t>
    </r>
    <r>
      <rPr>
        <sz val="10"/>
        <rFont val="Calibri"/>
        <family val="2"/>
        <scheme val="minor"/>
      </rPr>
      <t>with brass polished MS screws  all complete as per the direction of engineers in charge.</t>
    </r>
  </si>
  <si>
    <r>
      <t>Providing and fixing</t>
    </r>
    <r>
      <rPr>
        <b/>
        <sz val="10"/>
        <rFont val="Calibri"/>
        <family val="2"/>
        <scheme val="minor"/>
      </rPr>
      <t xml:space="preserve"> teak wood moulded beading </t>
    </r>
    <r>
      <rPr>
        <sz val="10"/>
        <rFont val="Calibri"/>
        <family val="2"/>
        <scheme val="minor"/>
      </rPr>
      <t>to doors windows frames including necessary screws and primary coat on exposed surface  all complete as per the direction of engineers in charge.</t>
    </r>
  </si>
  <si>
    <r>
      <t xml:space="preserve">Providing and fixing </t>
    </r>
    <r>
      <rPr>
        <b/>
        <sz val="10"/>
        <rFont val="Calibri"/>
        <family val="2"/>
        <scheme val="minor"/>
      </rPr>
      <t>aluminium work</t>
    </r>
    <r>
      <rPr>
        <sz val="10"/>
        <rFont val="Calibri"/>
        <family val="2"/>
        <scheme val="minor"/>
      </rPr>
      <t xml:space="preserve"> for doors,</t>
    </r>
    <r>
      <rPr>
        <b/>
        <sz val="10"/>
        <rFont val="Calibri"/>
        <family val="2"/>
        <scheme val="minor"/>
      </rPr>
      <t xml:space="preserve"> windows</t>
    </r>
    <r>
      <rPr>
        <sz val="10"/>
        <rFont val="Calibri"/>
        <family val="2"/>
        <scheme val="minor"/>
      </rPr>
      <t>, ventilators and partitions made out of extruded aluminium standard sections (main section with minimum 1.5mm thickness) conforming to IS: 733, IS: 1285 mitred and jointed mechanically including aluminium cleats, neoprene weather stripping gasket beveled edge beading, screws duly fixed in wall/ floor with fixing clips or hold fasteners or bolts and nuts as required aluminium sections shall be</t>
    </r>
    <r>
      <rPr>
        <b/>
        <sz val="10"/>
        <rFont val="Calibri"/>
        <family val="2"/>
        <scheme val="minor"/>
      </rPr>
      <t xml:space="preserve"> anodized </t>
    </r>
    <r>
      <rPr>
        <sz val="10"/>
        <rFont val="Calibri"/>
        <family val="2"/>
        <scheme val="minor"/>
      </rPr>
      <t>transparent or dyed to</t>
    </r>
    <r>
      <rPr>
        <b/>
        <sz val="10"/>
        <rFont val="Calibri"/>
        <family val="2"/>
        <scheme val="minor"/>
      </rPr>
      <t xml:space="preserve"> approved shade </t>
    </r>
    <r>
      <rPr>
        <sz val="10"/>
        <rFont val="Calibri"/>
        <family val="2"/>
        <scheme val="minor"/>
      </rPr>
      <t>according to IS: 1868, minimum anodic coating shall be of grade AC-15  all complete as per the direction of engineers in charge. (Glazing and panelling to be paid for separately.)</t>
    </r>
  </si>
  <si>
    <r>
      <t xml:space="preserve">For shutter of </t>
    </r>
    <r>
      <rPr>
        <sz val="10"/>
        <rFont val="Calibri"/>
        <family val="2"/>
        <scheme val="minor"/>
      </rPr>
      <t>doors,</t>
    </r>
    <r>
      <rPr>
        <b/>
        <sz val="10"/>
        <rFont val="Calibri"/>
        <family val="2"/>
        <scheme val="minor"/>
      </rPr>
      <t xml:space="preserve"> windows</t>
    </r>
    <r>
      <rPr>
        <sz val="10"/>
        <rFont val="Calibri"/>
        <family val="2"/>
        <scheme val="minor"/>
      </rPr>
      <t xml:space="preserve"> &amp; ventilators including providing and making provision for fixing of fitting wherever required including the cost of PVC/ </t>
    </r>
    <r>
      <rPr>
        <b/>
        <sz val="10"/>
        <rFont val="Calibri"/>
        <family val="2"/>
        <scheme val="minor"/>
      </rPr>
      <t>neoprene gasket</t>
    </r>
    <r>
      <rPr>
        <sz val="10"/>
        <rFont val="Calibri"/>
        <family val="2"/>
        <scheme val="minor"/>
      </rPr>
      <t xml:space="preserve"> required  all complete as per the direction of engineers in charge. (Fittings shall be paid for separately).</t>
    </r>
  </si>
  <si>
    <r>
      <t xml:space="preserve">Extra for powder coated </t>
    </r>
    <r>
      <rPr>
        <sz val="10"/>
        <rFont val="Calibri"/>
        <family val="2"/>
        <scheme val="minor"/>
      </rPr>
      <t>(minimum 50 micron) aluminium sections instead of anodized  all complete as per the direction of engineers in charge.</t>
    </r>
  </si>
  <si>
    <r>
      <rPr>
        <sz val="10"/>
        <rFont val="Calibri"/>
        <family val="2"/>
        <scheme val="minor"/>
      </rPr>
      <t>Providing and fixing</t>
    </r>
    <r>
      <rPr>
        <b/>
        <sz val="10"/>
        <rFont val="Calibri"/>
        <family val="2"/>
        <scheme val="minor"/>
      </rPr>
      <t xml:space="preserve"> glazing in aluminium door, window, ventilator shutters and partitions</t>
    </r>
    <r>
      <rPr>
        <sz val="10"/>
        <rFont val="Calibri"/>
        <family val="2"/>
        <scheme val="minor"/>
      </rPr>
      <t xml:space="preserve"> etc. with PVC/ neoprene gasket etc.  all complete as per the direction of engineers in charge.  (Cost of aluminium snap beading shall be paid in basic item):</t>
    </r>
  </si>
  <si>
    <r>
      <t>Extra for</t>
    </r>
    <r>
      <rPr>
        <sz val="10"/>
        <rFont val="Calibri"/>
        <family val="2"/>
        <scheme val="minor"/>
      </rPr>
      <t xml:space="preserve"> providing and fixing</t>
    </r>
    <r>
      <rPr>
        <b/>
        <sz val="10"/>
        <rFont val="Calibri"/>
        <family val="2"/>
        <scheme val="minor"/>
      </rPr>
      <t xml:space="preserve"> tinted glass panes</t>
    </r>
    <r>
      <rPr>
        <sz val="10"/>
        <rFont val="Calibri"/>
        <family val="2"/>
        <scheme val="minor"/>
      </rPr>
      <t xml:space="preserve"> in aluminium door, window, ventilator shutters and partitions instead of float glass  all complete as per the direction of engineers in charge.</t>
    </r>
  </si>
  <si>
    <r>
      <t>Providing and fixing</t>
    </r>
    <r>
      <rPr>
        <b/>
        <sz val="10"/>
        <rFont val="Calibri"/>
        <family val="2"/>
        <scheme val="minor"/>
      </rPr>
      <t xml:space="preserve"> M.S. grill </t>
    </r>
    <r>
      <rPr>
        <sz val="10"/>
        <rFont val="Calibri"/>
        <family val="2"/>
        <scheme val="minor"/>
      </rPr>
      <t>of approved pattern made of M.S. flats or square or round bars welded to steel frame of</t>
    </r>
    <r>
      <rPr>
        <b/>
        <sz val="10"/>
        <rFont val="Calibri"/>
        <family val="2"/>
        <scheme val="minor"/>
      </rPr>
      <t xml:space="preserve"> windows </t>
    </r>
    <r>
      <rPr>
        <sz val="10"/>
        <rFont val="Calibri"/>
        <family val="2"/>
        <scheme val="minor"/>
      </rPr>
      <t>etc. including applying a priming coat of red oxide zinc chromate primer  all complete as per the direction of engineers in charge.</t>
    </r>
  </si>
  <si>
    <r>
      <t xml:space="preserve">Extra for hoisting trusses </t>
    </r>
    <r>
      <rPr>
        <sz val="10"/>
        <rFont val="Calibri"/>
        <family val="2"/>
        <scheme val="minor"/>
      </rPr>
      <t>and placing in position over height above 5m for every 2.5 m height or part thereof  all complete as per the direction of engineers in charge.</t>
    </r>
  </si>
  <si>
    <r>
      <t>Supplying and fixing</t>
    </r>
    <r>
      <rPr>
        <b/>
        <sz val="10"/>
        <rFont val="Calibri"/>
        <family val="2"/>
        <scheme val="minor"/>
      </rPr>
      <t xml:space="preserve"> rolling shutter </t>
    </r>
    <r>
      <rPr>
        <sz val="10"/>
        <rFont val="Calibri"/>
        <family val="2"/>
        <scheme val="minor"/>
      </rPr>
      <t>of approved makes made of M.S. laths interlocked together through their entire length and jointed together at the end by end locks, mounted on specially designed pipe shaft with brackets, side guides and arrangements for inside and out side locking with push and pull arrangement complete but excluding the cost of top cover and spring  all complete as per the direction of engineers in charge.</t>
    </r>
  </si>
  <si>
    <r>
      <t>Providing and fixing</t>
    </r>
    <r>
      <rPr>
        <b/>
        <sz val="10"/>
        <rFont val="Calibri"/>
        <family val="2"/>
        <scheme val="minor"/>
      </rPr>
      <t xml:space="preserve"> 27.5cm long wire spring</t>
    </r>
    <r>
      <rPr>
        <sz val="10"/>
        <rFont val="Calibri"/>
        <family val="2"/>
        <scheme val="minor"/>
      </rPr>
      <t xml:space="preserve"> for rolling shutters  all complete as per the direction of engineers in charge.</t>
    </r>
  </si>
  <si>
    <r>
      <t>Providing and fixing</t>
    </r>
    <r>
      <rPr>
        <b/>
        <sz val="10"/>
        <rFont val="Calibri"/>
        <family val="2"/>
        <scheme val="minor"/>
      </rPr>
      <t xml:space="preserve"> M.S. sheet top cover </t>
    </r>
    <r>
      <rPr>
        <sz val="10"/>
        <rFont val="Calibri"/>
        <family val="2"/>
        <scheme val="minor"/>
      </rPr>
      <t>for rolling shutter  all complete as per the direction of engineers in charge.</t>
    </r>
  </si>
  <si>
    <r>
      <t xml:space="preserve">Providing and fixing in position </t>
    </r>
    <r>
      <rPr>
        <b/>
        <sz val="10"/>
        <rFont val="Calibri"/>
        <family val="2"/>
        <scheme val="minor"/>
      </rPr>
      <t xml:space="preserve">collapsible steel shutters </t>
    </r>
    <r>
      <rPr>
        <sz val="10"/>
        <rFont val="Calibri"/>
        <family val="2"/>
        <scheme val="minor"/>
      </rPr>
      <t>with vertical channels 20x10x2mm and braced with flat iron diagonals 20x5mm size with top and bottom rails of T-iron 40x40x6mm with 38mm steel pulleys complete with bolts, nuts, locking arrangement stoppers, handles including applying a priming coat of red oxide zinc chromate primer  all complete as per the direction of engineers in charge.</t>
    </r>
  </si>
  <si>
    <r>
      <t>Providing and fixing on wall face</t>
    </r>
    <r>
      <rPr>
        <b/>
        <sz val="10"/>
        <rFont val="Calibri"/>
        <family val="2"/>
        <scheme val="minor"/>
      </rPr>
      <t xml:space="preserve"> UV stabilized Unplasticised Rigid PVC pipes </t>
    </r>
    <r>
      <rPr>
        <sz val="10"/>
        <rFont val="Calibri"/>
        <family val="2"/>
        <scheme val="minor"/>
      </rPr>
      <t>(single socketed) having 3.2mm wall thickness conforming to IS : 13592 (4kg/sqcm) including jointing with seal ring conforming to IS : 5382 leaving 10 mm gap for thermal expansion  all complete as per the direction of engineers in charge.</t>
    </r>
  </si>
  <si>
    <r>
      <t>Providing and fixing</t>
    </r>
    <r>
      <rPr>
        <b/>
        <sz val="10"/>
        <rFont val="Calibri"/>
        <family val="2"/>
        <scheme val="minor"/>
      </rPr>
      <t xml:space="preserve"> UV stabilized Unplasticised - PVC pipe clips </t>
    </r>
    <r>
      <rPr>
        <sz val="10"/>
        <rFont val="Calibri"/>
        <family val="2"/>
        <scheme val="minor"/>
      </rPr>
      <t>of approved design to Rigid PVC pipes by means of 50x50x50mm hard wood plugs, screwed with M.S. screws of required length including cutting brick work and fixing in cement mortar 1:4 (1 cement : 4 coarse sand) and making good the wall etc.  all complete as per the direction of engineers in charge.</t>
    </r>
  </si>
  <si>
    <r>
      <t>Providing and fixing</t>
    </r>
    <r>
      <rPr>
        <b/>
        <sz val="10"/>
        <rFont val="Calibri"/>
        <family val="2"/>
        <scheme val="minor"/>
      </rPr>
      <t xml:space="preserve"> Chlorinated Polyvinyl Chloride (CPVC) pipes </t>
    </r>
    <r>
      <rPr>
        <sz val="10"/>
        <rFont val="Calibri"/>
        <family val="2"/>
        <scheme val="minor"/>
      </rPr>
      <t xml:space="preserve">in </t>
    </r>
    <r>
      <rPr>
        <b/>
        <sz val="10"/>
        <rFont val="Calibri"/>
        <family val="2"/>
        <scheme val="minor"/>
      </rPr>
      <t>concealed in wall,</t>
    </r>
    <r>
      <rPr>
        <sz val="10"/>
        <rFont val="Calibri"/>
        <family val="2"/>
        <scheme val="minor"/>
      </rPr>
      <t xml:space="preserve">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including testing of joints including cutting chases and making good the walls etc complete as per direction of Engineer in Charge.</t>
    </r>
  </si>
  <si>
    <r>
      <t>Providing and fixing flexible</t>
    </r>
    <r>
      <rPr>
        <b/>
        <sz val="10"/>
        <rFont val="Calibri"/>
        <family val="2"/>
        <scheme val="minor"/>
      </rPr>
      <t xml:space="preserve"> P.V.C. waste pipe for sink or wash basin </t>
    </r>
    <r>
      <rPr>
        <sz val="10"/>
        <rFont val="Calibri"/>
        <family val="2"/>
        <scheme val="minor"/>
      </rPr>
      <t>including P.V.C. waste fittings complete  all complete as per the direction of engineers in charge.</t>
    </r>
  </si>
  <si>
    <r>
      <t xml:space="preserve">Providing and fixing </t>
    </r>
    <r>
      <rPr>
        <b/>
        <sz val="10"/>
        <rFont val="Calibri"/>
        <family val="2"/>
        <scheme val="minor"/>
      </rPr>
      <t>15 mm nominal bore</t>
    </r>
    <r>
      <rPr>
        <sz val="10"/>
        <rFont val="Calibri"/>
        <family val="2"/>
        <scheme val="minor"/>
      </rPr>
      <t xml:space="preserve"> C.P. brass fittings of approved make and conforming to IS:8931 including C.P. brass extension if required  all complete as per the direction of engineers in charge.</t>
    </r>
  </si>
  <si>
    <r>
      <t>Making</t>
    </r>
    <r>
      <rPr>
        <b/>
        <sz val="10"/>
        <rFont val="Calibri"/>
        <family val="2"/>
        <scheme val="minor"/>
      </rPr>
      <t xml:space="preserve"> 50mm thick plinth protection </t>
    </r>
    <r>
      <rPr>
        <sz val="10"/>
        <rFont val="Calibri"/>
        <family val="2"/>
        <scheme val="minor"/>
      </rPr>
      <t xml:space="preserve">of plain </t>
    </r>
    <r>
      <rPr>
        <b/>
        <sz val="10"/>
        <rFont val="Calibri"/>
        <family val="2"/>
        <scheme val="minor"/>
      </rPr>
      <t>cement concrete 1:3:6</t>
    </r>
    <r>
      <rPr>
        <sz val="10"/>
        <rFont val="Calibri"/>
        <family val="2"/>
        <scheme val="minor"/>
      </rPr>
      <t xml:space="preserve"> (1 cement : 3 coarse sand : 6 graded crushed stone aggregate 20mm nominal size) over 75mm bed of dry brick ballast 40mm nominal size well rammed and consolidated and grouted with sand including finishing the top smooth  all complete as per the direction of engineers in charge.</t>
    </r>
  </si>
  <si>
    <r>
      <t>Providing wood work</t>
    </r>
    <r>
      <rPr>
        <b/>
        <sz val="10"/>
        <rFont val="Calibri"/>
        <family val="2"/>
        <scheme val="minor"/>
      </rPr>
      <t xml:space="preserve"> in frames of doors</t>
    </r>
    <r>
      <rPr>
        <sz val="10"/>
        <rFont val="Calibri"/>
        <family val="2"/>
        <scheme val="minor"/>
      </rPr>
      <t>, windows, clerestory  windows and other frames wrought framed and fixed in position  all complete as per the direction of engineers in charge.</t>
    </r>
  </si>
  <si>
    <r>
      <t>Providing and laying</t>
    </r>
    <r>
      <rPr>
        <b/>
        <sz val="10"/>
        <rFont val="Calibri"/>
        <family val="2"/>
        <scheme val="minor"/>
      </rPr>
      <t xml:space="preserve"> Melamine polish </t>
    </r>
    <r>
      <rPr>
        <sz val="10"/>
        <rFont val="Calibri"/>
        <family val="2"/>
        <scheme val="minor"/>
      </rPr>
      <t>on new wood work (two or more coats) with spray machine after preparing surface by rubbing down smooth with sand papers, preparation of surface, applying 5 to 10 coats of french sprit polish, applying two coats of Melamine sealer and finally applying two coats of Melamine clear as per manufacturers specifications  all complete as per the direction of engineers in charge.</t>
    </r>
  </si>
  <si>
    <r>
      <t>Providing and fixing</t>
    </r>
    <r>
      <rPr>
        <b/>
        <sz val="10"/>
        <rFont val="Calibri"/>
        <family val="2"/>
        <scheme val="minor"/>
      </rPr>
      <t xml:space="preserve"> aluminium composite panels</t>
    </r>
    <r>
      <rPr>
        <sz val="10"/>
        <rFont val="Calibri"/>
        <family val="2"/>
        <scheme val="minor"/>
      </rPr>
      <t xml:space="preserve"> in approved panel sizes, thickness and shape on aluminium frame work on face of building  all complete as per the direction of engineers in charge. (Frame to be paid for separately)</t>
    </r>
  </si>
  <si>
    <r>
      <t>Providing and fixing in position</t>
    </r>
    <r>
      <rPr>
        <b/>
        <sz val="10"/>
        <rFont val="Calibri"/>
        <family val="2"/>
        <scheme val="minor"/>
      </rPr>
      <t xml:space="preserve"> welded steel wire fabric </t>
    </r>
    <r>
      <rPr>
        <sz val="10"/>
        <rFont val="Calibri"/>
        <family val="2"/>
        <scheme val="minor"/>
      </rPr>
      <t>to concrete/ wooden/ angle iron posts including securing and screwing with G.I. tying wire, G.I. stapples, G.I.U-nails or steel pins etc., all complete as per the direction of engineers in charge.</t>
    </r>
  </si>
  <si>
    <r>
      <t xml:space="preserve">Providing and fixing </t>
    </r>
    <r>
      <rPr>
        <b/>
        <sz val="10"/>
        <rFont val="Calibri"/>
        <family val="2"/>
        <scheme val="minor"/>
      </rPr>
      <t xml:space="preserve">water closet </t>
    </r>
    <r>
      <rPr>
        <sz val="10"/>
        <rFont val="Calibri"/>
        <family val="2"/>
        <scheme val="minor"/>
      </rPr>
      <t>squatting pan (Indian type W.C. pan), 100mm sand cast Iron P or S trap, 10 litre low level P.V.C. flushing cistern (same colour) conforming to IS : 7231, with flush bend and other fittings and fixtures complete including cutting and making good the walls and floors wherever required  all complete as per the direction of engineers in charge.</t>
    </r>
  </si>
  <si>
    <r>
      <t xml:space="preserve">Providing and fixing vitreous china water closet </t>
    </r>
    <r>
      <rPr>
        <b/>
        <sz val="10"/>
        <rFont val="Calibri"/>
        <family val="2"/>
        <scheme val="minor"/>
      </rPr>
      <t>(European type W.C. pan)</t>
    </r>
    <r>
      <rPr>
        <sz val="10"/>
        <rFont val="Calibri"/>
        <family val="2"/>
        <scheme val="minor"/>
      </rPr>
      <t xml:space="preserve"> with white ISI marked plastic seat and lid, 10 litre low level white P.V.C. flushing cistern (same colour), conforming to IS : 7231, with all fittings and fixtures complete including cutting and making good the walls and floors wherever required  all complete as per the direction of engineers in charge.</t>
    </r>
  </si>
  <si>
    <r>
      <t>Providing and fixing</t>
    </r>
    <r>
      <rPr>
        <b/>
        <sz val="10"/>
        <rFont val="Calibri"/>
        <family val="2"/>
        <scheme val="minor"/>
      </rPr>
      <t xml:space="preserve"> white </t>
    </r>
    <r>
      <rPr>
        <sz val="10"/>
        <rFont val="Calibri"/>
        <family val="2"/>
        <scheme val="minor"/>
      </rPr>
      <t>vitreous</t>
    </r>
    <r>
      <rPr>
        <b/>
        <sz val="10"/>
        <rFont val="Calibri"/>
        <family val="2"/>
        <scheme val="minor"/>
      </rPr>
      <t xml:space="preserve"> china urinal basin </t>
    </r>
    <r>
      <rPr>
        <sz val="10"/>
        <rFont val="Calibri"/>
        <family val="2"/>
        <scheme val="minor"/>
      </rPr>
      <t>with waste fitting as per IS : 2556, and other couplings in C.P. brass  all complete as per the direction of engineers in charge.</t>
    </r>
  </si>
  <si>
    <r>
      <t>Providing and fixing sand</t>
    </r>
    <r>
      <rPr>
        <b/>
        <sz val="10"/>
        <rFont val="Calibri"/>
        <family val="2"/>
        <scheme val="minor"/>
      </rPr>
      <t xml:space="preserve"> cast iron S&amp;S pipe </t>
    </r>
    <r>
      <rPr>
        <sz val="10"/>
        <rFont val="Calibri"/>
        <family val="2"/>
        <scheme val="minor"/>
      </rPr>
      <t>as per IS: 1729 for soil, waste and vent pipes  all complete as per the direction of engineers in charge.</t>
    </r>
  </si>
  <si>
    <r>
      <t>Providing and fixing</t>
    </r>
    <r>
      <rPr>
        <b/>
        <sz val="10"/>
        <rFont val="Calibri"/>
        <family val="2"/>
        <scheme val="minor"/>
      </rPr>
      <t xml:space="preserve"> mirror of superior glass </t>
    </r>
    <r>
      <rPr>
        <sz val="10"/>
        <rFont val="Calibri"/>
        <family val="2"/>
        <scheme val="minor"/>
      </rPr>
      <t>(of approved quality) and of required shape and size with plastic moulded frame of approved make and shade with 6 mm thick hard board backing  all complete as per the direction of engineers in charge.</t>
    </r>
  </si>
  <si>
    <r>
      <t xml:space="preserve">Providing </t>
    </r>
    <r>
      <rPr>
        <b/>
        <sz val="10"/>
        <rFont val="Calibri"/>
        <family val="2"/>
        <scheme val="minor"/>
      </rPr>
      <t xml:space="preserve"> precast  cement  concrete  Jali 50 mm thick </t>
    </r>
    <r>
      <rPr>
        <sz val="10"/>
        <rFont val="Calibri"/>
        <family val="2"/>
        <scheme val="minor"/>
      </rPr>
      <t xml:space="preserve">  1:2:4  (1  cement  :  2 coarse  sand  :  4  graded  stone  aggregate  6mm  nominal  size) reinforced with 1.6 mm dia mild steel wire including centering and shuttering,  roughening  cleaning,  fixing  and  finishing  in  cement mortar  1:3  (1  cement:  3  fine  sand)  etc.  complete  excluding plastering of the jambs, sills and soffits  all complete as per the direction of engineers in charge.</t>
    </r>
  </si>
  <si>
    <r>
      <t xml:space="preserve">Providing  and  fixing  on  wall  face  unplasticised  Rigid  PVC  rain  water pipes </t>
    </r>
    <r>
      <rPr>
        <sz val="10"/>
        <rFont val="Calibri"/>
        <family val="2"/>
        <scheme val="minor"/>
      </rPr>
      <t>conforming to  IS : 13592 Type  A including jointing with seal ring  all complete as per the direction of engineers in charge.</t>
    </r>
  </si>
  <si>
    <r>
      <t xml:space="preserve">Providing and laying round </t>
    </r>
    <r>
      <rPr>
        <b/>
        <sz val="10"/>
        <rFont val="Calibri"/>
        <family val="2"/>
        <scheme val="minor"/>
      </rPr>
      <t>River Stones</t>
    </r>
    <r>
      <rPr>
        <sz val="10"/>
        <rFont val="Calibri"/>
        <family val="2"/>
        <scheme val="minor"/>
      </rPr>
      <t xml:space="preserve"> (mix color white and off-white, mix size 2" to 6")  in the water channel including transportation, loading and unloding complete in the water channel as per Drg  all complete as per the direction of engineers in charge.</t>
    </r>
  </si>
  <si>
    <r>
      <t xml:space="preserve">Supply and fixing of </t>
    </r>
    <r>
      <rPr>
        <b/>
        <sz val="10"/>
        <rFont val="Calibri"/>
        <family val="2"/>
        <scheme val="minor"/>
      </rPr>
      <t xml:space="preserve">precoated galvanized iron profile sheets </t>
    </r>
    <r>
      <rPr>
        <sz val="10"/>
        <rFont val="Calibri"/>
        <family val="2"/>
        <scheme val="minor"/>
      </rPr>
      <t>(size, shape and pitch of corrugation as approved by Engineer-in-charge) 0.50 mm +/- 5% total coated thickness (TCT), Zinc coating 120gsm as per IS: 277 in 240mpa steel grade, 5-7 microns epoxy primer on both side of the sheet and polyester top coat 15-18 microns. Sheet should have protective guard film of 25 microns minimum to avoid scratches while transportation and should be supplied in single length upto 12 metre or as desired by Engineer-in-charge. The sheet shall be fixed using self drilling /self tapping screws of size (5.5x 55mm) with EPDM seal or with polymer coated J or L hooks, bolts and nuts 8mm diameter with bitumen and G.I. limpet washers or with G.I. limpet washers filled with white lead complete upto any pitch in horizontal/ vertical or curved surfaces excluding the cost of purlins, rafters and trusses and including cutting to size and shape wherever required  all complete as per the direction of engineers in charge.</t>
    </r>
  </si>
  <si>
    <r>
      <t xml:space="preserve">TREE PLANTATION: Digging holes in ordinary soil </t>
    </r>
    <r>
      <rPr>
        <sz val="10"/>
        <rFont val="Calibri"/>
        <family val="2"/>
        <scheme val="minor"/>
      </rPr>
      <t>and refilling the same  with the excavated earth mixed with manure or sludge in the ratio of 2:1 by volume (2 parts of stacked volume  of earth after reduction by 20% : 1 part of stacked volu-me of manure after reduction by 8%) flooding with water,dressing including removal of rubbish and surplus earth, if any with all leads and lifts  including cost of manure, sludge or extra good earth if needed , Holes 1.20 cm dia, and 1.20 cm deep  all complete as per the direction of engineers in charge.</t>
    </r>
  </si>
  <si>
    <r>
      <rPr>
        <b/>
        <sz val="10"/>
        <rFont val="Calibri"/>
        <family val="2"/>
        <scheme val="minor"/>
      </rPr>
      <t xml:space="preserve">SHRUBBARY PLANTATION: </t>
    </r>
    <r>
      <rPr>
        <sz val="10"/>
        <rFont val="Calibri"/>
        <family val="2"/>
        <scheme val="minor"/>
      </rPr>
      <t>Providing and planting following herbs in garden including preparation of soil, base plantation, providing and spreading different fertilizers, soil and sand</t>
    </r>
  </si>
  <si>
    <r>
      <rPr>
        <b/>
        <sz val="10"/>
        <rFont val="Calibri"/>
        <family val="2"/>
      </rPr>
      <t xml:space="preserve">Media Filter (IS 14606) :-  </t>
    </r>
    <r>
      <rPr>
        <sz val="10"/>
        <rFont val="Calibri"/>
        <family val="2"/>
      </rPr>
      <t>50 m³/hr. flow capacity with body manufactured from mild steel withstanding maximum pressure of 10 kg./cm</t>
    </r>
    <r>
      <rPr>
        <vertAlign val="superscript"/>
        <sz val="10"/>
        <rFont val="Calibri"/>
        <family val="2"/>
      </rPr>
      <t>2</t>
    </r>
    <r>
      <rPr>
        <vertAlign val="subscript"/>
        <sz val="10"/>
        <rFont val="Calibri"/>
        <family val="2"/>
      </rPr>
      <t xml:space="preserve">. </t>
    </r>
    <r>
      <rPr>
        <sz val="10"/>
        <rFont val="Calibri"/>
        <family val="2"/>
      </rPr>
      <t>BSP female threaded 3"inlet &amp; outlet standard connection &amp; designed for uniform distribution of incoming water over media bed( crushed silica sand / quartz gravel of particle size 1mm to 2 mm. size).  Mild steel body coated with more than 70 micron thick deep blue colored epoxy powder from both inside &amp; outside surface. The filter should be provided with automatic time based back wash arrangement with a separate controller. The 24 VAC solinoids on double chamber diaphragm type valves  should control back wash of the filter.</t>
    </r>
  </si>
  <si>
    <r>
      <rPr>
        <b/>
        <sz val="10"/>
        <rFont val="Calibri"/>
        <family val="2"/>
      </rPr>
      <t>Screen Filter : IS 12785 :- 50 m</t>
    </r>
    <r>
      <rPr>
        <b/>
        <vertAlign val="superscript"/>
        <sz val="10"/>
        <rFont val="Calibri"/>
        <family val="2"/>
      </rPr>
      <t>3</t>
    </r>
    <r>
      <rPr>
        <sz val="10"/>
        <rFont val="Calibri"/>
        <family val="2"/>
      </rPr>
      <t>/hr. flow capacity plastic ribbed body construction manufactured from plastic alloy material withstanding maximum pressure of 10 kg./cm</t>
    </r>
    <r>
      <rPr>
        <vertAlign val="superscript"/>
        <sz val="10"/>
        <rFont val="Calibri"/>
        <family val="2"/>
      </rPr>
      <t>2</t>
    </r>
    <r>
      <rPr>
        <sz val="10"/>
        <rFont val="Calibri"/>
        <family val="2"/>
      </rPr>
      <t xml:space="preserve">. BSPT. 3" male threaded standard end connection. To be provided with drip tight stainless steel clamp closure &amp; element of high strength stainless steel twill weaved mesh 100 micron size. </t>
    </r>
  </si>
  <si>
    <r>
      <rPr>
        <b/>
        <sz val="10"/>
        <rFont val="Calibri"/>
        <family val="2"/>
      </rPr>
      <t>uPVC for Main and Submain Pipes- IS 4985:-</t>
    </r>
    <r>
      <rPr>
        <sz val="10"/>
        <rFont val="Calibri"/>
        <family val="2"/>
      </rPr>
      <t xml:space="preserve"> uPVC. Pipes should be manufactured from high quality uPVC. Compound. Each pipe should be 6 mtrs. In length socketed at one end for solvent cement weld joint. Solvent formulated using suspension grade virgin PVC. resin. Pipes are to be provided with uPVC fittings manufactured from high quality uPVC compound  conforming to IS 7834. Pressure rating of uPVC  fittings should be 10 kg./cm</t>
    </r>
    <r>
      <rPr>
        <vertAlign val="superscript"/>
        <sz val="10"/>
        <rFont val="Calibri"/>
        <family val="2"/>
      </rPr>
      <t>2</t>
    </r>
    <r>
      <rPr>
        <sz val="10"/>
        <rFont val="Calibri"/>
        <family val="2"/>
      </rPr>
      <t>.  with all the accessories complete including fittings /accessories like tee, elbow, reducer, ends, couplers &amp; include the jointing solvent and excavation work and all material labour, hydraulic testing and commissioning as per technical specifications and as per the direction of engineers in charge.</t>
    </r>
  </si>
  <si>
    <r>
      <rPr>
        <b/>
        <sz val="10"/>
        <rFont val="Calibri"/>
        <family val="2"/>
      </rPr>
      <t xml:space="preserve">Lawn Sprikler: ASAE standard certification required for imported pop up sprinkler </t>
    </r>
    <r>
      <rPr>
        <sz val="10"/>
        <rFont val="Calibri"/>
        <family val="2"/>
      </rPr>
      <t>-</t>
    </r>
    <r>
      <rPr>
        <b/>
        <sz val="10"/>
        <rFont val="Calibri"/>
        <family val="2"/>
      </rPr>
      <t xml:space="preserve"> (Medium Range Rotor)</t>
    </r>
    <r>
      <rPr>
        <sz val="10"/>
        <rFont val="Calibri"/>
        <family val="2"/>
      </rPr>
      <t xml:space="preserve"> </t>
    </r>
    <r>
      <rPr>
        <b/>
        <sz val="10"/>
        <rFont val="Calibri"/>
        <family val="2"/>
      </rPr>
      <t>: -</t>
    </r>
    <r>
      <rPr>
        <sz val="10"/>
        <rFont val="Calibri"/>
        <family val="2"/>
      </rPr>
      <t xml:space="preserve"> Plastic Commercial application rotor with plastic riser &amp; non strippable gear drive mechanism with part circle &amp; full circle adjustments. Operating pressure 1.4 to 7 bar. Wetting radius range 4.9 to 14 mtrs. Water flow about 0.07 m</t>
    </r>
    <r>
      <rPr>
        <vertAlign val="superscript"/>
        <sz val="10"/>
        <rFont val="Calibri"/>
        <family val="2"/>
      </rPr>
      <t>3</t>
    </r>
    <r>
      <rPr>
        <sz val="10"/>
        <rFont val="Calibri"/>
        <family val="2"/>
      </rPr>
      <t>/hr. to 3.23 m</t>
    </r>
    <r>
      <rPr>
        <vertAlign val="superscript"/>
        <sz val="10"/>
        <rFont val="Calibri"/>
        <family val="2"/>
      </rPr>
      <t>3</t>
    </r>
    <r>
      <rPr>
        <sz val="10"/>
        <rFont val="Calibri"/>
        <family val="2"/>
      </rPr>
      <t>/hr. Additional features like automatic arc return, flow stop control, factory installed rubber cover and quick check arc mechanism. Four elbow swing joint of 3/4" size - 30 cm long  to be provided along with the pop up.</t>
    </r>
  </si>
  <si>
    <r>
      <rPr>
        <b/>
        <sz val="10"/>
        <rFont val="Calibri"/>
        <family val="2"/>
      </rPr>
      <t xml:space="preserve">Lawn Sprikler: ASAE standard certification required for imported pop up sprinkler </t>
    </r>
    <r>
      <rPr>
        <sz val="10"/>
        <rFont val="Calibri"/>
        <family val="2"/>
      </rPr>
      <t xml:space="preserve">- </t>
    </r>
    <r>
      <rPr>
        <b/>
        <sz val="10"/>
        <rFont val="Calibri"/>
        <family val="2"/>
      </rPr>
      <t>(Long Range Rotor)</t>
    </r>
    <r>
      <rPr>
        <sz val="10"/>
        <rFont val="Calibri"/>
        <family val="2"/>
      </rPr>
      <t xml:space="preserve"> : - Plastic Commercial application rotor with plastic riser &amp; non strippable gear drive mechanism with part circle &amp; full circle adjustments. Operating pressure 2.8 to 6.9 bar. Wetting radius range 11.9 to 21.6 mtrs. Water flow about 0.82 m</t>
    </r>
    <r>
      <rPr>
        <vertAlign val="superscript"/>
        <sz val="10"/>
        <rFont val="Calibri"/>
        <family val="2"/>
      </rPr>
      <t>3</t>
    </r>
    <r>
      <rPr>
        <sz val="10"/>
        <rFont val="Calibri"/>
        <family val="2"/>
      </rPr>
      <t>/hr. to 7.24 m</t>
    </r>
    <r>
      <rPr>
        <vertAlign val="superscript"/>
        <sz val="10"/>
        <rFont val="Calibri"/>
        <family val="2"/>
      </rPr>
      <t>3</t>
    </r>
    <r>
      <rPr>
        <sz val="10"/>
        <rFont val="Calibri"/>
        <family val="2"/>
      </rPr>
      <t>/hr. Additional features like automatic arc return, factory installed rubber cover and quick check arc mechanism. Four elbow swing joint of 1" size - 30 cm long  to be provided along with the pop up.</t>
    </r>
  </si>
  <si>
    <r>
      <rPr>
        <b/>
        <sz val="10"/>
        <rFont val="Calibri"/>
        <family val="2"/>
      </rPr>
      <t xml:space="preserve">Lawn Sprikler: ASAE standard certification required for imported pop up sprinkler </t>
    </r>
    <r>
      <rPr>
        <sz val="10"/>
        <rFont val="Calibri"/>
        <family val="2"/>
      </rPr>
      <t xml:space="preserve">- </t>
    </r>
    <r>
      <rPr>
        <b/>
        <sz val="10"/>
        <rFont val="Calibri"/>
        <family val="2"/>
      </rPr>
      <t>(Plastic Body Rotory Spray pop up)</t>
    </r>
    <r>
      <rPr>
        <sz val="10"/>
        <rFont val="Calibri"/>
        <family val="2"/>
      </rPr>
      <t xml:space="preserve"> : - Commercial application wind resistant multi stream rotor with adjustable radius 6.7 to 9.1 mtrs; Arc adjustment 90 to 210 degree, Flow rate 0.158 to 0.964 m</t>
    </r>
    <r>
      <rPr>
        <vertAlign val="superscript"/>
        <sz val="10"/>
        <rFont val="Calibri"/>
        <family val="2"/>
      </rPr>
      <t>3</t>
    </r>
    <r>
      <rPr>
        <sz val="10"/>
        <rFont val="Calibri"/>
        <family val="2"/>
      </rPr>
      <t>/hr. Operating pressure 1.75 to 3.75 kg./cm</t>
    </r>
    <r>
      <rPr>
        <vertAlign val="superscript"/>
        <sz val="10"/>
        <rFont val="Calibri"/>
        <family val="2"/>
      </rPr>
      <t>2</t>
    </r>
    <r>
      <rPr>
        <sz val="10"/>
        <rFont val="Calibri"/>
        <family val="2"/>
      </rPr>
      <t>. Rotor with double pop up plastic riser &amp; ratchet mechanism. Four elbow swing joint of 1/2" size 30 cm long to be provided along with the pop up.</t>
    </r>
  </si>
  <si>
    <r>
      <rPr>
        <b/>
        <sz val="10"/>
        <rFont val="Calibri"/>
        <family val="2"/>
      </rPr>
      <t>Inline dripline IS 13488</t>
    </r>
    <r>
      <rPr>
        <sz val="10"/>
        <rFont val="Calibri"/>
        <family val="2"/>
      </rPr>
      <t xml:space="preserve"> - 20 mm.Ø Tube manufatured from special grade virgin plastic material seamless tube with drippers permanently fixed inside. Drippers with inbuilt filters &amp;  large cross sectional hydraullically designed turbulent flow path precision laser drilled outlet holes. 4 lph. flow drippers spaced at 40 cms. along the tube.</t>
    </r>
  </si>
  <si>
    <r>
      <rPr>
        <b/>
        <sz val="10"/>
        <rFont val="Calibri"/>
        <family val="2"/>
      </rPr>
      <t xml:space="preserve">Drip  poly Tube OD20MM. Ø CL3 - IS 12786 : </t>
    </r>
    <r>
      <rPr>
        <sz val="10"/>
        <rFont val="Calibri"/>
        <family val="2"/>
      </rPr>
      <t>Manufactured from virgin LLDPE  material, UV stabilised black in colour with no environmental effect. To be provided with all necessary fittings of PPCP or Nylon material.</t>
    </r>
  </si>
  <si>
    <r>
      <rPr>
        <b/>
        <sz val="10"/>
        <rFont val="Calibri"/>
        <family val="2"/>
      </rPr>
      <t xml:space="preserve">Drip Emitters :- IS 13487: </t>
    </r>
    <r>
      <rPr>
        <sz val="10"/>
        <rFont val="Calibri"/>
        <family val="2"/>
      </rPr>
      <t xml:space="preserve"> Manufactured from virgin plastic, turbulent flow path giving 4 lph.  UV stabilised , no environmental effect. Filtration requirement about 100 micron. Pressure compensating range 1 to 3 kg./cm</t>
    </r>
    <r>
      <rPr>
        <vertAlign val="superscript"/>
        <sz val="10"/>
        <rFont val="Calibri"/>
        <family val="2"/>
      </rPr>
      <t>2.</t>
    </r>
  </si>
  <si>
    <r>
      <rPr>
        <b/>
        <sz val="10"/>
        <rFont val="Calibri"/>
        <family val="2"/>
      </rPr>
      <t xml:space="preserve">Air/Vacuum Release valve 1":- </t>
    </r>
    <r>
      <rPr>
        <sz val="10"/>
        <rFont val="Calibri"/>
        <family val="2"/>
      </rPr>
      <t>Plastic rigid PVC. Body continuous acting air release valve during start up &amp; operation of the system. Acts as vacuum breaker while drain off. 1" BSP male threded end connection. To be provided with required riser assembly. Withstanding maximum line pressure of 10 kg./cm</t>
    </r>
    <r>
      <rPr>
        <vertAlign val="superscript"/>
        <sz val="10"/>
        <rFont val="Calibri"/>
        <family val="2"/>
      </rPr>
      <t>2</t>
    </r>
    <r>
      <rPr>
        <sz val="10"/>
        <rFont val="Calibri"/>
        <family val="2"/>
      </rPr>
      <t>.</t>
    </r>
  </si>
  <si>
    <r>
      <rPr>
        <b/>
        <sz val="10"/>
        <rFont val="Calibri"/>
        <family val="2"/>
      </rPr>
      <t>Control Valve</t>
    </r>
    <r>
      <rPr>
        <sz val="10"/>
        <rFont val="Calibri"/>
        <family val="2"/>
      </rPr>
      <t xml:space="preserve"> -</t>
    </r>
    <r>
      <rPr>
        <b/>
        <sz val="10"/>
        <rFont val="Calibri"/>
        <family val="2"/>
      </rPr>
      <t xml:space="preserve"> GM gate 2" valve</t>
    </r>
    <r>
      <rPr>
        <sz val="10"/>
        <rFont val="Calibri"/>
        <family val="2"/>
      </rPr>
      <t xml:space="preserve"> conforming to IS standard to be installed for start /stop &amp; isolation of solinoid during servicing work. It should withstand maximum 10 kg./cm</t>
    </r>
    <r>
      <rPr>
        <vertAlign val="superscript"/>
        <sz val="10"/>
        <rFont val="Calibri"/>
        <family val="2"/>
      </rPr>
      <t xml:space="preserve">2 </t>
    </r>
    <r>
      <rPr>
        <sz val="10"/>
        <rFont val="Calibri"/>
        <family val="2"/>
      </rPr>
      <t>pressure.</t>
    </r>
  </si>
  <si>
    <r>
      <rPr>
        <b/>
        <sz val="10"/>
        <rFont val="Calibri"/>
        <family val="2"/>
      </rPr>
      <t>Control Valve - GM gate 1 1/2" valve</t>
    </r>
    <r>
      <rPr>
        <sz val="10"/>
        <rFont val="Calibri"/>
        <family val="2"/>
      </rPr>
      <t xml:space="preserve"> conforming to IS standard to be installed for start /stop &amp; isolation of solinoid during servicing work. It should withstand maximum 10 kg./cm</t>
    </r>
    <r>
      <rPr>
        <vertAlign val="superscript"/>
        <sz val="10"/>
        <rFont val="Calibri"/>
        <family val="2"/>
      </rPr>
      <t xml:space="preserve">2 </t>
    </r>
    <r>
      <rPr>
        <sz val="10"/>
        <rFont val="Calibri"/>
        <family val="2"/>
      </rPr>
      <t>pressure.</t>
    </r>
  </si>
  <si>
    <r>
      <rPr>
        <b/>
        <sz val="10"/>
        <rFont val="Calibri"/>
        <family val="2"/>
      </rPr>
      <t>C. I. Non Return Valve 4”:</t>
    </r>
    <r>
      <rPr>
        <sz val="10"/>
        <rFont val="Calibri"/>
        <family val="2"/>
      </rPr>
      <t xml:space="preserve"> ISI marked withstanding at least 10 kg./cm</t>
    </r>
    <r>
      <rPr>
        <vertAlign val="superscript"/>
        <sz val="10"/>
        <rFont val="Calibri"/>
        <family val="2"/>
      </rPr>
      <t>2</t>
    </r>
    <r>
      <rPr>
        <sz val="10"/>
        <rFont val="Calibri"/>
        <family val="2"/>
      </rPr>
      <t xml:space="preserve"> pressure.</t>
    </r>
  </si>
  <si>
    <r>
      <rPr>
        <b/>
        <sz val="10"/>
        <rFont val="Calibri"/>
        <family val="2"/>
      </rPr>
      <t>Decoder controller</t>
    </r>
    <r>
      <rPr>
        <sz val="10"/>
        <rFont val="Calibri"/>
        <family val="2"/>
      </rPr>
      <t>, 99 station capacity. With voltage stabilizer 230/24 VAC., toggle switch</t>
    </r>
  </si>
  <si>
    <r>
      <rPr>
        <b/>
        <sz val="10"/>
        <rFont val="Calibri"/>
        <family val="2"/>
      </rPr>
      <t>1-station decoder</t>
    </r>
    <r>
      <rPr>
        <sz val="10"/>
        <rFont val="Calibri"/>
        <family val="2"/>
      </rPr>
      <t xml:space="preserve"> with DBM/DBY connectors for connection to solinoid valve.  </t>
    </r>
  </si>
  <si>
    <r>
      <rPr>
        <b/>
        <sz val="10"/>
        <rFont val="Calibri"/>
        <family val="2"/>
      </rPr>
      <t>AWG cable</t>
    </r>
    <r>
      <rPr>
        <sz val="10"/>
        <rFont val="Calibri"/>
        <family val="2"/>
      </rPr>
      <t xml:space="preserve"> - 2mm</t>
    </r>
    <r>
      <rPr>
        <vertAlign val="superscript"/>
        <sz val="10"/>
        <rFont val="Calibri"/>
        <family val="2"/>
      </rPr>
      <t>2</t>
    </r>
    <r>
      <rPr>
        <sz val="10"/>
        <rFont val="Calibri"/>
        <family val="2"/>
      </rPr>
      <t xml:space="preserve"> 14 AWG wire path to be installed in conduit pipe of 32 mm.Ø 10 kg./cm</t>
    </r>
    <r>
      <rPr>
        <vertAlign val="superscript"/>
        <sz val="10"/>
        <rFont val="Calibri"/>
        <family val="2"/>
      </rPr>
      <t>2.</t>
    </r>
    <r>
      <rPr>
        <sz val="10"/>
        <rFont val="Calibri"/>
        <family val="2"/>
      </rPr>
      <t xml:space="preserve"> Jacketed Decoder Cable, Gray, 14/2, Bundle Length 762m Bundle</t>
    </r>
  </si>
  <si>
    <r>
      <rPr>
        <b/>
        <sz val="10"/>
        <rFont val="Calibri"/>
        <family val="2"/>
      </rPr>
      <t>Solenoid Valve 2." Ø(plastic)</t>
    </r>
    <r>
      <rPr>
        <sz val="10"/>
        <rFont val="Calibri"/>
        <family val="2"/>
      </rPr>
      <t xml:space="preserve"> Double beaded diaphragm seal design with captive bonnet professional grade valve &amp; encapsulated 24 VAC solinoid with captive plunger. Flow control arrangement. Maximum operating pressure 10 kg./cm</t>
    </r>
    <r>
      <rPr>
        <vertAlign val="superscript"/>
        <sz val="10"/>
        <rFont val="Calibri"/>
        <family val="2"/>
      </rPr>
      <t>2.</t>
    </r>
  </si>
  <si>
    <r>
      <rPr>
        <b/>
        <sz val="10"/>
        <rFont val="Calibri"/>
        <family val="2"/>
      </rPr>
      <t>Solenoid Valve 1.5" Ø(plastic)</t>
    </r>
    <r>
      <rPr>
        <sz val="10"/>
        <rFont val="Calibri"/>
        <family val="2"/>
      </rPr>
      <t xml:space="preserve"> Double beaded diaphragm seal design with captive bonnet professional grade valve &amp; encapsulated 24 VAC solinoid with captive plunger. Flow control arrangement. Maximum operating pressure 10 kg./cm</t>
    </r>
    <r>
      <rPr>
        <vertAlign val="superscript"/>
        <sz val="10"/>
        <rFont val="Calibri"/>
        <family val="2"/>
      </rPr>
      <t>2.</t>
    </r>
  </si>
  <si>
    <r>
      <rPr>
        <b/>
        <sz val="10"/>
        <rFont val="Calibri"/>
        <family val="2"/>
      </rPr>
      <t>Flow control senser with decoder</t>
    </r>
    <r>
      <rPr>
        <sz val="10"/>
        <rFont val="Calibri"/>
        <family val="2"/>
      </rPr>
      <t>- Impeller type flow meter providing station level flow monitoring for reaction to high &amp; low flow conditions.</t>
    </r>
  </si>
  <si>
    <r>
      <t xml:space="preserve">Supplying and  erection  of </t>
    </r>
    <r>
      <rPr>
        <b/>
        <sz val="10"/>
        <rFont val="Calibri"/>
        <family val="2"/>
        <scheme val="minor"/>
      </rPr>
      <t xml:space="preserve">PVC Conduit Pipe </t>
    </r>
    <r>
      <rPr>
        <sz val="10"/>
        <rFont val="Calibri"/>
        <family val="2"/>
        <scheme val="minor"/>
      </rPr>
      <t>25 mm x 10 kg/cm2 as per Technical Specification and Engineer in charge.</t>
    </r>
  </si>
  <si>
    <r>
      <t xml:space="preserve">Supply, Installation, Testing and Commissioning of </t>
    </r>
    <r>
      <rPr>
        <b/>
        <sz val="10"/>
        <rFont val="Calibri"/>
        <family val="2"/>
        <scheme val="minor"/>
      </rPr>
      <t>High Mast Lighting system (</t>
    </r>
    <r>
      <rPr>
        <sz val="10"/>
        <rFont val="Calibri"/>
        <family val="2"/>
        <scheme val="minor"/>
      </rPr>
      <t>as per CP3-TRT/1996 of ILE, UK) consisting of total hot dip galvanized (IS 4759) from inside &amp; outside (suitable for wind velocity as per IS 875 part 3) by single dipped (average 70 micron) method High Mast, Lantern carriage suitable for up to 6 nos. luminaires, mast head assembly, 1 no. aviation obstruction neon light, single drum type self sustaining winch, integral power tool ( winch motor with control circuit) hot dipped galvanized heavy duty pipe lightening finial, suitable ropes (6mm dia,7/19 construction and grade AISI 316) and CC foundation of M-15 grade complete as required. The mast constructed from mild steel plates (as per BS-EN 10025/IS 5986/equivalent) cut and folded to form a polygonal section, telescopic jointed and valding as pe BS 5135. The complete work shall be supervised and certified by the manufacturer for satisfactory.</t>
    </r>
  </si>
  <si>
    <r>
      <rPr>
        <b/>
        <sz val="10"/>
        <rFont val="Calibri"/>
        <family val="2"/>
      </rPr>
      <t>7.5 HP electric pump</t>
    </r>
    <r>
      <rPr>
        <sz val="10"/>
        <rFont val="Calibri"/>
        <family val="2"/>
      </rPr>
      <t xml:space="preserve"> of approved make to deliver the required water pressure, along with required electrical installation and connection pipe etc. as per the direction of engineers in charge.</t>
    </r>
  </si>
  <si>
    <r>
      <t xml:space="preserve">Supplying, installation, testing and commissioning of </t>
    </r>
    <r>
      <rPr>
        <b/>
        <sz val="10"/>
        <rFont val="Calibri"/>
        <family val="2"/>
      </rPr>
      <t>submersible pump set</t>
    </r>
    <r>
      <rPr>
        <sz val="10"/>
        <rFont val="Calibri"/>
        <family val="2"/>
      </rPr>
      <t xml:space="preserve"> for water supply system having </t>
    </r>
    <r>
      <rPr>
        <b/>
        <sz val="10"/>
        <rFont val="Calibri"/>
        <family val="2"/>
      </rPr>
      <t>7.5 HP</t>
    </r>
    <r>
      <rPr>
        <sz val="10"/>
        <rFont val="Calibri"/>
        <family val="2"/>
      </rPr>
      <t>, three phase, 415 volts AC induction submersible motor directly coupled with solid coupling to multi-stage submersible pump of discharge capacity of 250 LPM at a head of 60 metres, delivery size 50 mm, in existing bore well of dia. 1000/ 12000 mm, including 2 sets of suitable size holding clamps made out of 50 mm X 6 mm MS flat, connection etc. as required.</t>
    </r>
  </si>
  <si>
    <r>
      <t xml:space="preserve">Supply, installation, testing and commissioning of cubicle type wall/ floor mounted </t>
    </r>
    <r>
      <rPr>
        <b/>
        <sz val="10"/>
        <rFont val="Calibri"/>
        <family val="2"/>
      </rPr>
      <t>power cum control panel</t>
    </r>
    <r>
      <rPr>
        <sz val="10"/>
        <rFont val="Calibri"/>
        <family val="2"/>
      </rPr>
      <t xml:space="preserve"> made out of not less than 1.6 mm thick MS sheet and comprising of following panel mounting switchgears there in including connection inter-connection etc. as required. a) Phase indicating lamps with fuses and toggle switches 1 set b) Star-delta starter suitable for 7.5 HP 3 phase AC induction motor with over load and no volt relay c) 32 A "C" series TPMCB 1 No d) Voltmeter 0-500 V with selector switch 1 set e) Ammeter 0-10 A with CT's and selector switch 1 set.</t>
    </r>
  </si>
  <si>
    <r>
      <t xml:space="preserve">Supplying and laying following sizes one number PVC insulated, PVC sheathed, steel armoured, aluminium </t>
    </r>
    <r>
      <rPr>
        <b/>
        <sz val="10"/>
        <rFont val="Calibri"/>
        <family val="2"/>
      </rPr>
      <t>conductor power cable</t>
    </r>
    <r>
      <rPr>
        <sz val="10"/>
        <rFont val="Calibri"/>
        <family val="2"/>
      </rPr>
      <t xml:space="preserve"> of 1.1 KV grade direct in ground including excavation, sand cushioning, protective covering and refilling the trench etc as required. </t>
    </r>
  </si>
  <si>
    <r>
      <t>Supplying and making end</t>
    </r>
    <r>
      <rPr>
        <b/>
        <sz val="10"/>
        <rFont val="Calibri"/>
        <family val="2"/>
      </rPr>
      <t xml:space="preserve"> termination</t>
    </r>
    <r>
      <rPr>
        <sz val="10"/>
        <rFont val="Calibri"/>
        <family val="2"/>
      </rPr>
      <t xml:space="preserve"> with brass compression gland and aluminum lugs for following size armoured aluminum conductor power cable of 1.1 KV grade as required. as per the direction of engineers in charge.</t>
    </r>
  </si>
  <si>
    <r>
      <rPr>
        <b/>
        <sz val="10"/>
        <rFont val="Calibri"/>
        <family val="2"/>
      </rPr>
      <t xml:space="preserve">Maintenance and Cleaning of pathways and garbage's </t>
    </r>
    <r>
      <rPr>
        <u/>
        <sz val="10"/>
        <rFont val="Calibri"/>
        <family val="2"/>
      </rPr>
      <t>twice in a weak</t>
    </r>
    <r>
      <rPr>
        <sz val="10"/>
        <rFont val="Calibri"/>
        <family val="2"/>
      </rPr>
      <t xml:space="preserve"> from pathways and cleaning of garbages for one year period all complete as per direction of engineer in charge. </t>
    </r>
  </si>
  <si>
    <r>
      <rPr>
        <b/>
        <sz val="10"/>
        <rFont val="Calibri"/>
        <family val="2"/>
      </rPr>
      <t xml:space="preserve">Maintenance and Cleaning of Building works </t>
    </r>
    <r>
      <rPr>
        <sz val="10"/>
        <rFont val="Calibri"/>
        <family val="2"/>
      </rPr>
      <t xml:space="preserve"> </t>
    </r>
    <r>
      <rPr>
        <b/>
        <sz val="10"/>
        <rFont val="Calibri"/>
        <family val="2"/>
      </rPr>
      <t>daily  for one year period</t>
    </r>
    <r>
      <rPr>
        <sz val="10"/>
        <rFont val="Calibri"/>
        <family val="2"/>
      </rPr>
      <t xml:space="preserve"> all complete as per direction of engineer in charge as detailed below.</t>
    </r>
  </si>
  <si>
    <r>
      <rPr>
        <b/>
        <sz val="10"/>
        <rFont val="Calibri"/>
        <family val="2"/>
      </rPr>
      <t>1. </t>
    </r>
    <r>
      <rPr>
        <sz val="10"/>
        <rFont val="Calibri"/>
        <family val="2"/>
      </rPr>
      <t xml:space="preserve">The house keeping boys will come to the office by 2 hours before and will clean the premises before park visitor's timing. 
</t>
    </r>
    <r>
      <rPr>
        <b/>
        <sz val="10"/>
        <rFont val="Calibri"/>
        <family val="2"/>
      </rPr>
      <t>2.</t>
    </r>
    <r>
      <rPr>
        <sz val="10"/>
        <rFont val="Calibri"/>
        <family val="2"/>
      </rPr>
      <t xml:space="preserve"> All the toilets will clean minimum three times. The cleaning of the toilets will be checked &amp; full fill by the housekeeping boys. 
</t>
    </r>
    <r>
      <rPr>
        <b/>
        <sz val="10"/>
        <rFont val="Calibri"/>
        <family val="2"/>
      </rPr>
      <t xml:space="preserve">3. </t>
    </r>
    <r>
      <rPr>
        <sz val="10"/>
        <rFont val="Calibri"/>
        <family val="2"/>
      </rPr>
      <t xml:space="preserve">Dusting of each and every room, cabins, walls &amp; windows, fan, tables, tube lights, night lamp etc. 
</t>
    </r>
    <r>
      <rPr>
        <b/>
        <sz val="10"/>
        <rFont val="Calibri"/>
        <family val="2"/>
      </rPr>
      <t>4.</t>
    </r>
    <r>
      <rPr>
        <sz val="10"/>
        <rFont val="Calibri"/>
        <family val="2"/>
      </rPr>
      <t xml:space="preserve"> Removing of spider webs from roof and all corners. 
</t>
    </r>
    <r>
      <rPr>
        <b/>
        <sz val="10"/>
        <rFont val="Calibri"/>
        <family val="2"/>
      </rPr>
      <t>5.</t>
    </r>
    <r>
      <rPr>
        <sz val="10"/>
        <rFont val="Calibri"/>
        <family val="2"/>
      </rPr>
      <t xml:space="preserve"> Wiping the room, bathrooms, lavatories with phenyl, and other chemicals twice in a day or as and when required including provisions of all accessorie cleaning equipments, brooms, bucket etc.
</t>
    </r>
    <r>
      <rPr>
        <b/>
        <sz val="10"/>
        <rFont val="Calibri"/>
        <family val="2"/>
      </rPr>
      <t>6.</t>
    </r>
    <r>
      <rPr>
        <sz val="10"/>
        <rFont val="Calibri"/>
        <family val="2"/>
      </rPr>
      <t xml:space="preserve"> Cleaning of furniture by wet mopping, dry mopping and dusting.
</t>
    </r>
    <r>
      <rPr>
        <b/>
        <sz val="10"/>
        <rFont val="Calibri"/>
        <family val="2"/>
      </rPr>
      <t>7.</t>
    </r>
    <r>
      <rPr>
        <sz val="10"/>
        <rFont val="Calibri"/>
        <family val="2"/>
      </rPr>
      <t xml:space="preserve"> Cleaning of dustbins and disposing the same upto the main container located near the service gate.</t>
    </r>
  </si>
  <si>
    <r>
      <rPr>
        <b/>
        <sz val="10"/>
        <rFont val="Calibri"/>
        <family val="2"/>
      </rPr>
      <t xml:space="preserve">Maintenance and Cleaning of Water tank, fountain , drinking water fountain and water bodies including disinfection </t>
    </r>
    <r>
      <rPr>
        <sz val="10"/>
        <rFont val="Calibri"/>
        <family val="2"/>
      </rPr>
      <t xml:space="preserve">twice in a month for one year period all complete as per direction of engineer in charge. </t>
    </r>
  </si>
  <si>
    <r>
      <rPr>
        <b/>
        <sz val="10"/>
        <rFont val="Calibri"/>
        <family val="2"/>
      </rPr>
      <t xml:space="preserve">Flowering plants and shrubs Maintenance: 
</t>
    </r>
    <r>
      <rPr>
        <sz val="10"/>
        <rFont val="Calibri"/>
        <family val="2"/>
      </rPr>
      <t>Maintenance of flowering plants and shrubs and watering  daily for a period of one year including deweeding, cultivation,dressing, and application of necessary fertilizers and pesticides  all complete as per direction of engineer in charge.
 If any part of flowering plants and shrubs of  landscaping work is damaged, during the maintenance period, the same again should be planted within 7 days without any additional payment and if replantation work is not carried out the same amount shall be deducted.</t>
    </r>
  </si>
  <si>
    <r>
      <rPr>
        <b/>
        <sz val="10"/>
        <rFont val="Calibri"/>
        <family val="2"/>
      </rPr>
      <t xml:space="preserve">Hedges Maintenance: 
</t>
    </r>
    <r>
      <rPr>
        <sz val="10"/>
        <rFont val="Calibri"/>
        <family val="2"/>
      </rPr>
      <t>Maintenance of Hedges and watering  daily for a period of one year including deweeding, cultivation, periodical trimming, replacement of seasonals as per prevailing seasons (twice in a year), and application of necessary fertilizers and pesticides  all complete as per direction of engineer in charge.
 If any part of  Hedges of  landscaping work is damaged, during the maintenance period, the same again should be planted within 7 days without any additional payment and if replantation work is not carried out the same amount shall be deducted.</t>
    </r>
  </si>
  <si>
    <r>
      <rPr>
        <b/>
        <sz val="10"/>
        <rFont val="Calibri"/>
        <family val="2"/>
      </rPr>
      <t xml:space="preserve">O &amp; M of Solid waste collection and treatment: </t>
    </r>
    <r>
      <rPr>
        <sz val="10"/>
        <rFont val="Calibri"/>
        <family val="2"/>
      </rPr>
      <t xml:space="preserve"> 
Collection of  garbage generated from the entire park area and carying out </t>
    </r>
    <r>
      <rPr>
        <b/>
        <sz val="10"/>
        <rFont val="Calibri"/>
        <family val="2"/>
      </rPr>
      <t>vermicomposting treatment</t>
    </r>
    <r>
      <rPr>
        <sz val="10"/>
        <rFont val="Calibri"/>
        <family val="2"/>
      </rPr>
      <t xml:space="preserve">  and use the manuare  in gardening purpose for one year all complete as per direction of engineer in charge.</t>
    </r>
  </si>
  <si>
    <t>Maintenance and Cleaning of all the installed Play unit Equipments daily  for one year period all complete as per direction of engineer in charge including painting, greasing and checking the operational safety of the equipments.The contractor is responsible for any damages during course of operation. The play units should be in good working condition at the end of one year. All the necessary spares should be provided and available along with a fitter throughout the maintenance period without any additional payment.</t>
  </si>
  <si>
    <t>Maintenance of Civil  works</t>
  </si>
  <si>
    <r>
      <t xml:space="preserve">Supplying, Installation of </t>
    </r>
    <r>
      <rPr>
        <b/>
        <sz val="10"/>
        <rFont val="Calibri"/>
        <family val="2"/>
        <scheme val="minor"/>
      </rPr>
      <t>Dust Bin</t>
    </r>
    <r>
      <rPr>
        <sz val="10"/>
        <rFont val="Calibri"/>
        <family val="2"/>
        <scheme val="minor"/>
      </rPr>
      <t>. Height = 0.6m. Dia. = 0.3m. Dustbin is especially designed for accommodating well as wet kind of trash. cylinder of the bin is fabricated out of Aluminium perforated sheet 300mm in diameter and 380mm long with a self-closing tilt able lid. The drum is mounted on nylon bearings to provide it with complete rotation of the drum to facilitate the garbage removal. The frame of dustbin is made up of 25NB powder coated GI pipes all complete as per the direction of engineers in charge.</t>
    </r>
  </si>
  <si>
    <t>Mechanical Works</t>
  </si>
  <si>
    <r>
      <rPr>
        <b/>
        <sz val="10"/>
        <rFont val="Calibri"/>
        <family val="2"/>
        <scheme val="minor"/>
      </rPr>
      <t xml:space="preserve">Maintenance of avenue trees &amp; palm tree:
</t>
    </r>
    <r>
      <rPr>
        <sz val="10"/>
        <rFont val="Calibri"/>
        <family val="2"/>
        <scheme val="minor"/>
      </rPr>
      <t>Maintenance of avenue trees and watering  daily for a period of one year including deweeding, cultivation, treeming &amp; pruning and application of necessary fertilizers and pesticides  all complete as per direction of engineer in charge.  If any part of avenue trees of  landscaping work is damaged, during the maintenance period, the same again should be planted within 7 days without any additional payment and if replantation work is not carried out the same amount shall be deducted. Adjustment of tree stakes &amp;tree ties, cultivation and preparation of ring basis.</t>
    </r>
  </si>
  <si>
    <t>Sub Total of Play unit  for Children Park</t>
  </si>
  <si>
    <r>
      <t xml:space="preserve">Construction of embankment / sub grade  with Material Obtained from Borrow Pits </t>
    </r>
    <r>
      <rPr>
        <sz val="10"/>
        <rFont val="Calibri"/>
        <family val="2"/>
        <scheme val="minor"/>
      </rPr>
      <t>(Construction of embankment with approved material/selected soil having</t>
    </r>
    <r>
      <rPr>
        <b/>
        <sz val="10"/>
        <rFont val="Calibri"/>
        <family val="2"/>
        <scheme val="minor"/>
      </rPr>
      <t xml:space="preserve"> C.B.R. &gt; 5</t>
    </r>
    <r>
      <rPr>
        <sz val="10"/>
        <rFont val="Calibri"/>
        <family val="2"/>
        <scheme val="minor"/>
      </rPr>
      <t xml:space="preserve"> (unless  specified otherwise in the contract) obtained  from borrow pits with all lifts and leads, transporting to site, spreading, grading to required slope  and compacting to meet requirement of table  300-2)  all complete as per the direction of engineers in charge. </t>
    </r>
    <r>
      <rPr>
        <b/>
        <sz val="10"/>
        <rFont val="Calibri"/>
        <family val="2"/>
        <scheme val="minor"/>
      </rPr>
      <t>( within NRDA Boundary Limits)</t>
    </r>
  </si>
  <si>
    <t>Rate in Words in Rupees</t>
  </si>
</sst>
</file>

<file path=xl/styles.xml><?xml version="1.0" encoding="utf-8"?>
<styleSheet xmlns="http://schemas.openxmlformats.org/spreadsheetml/2006/main">
  <numFmts count="4">
    <numFmt numFmtId="43" formatCode="_ * #,##0.00_ ;_ * \-#,##0.00_ ;_ * &quot;-&quot;??_ ;_ @_ "/>
    <numFmt numFmtId="164" formatCode="_(* #,##0.00_);_(* \(#,##0.00\);_(* &quot;-&quot;??_);_(@_)"/>
    <numFmt numFmtId="165" formatCode="#,##0.00\ ;&quot; (&quot;#,##0.00\);&quot; -&quot;#\ ;@\ "/>
    <numFmt numFmtId="166" formatCode="_(* #,##0.00_);_(* \(#,##0.00\);_(* \-??_);_(@_)"/>
  </numFmts>
  <fonts count="39">
    <font>
      <sz val="11"/>
      <color theme="1"/>
      <name val="Calibri"/>
      <family val="2"/>
      <scheme val="minor"/>
    </font>
    <font>
      <sz val="10"/>
      <name val="Arial"/>
      <family val="2"/>
    </font>
    <font>
      <sz val="10"/>
      <name val="Courier"/>
      <family val="3"/>
    </font>
    <font>
      <sz val="11"/>
      <color indexed="8"/>
      <name val="Calibri"/>
      <family val="2"/>
    </font>
    <font>
      <sz val="11"/>
      <color theme="1"/>
      <name val="Trebuchet MS"/>
      <family val="2"/>
    </font>
    <font>
      <sz val="11"/>
      <name val="Calibri"/>
      <family val="2"/>
      <scheme val="minor"/>
    </font>
    <font>
      <b/>
      <sz val="11"/>
      <color theme="1"/>
      <name val="Calibri"/>
      <family val="2"/>
      <scheme val="minor"/>
    </font>
    <font>
      <b/>
      <sz val="11"/>
      <name val="Calibri"/>
      <family val="2"/>
      <scheme val="minor"/>
    </font>
    <font>
      <sz val="11"/>
      <color indexed="8"/>
      <name val="Arial"/>
      <family val="2"/>
    </font>
    <font>
      <sz val="11"/>
      <color indexed="60"/>
      <name val="Calibri"/>
      <family val="2"/>
    </font>
    <font>
      <sz val="10"/>
      <name val="Helv"/>
      <charset val="204"/>
    </font>
    <font>
      <b/>
      <sz val="11"/>
      <color indexed="8"/>
      <name val="Calibri"/>
      <family val="2"/>
    </font>
    <font>
      <b/>
      <sz val="11"/>
      <name val="Calibri"/>
      <family val="2"/>
    </font>
    <font>
      <sz val="10"/>
      <name val="Calibri"/>
      <family val="2"/>
    </font>
    <font>
      <sz val="11"/>
      <name val="Calibri"/>
      <family val="2"/>
    </font>
    <font>
      <b/>
      <sz val="12"/>
      <name val="Calibri"/>
      <family val="2"/>
    </font>
    <font>
      <sz val="11"/>
      <color indexed="8"/>
      <name val="Trebuchet MS"/>
      <family val="2"/>
    </font>
    <font>
      <b/>
      <sz val="10"/>
      <name val="Calibri"/>
      <family val="2"/>
    </font>
    <font>
      <b/>
      <sz val="16"/>
      <name val="Calibri"/>
      <family val="2"/>
      <scheme val="minor"/>
    </font>
    <font>
      <b/>
      <sz val="12"/>
      <name val="Calibri"/>
      <family val="2"/>
      <scheme val="minor"/>
    </font>
    <font>
      <sz val="12"/>
      <name val="Calibri"/>
      <family val="2"/>
      <scheme val="minor"/>
    </font>
    <font>
      <sz val="10"/>
      <name val="Calibri"/>
      <family val="2"/>
      <scheme val="minor"/>
    </font>
    <font>
      <b/>
      <sz val="10"/>
      <name val="Calibri"/>
      <family val="2"/>
      <scheme val="minor"/>
    </font>
    <font>
      <i/>
      <sz val="10"/>
      <name val="Calibri"/>
      <family val="2"/>
      <scheme val="minor"/>
    </font>
    <font>
      <b/>
      <i/>
      <sz val="10"/>
      <name val="Calibri"/>
      <family val="2"/>
      <scheme val="minor"/>
    </font>
    <font>
      <b/>
      <sz val="12"/>
      <color indexed="8"/>
      <name val="Calibri"/>
      <family val="2"/>
    </font>
    <font>
      <vertAlign val="superscript"/>
      <sz val="10"/>
      <name val="Calibri"/>
      <family val="2"/>
    </font>
    <font>
      <vertAlign val="superscript"/>
      <sz val="11"/>
      <name val="Calibri"/>
      <family val="2"/>
    </font>
    <font>
      <b/>
      <sz val="14"/>
      <name val="Calibri"/>
      <family val="2"/>
      <scheme val="minor"/>
    </font>
    <font>
      <b/>
      <sz val="16"/>
      <color indexed="8"/>
      <name val="Calibri"/>
      <family val="2"/>
    </font>
    <font>
      <sz val="9"/>
      <name val="Calibri"/>
      <family val="2"/>
      <scheme val="minor"/>
    </font>
    <font>
      <sz val="14"/>
      <name val="Calibri"/>
      <family val="2"/>
      <scheme val="minor"/>
    </font>
    <font>
      <sz val="10"/>
      <name val="Trebuchet MS"/>
      <family val="2"/>
    </font>
    <font>
      <b/>
      <sz val="10"/>
      <name val="Trebuchet MS"/>
      <family val="2"/>
    </font>
    <font>
      <sz val="11"/>
      <name val="Trebuchet MS"/>
      <family val="2"/>
    </font>
    <font>
      <vertAlign val="subscript"/>
      <sz val="10"/>
      <name val="Calibri"/>
      <family val="2"/>
    </font>
    <font>
      <b/>
      <vertAlign val="superscript"/>
      <sz val="10"/>
      <name val="Calibri"/>
      <family val="2"/>
    </font>
    <font>
      <sz val="12"/>
      <name val="Calibri"/>
      <family val="2"/>
    </font>
    <font>
      <u/>
      <sz val="10"/>
      <name val="Calibri"/>
      <family val="2"/>
    </font>
  </fonts>
  <fills count="8">
    <fill>
      <patternFill patternType="none"/>
    </fill>
    <fill>
      <patternFill patternType="gray125"/>
    </fill>
    <fill>
      <patternFill patternType="solid">
        <fgColor theme="2" tint="-9.9978637043366805E-2"/>
        <bgColor indexed="64"/>
      </patternFill>
    </fill>
    <fill>
      <patternFill patternType="solid">
        <fgColor indexed="43"/>
        <bgColor indexed="26"/>
      </patternFill>
    </fill>
    <fill>
      <patternFill patternType="solid">
        <fgColor theme="0"/>
        <bgColor indexed="64"/>
      </patternFill>
    </fill>
    <fill>
      <patternFill patternType="solid">
        <fgColor theme="0"/>
        <bgColor indexed="26"/>
      </patternFill>
    </fill>
    <fill>
      <patternFill patternType="solid">
        <fgColor theme="2" tint="-0.249977111117893"/>
        <bgColor indexed="64"/>
      </patternFill>
    </fill>
    <fill>
      <patternFill patternType="solid">
        <fgColor theme="6" tint="0.79998168889431442"/>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top/>
      <bottom/>
      <diagonal/>
    </border>
  </borders>
  <cellStyleXfs count="44">
    <xf numFmtId="0" fontId="0" fillId="0" borderId="0"/>
    <xf numFmtId="0" fontId="1" fillId="0" borderId="0"/>
    <xf numFmtId="0" fontId="2" fillId="0" borderId="0"/>
    <xf numFmtId="0" fontId="1" fillId="0" borderId="0"/>
    <xf numFmtId="164" fontId="1" fillId="0" borderId="0" applyFont="0" applyFill="0" applyBorder="0" applyAlignment="0" applyProtection="0"/>
    <xf numFmtId="0" fontId="1" fillId="0" borderId="0"/>
    <xf numFmtId="0" fontId="3" fillId="0" borderId="0"/>
    <xf numFmtId="164" fontId="1" fillId="0" borderId="0" applyFont="0" applyFill="0" applyBorder="0" applyAlignment="0" applyProtection="0"/>
    <xf numFmtId="0" fontId="4" fillId="0" borderId="0"/>
    <xf numFmtId="0" fontId="1" fillId="0" borderId="0"/>
    <xf numFmtId="0" fontId="1" fillId="0" borderId="0"/>
    <xf numFmtId="0" fontId="3" fillId="0" borderId="0"/>
    <xf numFmtId="165" fontId="1" fillId="0" borderId="0" applyFill="0" applyBorder="0" applyProtection="0">
      <alignment horizontal="justify" vertical="top" wrapText="1"/>
    </xf>
    <xf numFmtId="0" fontId="1" fillId="0" borderId="0" applyFill="0" applyBorder="0" applyProtection="0">
      <alignment horizontal="justify" vertical="top" wrapText="1"/>
    </xf>
    <xf numFmtId="166" fontId="8" fillId="0" borderId="0" applyFill="0" applyBorder="0" applyProtection="0">
      <alignment horizontal="justify" vertical="top" wrapText="1"/>
    </xf>
    <xf numFmtId="165" fontId="1" fillId="0" borderId="0" applyFill="0" applyBorder="0" applyProtection="0">
      <alignment horizontal="justify" vertical="top" wrapText="1"/>
    </xf>
    <xf numFmtId="164" fontId="1" fillId="0" borderId="0" applyFont="0" applyFill="0" applyBorder="0" applyAlignment="0" applyProtection="0"/>
    <xf numFmtId="164" fontId="1" fillId="0" borderId="0" applyFont="0" applyFill="0" applyBorder="0" applyAlignment="0" applyProtection="0"/>
    <xf numFmtId="0" fontId="3" fillId="0" borderId="0"/>
    <xf numFmtId="0" fontId="9" fillId="3" borderId="0" applyNumberFormat="0" applyBorder="0" applyProtection="0">
      <alignment horizontal="justify" vertical="top" wrapText="1"/>
    </xf>
    <xf numFmtId="0"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9" fontId="1" fillId="0" borderId="0" applyFill="0" applyBorder="0" applyProtection="0">
      <alignment horizontal="justify" vertical="top" wrapText="1"/>
    </xf>
    <xf numFmtId="0" fontId="10" fillId="0" borderId="0"/>
    <xf numFmtId="164"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0" fontId="4" fillId="0" borderId="0"/>
    <xf numFmtId="0" fontId="1" fillId="0" borderId="0"/>
    <xf numFmtId="0" fontId="1" fillId="0" borderId="0"/>
    <xf numFmtId="0" fontId="4" fillId="0" borderId="0"/>
    <xf numFmtId="0" fontId="1" fillId="0" borderId="0"/>
    <xf numFmtId="0" fontId="1" fillId="0" borderId="0"/>
    <xf numFmtId="0" fontId="3" fillId="0" borderId="0"/>
    <xf numFmtId="0" fontId="3" fillId="0" borderId="0"/>
  </cellStyleXfs>
  <cellXfs count="322">
    <xf numFmtId="0" fontId="0" fillId="0" borderId="0" xfId="0"/>
    <xf numFmtId="0" fontId="13" fillId="4" borderId="0" xfId="0" applyFont="1" applyFill="1"/>
    <xf numFmtId="0" fontId="6" fillId="4" borderId="4" xfId="0" applyFont="1" applyFill="1" applyBorder="1" applyAlignment="1">
      <alignment horizontal="center" vertical="top"/>
    </xf>
    <xf numFmtId="0" fontId="20" fillId="4" borderId="0" xfId="2" applyFont="1" applyFill="1" applyBorder="1"/>
    <xf numFmtId="0" fontId="21" fillId="4" borderId="0" xfId="0" applyFont="1" applyFill="1"/>
    <xf numFmtId="0" fontId="5" fillId="4" borderId="0" xfId="8" applyFont="1" applyFill="1" applyBorder="1" applyAlignment="1">
      <alignment horizontal="justify" vertical="center"/>
    </xf>
    <xf numFmtId="0" fontId="6" fillId="4" borderId="4" xfId="0" applyFont="1" applyFill="1" applyBorder="1" applyAlignment="1">
      <alignment horizontal="left" vertical="top"/>
    </xf>
    <xf numFmtId="0" fontId="25" fillId="2" borderId="4" xfId="0" applyFont="1" applyFill="1" applyBorder="1" applyAlignment="1">
      <alignment horizontal="left" wrapText="1"/>
    </xf>
    <xf numFmtId="0" fontId="20" fillId="4" borderId="0" xfId="0" applyFont="1" applyFill="1"/>
    <xf numFmtId="0" fontId="5" fillId="4" borderId="0" xfId="0" applyFont="1" applyFill="1"/>
    <xf numFmtId="0" fontId="31" fillId="4" borderId="0" xfId="0" applyFont="1" applyFill="1"/>
    <xf numFmtId="0" fontId="32" fillId="4" borderId="0" xfId="8" applyFont="1" applyFill="1"/>
    <xf numFmtId="0" fontId="34" fillId="4" borderId="0" xfId="8" applyFont="1" applyFill="1"/>
    <xf numFmtId="0" fontId="18" fillId="6" borderId="2" xfId="0" applyFont="1" applyFill="1" applyBorder="1" applyAlignment="1" applyProtection="1">
      <alignment vertical="center"/>
      <protection locked="0"/>
    </xf>
    <xf numFmtId="0" fontId="18" fillId="6" borderId="3" xfId="0" applyFont="1" applyFill="1" applyBorder="1" applyAlignment="1" applyProtection="1">
      <alignment vertical="center"/>
      <protection locked="0"/>
    </xf>
    <xf numFmtId="0" fontId="28" fillId="4" borderId="2" xfId="3" applyFont="1" applyFill="1" applyBorder="1" applyAlignment="1" applyProtection="1">
      <alignment vertical="top" wrapText="1"/>
      <protection locked="0"/>
    </xf>
    <xf numFmtId="0" fontId="5" fillId="4" borderId="4" xfId="0" applyFont="1" applyFill="1" applyBorder="1" applyAlignment="1" applyProtection="1">
      <alignment horizontal="right"/>
      <protection locked="0"/>
    </xf>
    <xf numFmtId="2" fontId="5" fillId="4" borderId="4" xfId="0" applyNumberFormat="1" applyFont="1" applyFill="1" applyBorder="1" applyAlignment="1" applyProtection="1">
      <alignment horizontal="right"/>
      <protection locked="0"/>
    </xf>
    <xf numFmtId="0" fontId="5" fillId="4" borderId="6" xfId="0" applyFont="1" applyFill="1" applyBorder="1" applyAlignment="1" applyProtection="1">
      <protection locked="0"/>
    </xf>
    <xf numFmtId="2" fontId="5" fillId="4" borderId="6" xfId="0" applyNumberFormat="1" applyFont="1" applyFill="1" applyBorder="1" applyAlignment="1" applyProtection="1">
      <protection locked="0"/>
    </xf>
    <xf numFmtId="0" fontId="5" fillId="4" borderId="7" xfId="0" applyFont="1" applyFill="1" applyBorder="1" applyAlignment="1" applyProtection="1">
      <protection locked="0"/>
    </xf>
    <xf numFmtId="2" fontId="5" fillId="4" borderId="7" xfId="0" applyNumberFormat="1" applyFont="1" applyFill="1" applyBorder="1" applyAlignment="1" applyProtection="1">
      <protection locked="0"/>
    </xf>
    <xf numFmtId="0" fontId="5" fillId="4" borderId="4" xfId="0" applyFont="1" applyFill="1" applyBorder="1" applyAlignment="1" applyProtection="1">
      <protection locked="0"/>
    </xf>
    <xf numFmtId="2" fontId="5" fillId="4" borderId="4" xfId="0" applyNumberFormat="1" applyFont="1" applyFill="1" applyBorder="1" applyAlignment="1" applyProtection="1">
      <protection locked="0"/>
    </xf>
    <xf numFmtId="0" fontId="5" fillId="4" borderId="5" xfId="0" applyFont="1" applyFill="1" applyBorder="1" applyAlignment="1" applyProtection="1">
      <protection locked="0"/>
    </xf>
    <xf numFmtId="2" fontId="5" fillId="4" borderId="5" xfId="0" applyNumberFormat="1" applyFont="1" applyFill="1" applyBorder="1" applyAlignment="1" applyProtection="1">
      <protection locked="0"/>
    </xf>
    <xf numFmtId="0" fontId="28" fillId="4" borderId="1" xfId="3" applyFont="1" applyFill="1" applyBorder="1" applyAlignment="1" applyProtection="1">
      <alignment vertical="top" wrapText="1"/>
      <protection locked="0"/>
    </xf>
    <xf numFmtId="0" fontId="28" fillId="7" borderId="2" xfId="3" applyFont="1" applyFill="1" applyBorder="1" applyAlignment="1" applyProtection="1">
      <alignment vertical="top" wrapText="1"/>
      <protection locked="0"/>
    </xf>
    <xf numFmtId="0" fontId="21" fillId="4" borderId="4" xfId="0" applyFont="1" applyFill="1" applyBorder="1" applyAlignment="1" applyProtection="1">
      <alignment horizontal="right"/>
      <protection locked="0"/>
    </xf>
    <xf numFmtId="0" fontId="32" fillId="4" borderId="4" xfId="8" applyFont="1" applyFill="1" applyBorder="1" applyAlignment="1" applyProtection="1">
      <alignment horizontal="right"/>
      <protection locked="0"/>
    </xf>
    <xf numFmtId="2" fontId="32" fillId="4" borderId="4" xfId="8" applyNumberFormat="1" applyFont="1" applyFill="1" applyBorder="1" applyAlignment="1" applyProtection="1">
      <alignment horizontal="right"/>
      <protection locked="0"/>
    </xf>
    <xf numFmtId="164" fontId="21" fillId="4" borderId="4" xfId="32" applyFont="1" applyFill="1" applyBorder="1" applyAlignment="1" applyProtection="1">
      <alignment horizontal="right"/>
      <protection locked="0"/>
    </xf>
    <xf numFmtId="2" fontId="21" fillId="4" borderId="4" xfId="0" applyNumberFormat="1" applyFont="1" applyFill="1" applyBorder="1" applyAlignment="1" applyProtection="1">
      <alignment horizontal="right"/>
      <protection locked="0"/>
    </xf>
    <xf numFmtId="0" fontId="34" fillId="4" borderId="4" xfId="8" applyFont="1" applyFill="1" applyBorder="1" applyProtection="1">
      <protection locked="0"/>
    </xf>
    <xf numFmtId="164" fontId="21" fillId="4" borderId="4" xfId="32" applyFont="1" applyFill="1" applyBorder="1" applyProtection="1">
      <protection locked="0"/>
    </xf>
    <xf numFmtId="0" fontId="34" fillId="4" borderId="4" xfId="8" applyFont="1" applyFill="1" applyBorder="1" applyAlignment="1" applyProtection="1">
      <alignment horizontal="center"/>
      <protection locked="0"/>
    </xf>
    <xf numFmtId="0" fontId="21" fillId="4" borderId="2" xfId="3" applyFont="1" applyFill="1" applyBorder="1" applyAlignment="1" applyProtection="1">
      <protection locked="0"/>
    </xf>
    <xf numFmtId="0" fontId="5" fillId="4" borderId="4" xfId="0" applyFont="1" applyFill="1" applyBorder="1" applyProtection="1">
      <protection locked="0"/>
    </xf>
    <xf numFmtId="2" fontId="13" fillId="4" borderId="4" xfId="43" applyNumberFormat="1" applyFont="1" applyFill="1" applyBorder="1" applyAlignment="1" applyProtection="1">
      <alignment horizontal="right"/>
      <protection locked="0"/>
    </xf>
    <xf numFmtId="0" fontId="5" fillId="4" borderId="4" xfId="8" applyFont="1" applyFill="1" applyBorder="1" applyAlignment="1" applyProtection="1">
      <protection locked="0"/>
    </xf>
    <xf numFmtId="0" fontId="5" fillId="4" borderId="4" xfId="8" applyFont="1" applyFill="1" applyBorder="1" applyAlignment="1" applyProtection="1">
      <alignment horizontal="right"/>
      <protection locked="0"/>
    </xf>
    <xf numFmtId="2" fontId="21" fillId="4" borderId="4" xfId="0" applyNumberFormat="1" applyFont="1" applyFill="1" applyBorder="1" applyAlignment="1" applyProtection="1">
      <alignment horizontal="right" wrapText="1"/>
      <protection locked="0"/>
    </xf>
    <xf numFmtId="2" fontId="1" fillId="4" borderId="4" xfId="0" applyNumberFormat="1" applyFont="1" applyFill="1" applyBorder="1" applyAlignment="1" applyProtection="1">
      <alignment horizontal="right" wrapText="1"/>
      <protection locked="0"/>
    </xf>
    <xf numFmtId="0" fontId="21" fillId="4" borderId="6" xfId="0" applyFont="1" applyFill="1" applyBorder="1" applyAlignment="1" applyProtection="1">
      <alignment wrapText="1"/>
      <protection locked="0"/>
    </xf>
    <xf numFmtId="0" fontId="21" fillId="4" borderId="5" xfId="0" applyFont="1" applyFill="1" applyBorder="1" applyAlignment="1" applyProtection="1">
      <alignment wrapText="1"/>
      <protection locked="0"/>
    </xf>
    <xf numFmtId="2" fontId="21" fillId="4" borderId="2" xfId="3" applyNumberFormat="1" applyFont="1" applyFill="1" applyBorder="1" applyAlignment="1" applyProtection="1">
      <protection locked="0"/>
    </xf>
    <xf numFmtId="0" fontId="5" fillId="4" borderId="2" xfId="0" applyFont="1" applyFill="1" applyBorder="1" applyAlignment="1" applyProtection="1">
      <protection locked="0"/>
    </xf>
    <xf numFmtId="0" fontId="15" fillId="4" borderId="2" xfId="42" applyFont="1" applyFill="1" applyBorder="1" applyAlignment="1" applyProtection="1">
      <protection locked="0"/>
    </xf>
    <xf numFmtId="2" fontId="13" fillId="4" borderId="4" xfId="0" applyNumberFormat="1" applyFont="1" applyFill="1" applyBorder="1" applyProtection="1">
      <protection locked="0"/>
    </xf>
    <xf numFmtId="4" fontId="13" fillId="4" borderId="4" xfId="0" applyNumberFormat="1" applyFont="1" applyFill="1" applyBorder="1" applyAlignment="1" applyProtection="1">
      <alignment wrapText="1"/>
      <protection locked="0"/>
    </xf>
    <xf numFmtId="2" fontId="13" fillId="4" borderId="4" xfId="0" applyNumberFormat="1" applyFont="1" applyFill="1" applyBorder="1" applyAlignment="1" applyProtection="1">
      <protection locked="0"/>
    </xf>
    <xf numFmtId="2" fontId="13" fillId="4" borderId="5" xfId="0" applyNumberFormat="1" applyFont="1" applyFill="1" applyBorder="1" applyAlignment="1" applyProtection="1">
      <protection locked="0"/>
    </xf>
    <xf numFmtId="2" fontId="14" fillId="4" borderId="4" xfId="0" applyNumberFormat="1" applyFont="1" applyFill="1" applyBorder="1" applyAlignment="1" applyProtection="1">
      <protection locked="0"/>
    </xf>
    <xf numFmtId="4" fontId="13" fillId="4" borderId="4" xfId="0" applyNumberFormat="1" applyFont="1" applyFill="1" applyBorder="1" applyAlignment="1" applyProtection="1">
      <protection locked="0"/>
    </xf>
    <xf numFmtId="0" fontId="13" fillId="4" borderId="4" xfId="0" applyFont="1" applyFill="1" applyBorder="1" applyAlignment="1" applyProtection="1">
      <protection locked="0"/>
    </xf>
    <xf numFmtId="2" fontId="14" fillId="4" borderId="4" xfId="0" applyNumberFormat="1" applyFont="1" applyFill="1" applyBorder="1" applyAlignment="1" applyProtection="1">
      <alignment wrapText="1"/>
      <protection locked="0"/>
    </xf>
    <xf numFmtId="0" fontId="13" fillId="4" borderId="2" xfId="0" applyFont="1" applyFill="1" applyBorder="1" applyAlignment="1" applyProtection="1">
      <protection locked="0"/>
    </xf>
    <xf numFmtId="0" fontId="5" fillId="4" borderId="0" xfId="0" applyFont="1" applyFill="1" applyAlignment="1" applyProtection="1">
      <alignment horizontal="right"/>
      <protection locked="0"/>
    </xf>
    <xf numFmtId="2" fontId="5" fillId="4" borderId="0" xfId="0" applyNumberFormat="1" applyFont="1" applyFill="1" applyAlignment="1" applyProtection="1">
      <alignment horizontal="right"/>
      <protection locked="0"/>
    </xf>
    <xf numFmtId="0" fontId="18" fillId="6" borderId="4" xfId="0" applyFont="1" applyFill="1" applyBorder="1" applyAlignment="1" applyProtection="1">
      <alignment vertical="center"/>
    </xf>
    <xf numFmtId="0" fontId="18" fillId="6" borderId="1" xfId="0" applyFont="1" applyFill="1" applyBorder="1" applyAlignment="1" applyProtection="1">
      <alignment vertical="center"/>
    </xf>
    <xf numFmtId="0" fontId="18" fillId="6" borderId="2" xfId="0" applyFont="1" applyFill="1" applyBorder="1" applyAlignment="1" applyProtection="1">
      <alignment horizontal="center" vertical="center"/>
    </xf>
    <xf numFmtId="0" fontId="18" fillId="6" borderId="2" xfId="0" applyFont="1" applyFill="1" applyBorder="1" applyAlignment="1" applyProtection="1">
      <alignment vertical="center"/>
    </xf>
    <xf numFmtId="0" fontId="19" fillId="2" borderId="4" xfId="1" applyFont="1" applyFill="1" applyBorder="1" applyAlignment="1" applyProtection="1">
      <alignment horizontal="center" vertical="center" wrapText="1"/>
    </xf>
    <xf numFmtId="0" fontId="28" fillId="4" borderId="4" xfId="0" applyFont="1" applyFill="1" applyBorder="1" applyAlignment="1" applyProtection="1">
      <alignment horizontal="center" vertical="top"/>
    </xf>
    <xf numFmtId="0" fontId="28" fillId="4" borderId="1" xfId="3" applyFont="1" applyFill="1" applyBorder="1" applyAlignment="1" applyProtection="1">
      <alignment vertical="top" wrapText="1"/>
    </xf>
    <xf numFmtId="0" fontId="28" fillId="4" borderId="2" xfId="3" applyFont="1" applyFill="1" applyBorder="1" applyAlignment="1" applyProtection="1">
      <alignment horizontal="center" vertical="top" wrapText="1"/>
    </xf>
    <xf numFmtId="0" fontId="28" fillId="4" borderId="2" xfId="3" applyFont="1" applyFill="1" applyBorder="1" applyAlignment="1" applyProtection="1">
      <alignment vertical="top" wrapText="1"/>
    </xf>
    <xf numFmtId="0" fontId="5" fillId="4" borderId="4" xfId="0" applyFont="1" applyFill="1" applyBorder="1" applyAlignment="1" applyProtection="1">
      <alignment horizontal="center" vertical="top"/>
    </xf>
    <xf numFmtId="0" fontId="22" fillId="4" borderId="4" xfId="3" applyFont="1" applyFill="1" applyBorder="1" applyAlignment="1" applyProtection="1">
      <alignment horizontal="justify" vertical="top" wrapText="1"/>
    </xf>
    <xf numFmtId="164" fontId="21" fillId="4" borderId="4" xfId="4" applyFont="1" applyFill="1" applyBorder="1" applyAlignment="1" applyProtection="1">
      <alignment horizontal="center"/>
    </xf>
    <xf numFmtId="2" fontId="5" fillId="4" borderId="4" xfId="0" applyNumberFormat="1" applyFont="1" applyFill="1" applyBorder="1" applyAlignment="1" applyProtection="1">
      <alignment horizontal="right"/>
    </xf>
    <xf numFmtId="0" fontId="5" fillId="4" borderId="5" xfId="0" applyFont="1" applyFill="1" applyBorder="1" applyAlignment="1" applyProtection="1">
      <alignment horizontal="center" vertical="top"/>
    </xf>
    <xf numFmtId="0" fontId="22" fillId="4" borderId="5" xfId="1" applyFont="1" applyFill="1" applyBorder="1" applyAlignment="1" applyProtection="1">
      <alignment horizontal="justify" vertical="top" wrapText="1"/>
    </xf>
    <xf numFmtId="164" fontId="21" fillId="4" borderId="5" xfId="4" applyFont="1" applyFill="1" applyBorder="1" applyAlignment="1" applyProtection="1">
      <alignment horizontal="center"/>
    </xf>
    <xf numFmtId="2" fontId="5" fillId="4" borderId="5" xfId="0" applyNumberFormat="1" applyFont="1" applyFill="1" applyBorder="1" applyAlignment="1" applyProtection="1">
      <alignment horizontal="right"/>
    </xf>
    <xf numFmtId="0" fontId="22" fillId="4" borderId="4" xfId="1" applyFont="1" applyFill="1" applyBorder="1" applyAlignment="1" applyProtection="1">
      <alignment horizontal="justify" vertical="top" wrapText="1"/>
    </xf>
    <xf numFmtId="0" fontId="21" fillId="4" borderId="4" xfId="1" applyFont="1" applyFill="1" applyBorder="1" applyAlignment="1" applyProtection="1">
      <alignment horizontal="center"/>
    </xf>
    <xf numFmtId="2" fontId="21" fillId="4" borderId="4" xfId="4" applyNumberFormat="1" applyFont="1" applyFill="1" applyBorder="1" applyAlignment="1" applyProtection="1">
      <alignment horizontal="right"/>
    </xf>
    <xf numFmtId="0" fontId="21" fillId="4" borderId="4" xfId="0" applyFont="1" applyFill="1" applyBorder="1" applyAlignment="1" applyProtection="1">
      <alignment horizontal="justify" vertical="top" wrapText="1"/>
    </xf>
    <xf numFmtId="0" fontId="21" fillId="4" borderId="4" xfId="0" applyFont="1" applyFill="1" applyBorder="1" applyAlignment="1" applyProtection="1">
      <alignment horizontal="center"/>
    </xf>
    <xf numFmtId="2" fontId="21" fillId="4" borderId="4" xfId="7" applyNumberFormat="1" applyFont="1" applyFill="1" applyBorder="1" applyAlignment="1" applyProtection="1">
      <alignment horizontal="right"/>
    </xf>
    <xf numFmtId="0" fontId="22" fillId="4" borderId="4" xfId="0" applyFont="1" applyFill="1" applyBorder="1" applyAlignment="1" applyProtection="1">
      <alignment horizontal="justify" vertical="center" wrapText="1"/>
    </xf>
    <xf numFmtId="164" fontId="21" fillId="4" borderId="4" xfId="0" applyNumberFormat="1" applyFont="1" applyFill="1" applyBorder="1" applyAlignment="1" applyProtection="1">
      <alignment horizontal="center"/>
    </xf>
    <xf numFmtId="2" fontId="21" fillId="4" borderId="4" xfId="0" applyNumberFormat="1" applyFont="1" applyFill="1" applyBorder="1" applyAlignment="1" applyProtection="1">
      <alignment horizontal="right"/>
    </xf>
    <xf numFmtId="0" fontId="22" fillId="4" borderId="4" xfId="3" applyFont="1" applyFill="1" applyBorder="1" applyAlignment="1" applyProtection="1">
      <alignment horizontal="justify" vertical="center" wrapText="1"/>
    </xf>
    <xf numFmtId="0" fontId="21" fillId="4" borderId="4" xfId="3" applyFont="1" applyFill="1" applyBorder="1" applyAlignment="1" applyProtection="1">
      <alignment horizontal="center"/>
    </xf>
    <xf numFmtId="0" fontId="21" fillId="4" borderId="4" xfId="3" applyFont="1" applyFill="1" applyBorder="1" applyAlignment="1" applyProtection="1">
      <alignment horizontal="justify" vertical="center" wrapText="1"/>
    </xf>
    <xf numFmtId="0" fontId="21" fillId="4" borderId="4" xfId="3" applyFont="1" applyFill="1" applyBorder="1" applyAlignment="1" applyProtection="1">
      <alignment horizontal="justify" vertical="top" wrapText="1"/>
    </xf>
    <xf numFmtId="0" fontId="22" fillId="4" borderId="4" xfId="0" applyFont="1" applyFill="1" applyBorder="1" applyAlignment="1" applyProtection="1">
      <alignment horizontal="justify" vertical="top" wrapText="1"/>
    </xf>
    <xf numFmtId="0" fontId="22" fillId="4" borderId="4" xfId="3" applyFont="1" applyFill="1" applyBorder="1" applyAlignment="1" applyProtection="1">
      <alignment horizontal="justify" vertical="top"/>
    </xf>
    <xf numFmtId="0" fontId="21" fillId="4" borderId="4" xfId="1" applyFont="1" applyFill="1" applyBorder="1" applyAlignment="1" applyProtection="1">
      <alignment horizontal="justify" vertical="top" wrapText="1"/>
    </xf>
    <xf numFmtId="0" fontId="21" fillId="4" borderId="4" xfId="1" applyFont="1" applyFill="1" applyBorder="1" applyAlignment="1" applyProtection="1">
      <alignment horizontal="justify" vertical="center" wrapText="1"/>
    </xf>
    <xf numFmtId="0" fontId="22" fillId="4" borderId="4" xfId="5" applyFont="1" applyFill="1" applyBorder="1" applyAlignment="1" applyProtection="1">
      <alignment horizontal="justify" vertical="top" wrapText="1"/>
    </xf>
    <xf numFmtId="0" fontId="5" fillId="4" borderId="4" xfId="0" applyFont="1" applyFill="1" applyBorder="1" applyAlignment="1" applyProtection="1">
      <alignment horizontal="center"/>
    </xf>
    <xf numFmtId="0" fontId="22" fillId="4" borderId="4" xfId="6" applyFont="1" applyFill="1" applyBorder="1" applyAlignment="1" applyProtection="1">
      <alignment horizontal="justify" vertical="top" wrapText="1"/>
    </xf>
    <xf numFmtId="2" fontId="21" fillId="4" borderId="4" xfId="3" applyNumberFormat="1" applyFont="1" applyFill="1" applyBorder="1" applyAlignment="1" applyProtection="1"/>
    <xf numFmtId="2" fontId="21" fillId="4" borderId="4" xfId="4" applyNumberFormat="1" applyFont="1" applyFill="1" applyBorder="1" applyAlignment="1" applyProtection="1"/>
    <xf numFmtId="0" fontId="22" fillId="4" borderId="4" xfId="1" applyFont="1" applyFill="1" applyBorder="1" applyAlignment="1" applyProtection="1">
      <alignment horizontal="justify" vertical="center" wrapText="1"/>
    </xf>
    <xf numFmtId="0" fontId="22" fillId="4" borderId="4" xfId="3" applyFont="1" applyFill="1" applyBorder="1" applyAlignment="1" applyProtection="1">
      <alignment vertical="center" wrapText="1"/>
    </xf>
    <xf numFmtId="0" fontId="22" fillId="4" borderId="4" xfId="3" applyFont="1" applyFill="1" applyBorder="1" applyAlignment="1" applyProtection="1">
      <alignment vertical="center"/>
    </xf>
    <xf numFmtId="2" fontId="21" fillId="4" borderId="4" xfId="7" applyNumberFormat="1" applyFont="1" applyFill="1" applyBorder="1" applyAlignment="1" applyProtection="1"/>
    <xf numFmtId="0" fontId="22" fillId="4" borderId="4" xfId="0" applyFont="1" applyFill="1" applyBorder="1" applyAlignment="1" applyProtection="1">
      <alignment vertical="center"/>
    </xf>
    <xf numFmtId="0" fontId="21" fillId="4" borderId="4" xfId="0" applyFont="1" applyFill="1" applyBorder="1" applyAlignment="1" applyProtection="1">
      <alignment horizontal="justify" vertical="center" wrapText="1"/>
    </xf>
    <xf numFmtId="0" fontId="21" fillId="4" borderId="4" xfId="1" applyFont="1" applyFill="1" applyBorder="1" applyAlignment="1" applyProtection="1">
      <alignment horizontal="left" vertical="center" wrapText="1"/>
    </xf>
    <xf numFmtId="2" fontId="21" fillId="4" borderId="4" xfId="0" applyNumberFormat="1" applyFont="1" applyFill="1" applyBorder="1" applyAlignment="1" applyProtection="1">
      <alignment horizontal="center" wrapText="1"/>
    </xf>
    <xf numFmtId="2" fontId="21" fillId="4" borderId="4" xfId="0" applyNumberFormat="1" applyFont="1" applyFill="1" applyBorder="1" applyAlignment="1" applyProtection="1">
      <alignment horizontal="right" wrapText="1"/>
    </xf>
    <xf numFmtId="0" fontId="22" fillId="4" borderId="4" xfId="1" applyFont="1" applyFill="1" applyBorder="1" applyAlignment="1" applyProtection="1">
      <alignment vertical="top"/>
    </xf>
    <xf numFmtId="2" fontId="5" fillId="4" borderId="6" xfId="0" applyNumberFormat="1" applyFont="1" applyFill="1" applyBorder="1" applyAlignment="1" applyProtection="1"/>
    <xf numFmtId="0" fontId="21" fillId="4" borderId="4" xfId="1" applyFont="1" applyFill="1" applyBorder="1" applyAlignment="1" applyProtection="1">
      <alignment vertical="top" wrapText="1"/>
    </xf>
    <xf numFmtId="2" fontId="5" fillId="4" borderId="7" xfId="0" applyNumberFormat="1" applyFont="1" applyFill="1" applyBorder="1" applyAlignment="1" applyProtection="1"/>
    <xf numFmtId="2" fontId="5" fillId="4" borderId="5" xfId="0" applyNumberFormat="1" applyFont="1" applyFill="1" applyBorder="1" applyAlignment="1" applyProtection="1"/>
    <xf numFmtId="0" fontId="21" fillId="4" borderId="6" xfId="1" applyFont="1" applyFill="1" applyBorder="1" applyAlignment="1" applyProtection="1">
      <alignment horizontal="center"/>
    </xf>
    <xf numFmtId="2" fontId="21" fillId="4" borderId="6" xfId="4" applyNumberFormat="1" applyFont="1" applyFill="1" applyBorder="1" applyAlignment="1" applyProtection="1"/>
    <xf numFmtId="0" fontId="22" fillId="4" borderId="4" xfId="1" applyFont="1" applyFill="1" applyBorder="1" applyAlignment="1" applyProtection="1">
      <alignment horizontal="justify" vertical="top"/>
    </xf>
    <xf numFmtId="2" fontId="21" fillId="4" borderId="4" xfId="1" applyNumberFormat="1" applyFont="1" applyFill="1" applyBorder="1" applyAlignment="1" applyProtection="1">
      <alignment horizontal="right"/>
    </xf>
    <xf numFmtId="2" fontId="21" fillId="4" borderId="4" xfId="3" applyNumberFormat="1" applyFont="1" applyFill="1" applyBorder="1" applyAlignment="1" applyProtection="1">
      <alignment horizontal="right"/>
    </xf>
    <xf numFmtId="2" fontId="21" fillId="4" borderId="4" xfId="3" applyNumberFormat="1" applyFont="1" applyFill="1" applyBorder="1" applyAlignment="1" applyProtection="1">
      <alignment horizontal="center"/>
    </xf>
    <xf numFmtId="0" fontId="5" fillId="4" borderId="6" xfId="0" applyFont="1" applyFill="1" applyBorder="1" applyAlignment="1" applyProtection="1">
      <alignment horizontal="center"/>
    </xf>
    <xf numFmtId="2" fontId="5" fillId="4" borderId="6" xfId="0" applyNumberFormat="1" applyFont="1" applyFill="1" applyBorder="1" applyAlignment="1" applyProtection="1">
      <alignment horizontal="right"/>
    </xf>
    <xf numFmtId="0" fontId="5" fillId="4" borderId="5" xfId="0" applyFont="1" applyFill="1" applyBorder="1" applyAlignment="1" applyProtection="1">
      <alignment horizontal="center"/>
    </xf>
    <xf numFmtId="2" fontId="21" fillId="4" borderId="5" xfId="4" applyNumberFormat="1" applyFont="1" applyFill="1" applyBorder="1" applyAlignment="1" applyProtection="1"/>
    <xf numFmtId="0" fontId="21" fillId="4" borderId="6" xfId="0" applyFont="1" applyFill="1" applyBorder="1" applyAlignment="1" applyProtection="1">
      <alignment horizontal="center"/>
    </xf>
    <xf numFmtId="0" fontId="21" fillId="4" borderId="4" xfId="0" applyFont="1" applyFill="1" applyBorder="1" applyAlignment="1" applyProtection="1">
      <alignment vertical="center" wrapText="1"/>
    </xf>
    <xf numFmtId="2" fontId="21" fillId="4" borderId="4" xfId="0" applyNumberFormat="1" applyFont="1" applyFill="1" applyBorder="1" applyAlignment="1" applyProtection="1"/>
    <xf numFmtId="0" fontId="21" fillId="4" borderId="4" xfId="3" applyFont="1" applyFill="1" applyBorder="1" applyAlignment="1" applyProtection="1">
      <alignment horizontal="center" wrapText="1"/>
    </xf>
    <xf numFmtId="0" fontId="22" fillId="4" borderId="4" xfId="0" applyFont="1" applyFill="1" applyBorder="1" applyAlignment="1" applyProtection="1">
      <alignment vertical="center" wrapText="1"/>
    </xf>
    <xf numFmtId="0" fontId="5" fillId="4" borderId="0" xfId="0" applyFont="1" applyFill="1" applyAlignment="1" applyProtection="1">
      <alignment horizontal="center"/>
    </xf>
    <xf numFmtId="2" fontId="21" fillId="4" borderId="4" xfId="0" applyNumberFormat="1" applyFont="1" applyFill="1" applyBorder="1" applyAlignment="1" applyProtection="1">
      <alignment wrapText="1"/>
    </xf>
    <xf numFmtId="0" fontId="21" fillId="4" borderId="4" xfId="0" applyFont="1" applyFill="1" applyBorder="1" applyAlignment="1" applyProtection="1">
      <alignment horizontal="center" wrapText="1"/>
    </xf>
    <xf numFmtId="2" fontId="5" fillId="4" borderId="4" xfId="0" applyNumberFormat="1" applyFont="1" applyFill="1" applyBorder="1" applyAlignment="1" applyProtection="1"/>
    <xf numFmtId="0" fontId="21" fillId="4" borderId="4" xfId="0" applyFont="1" applyFill="1" applyBorder="1" applyAlignment="1" applyProtection="1">
      <alignment vertical="top" wrapText="1"/>
    </xf>
    <xf numFmtId="0" fontId="21" fillId="4" borderId="4" xfId="5" applyFont="1" applyFill="1" applyBorder="1" applyAlignment="1" applyProtection="1">
      <alignment horizontal="justify" vertical="center" wrapText="1"/>
    </xf>
    <xf numFmtId="0" fontId="21" fillId="4" borderId="4" xfId="40" applyFont="1" applyFill="1" applyBorder="1" applyAlignment="1" applyProtection="1">
      <alignment horizontal="center" wrapText="1"/>
    </xf>
    <xf numFmtId="0" fontId="30" fillId="4" borderId="4" xfId="0" applyFont="1" applyFill="1" applyBorder="1" applyAlignment="1" applyProtection="1">
      <alignment horizontal="center" wrapText="1"/>
    </xf>
    <xf numFmtId="164" fontId="21" fillId="4" borderId="4" xfId="7" applyFont="1" applyFill="1" applyBorder="1" applyAlignment="1" applyProtection="1"/>
    <xf numFmtId="0" fontId="22" fillId="4" borderId="4" xfId="0" applyFont="1" applyFill="1" applyBorder="1" applyAlignment="1" applyProtection="1">
      <alignment horizontal="left" vertical="center" wrapText="1"/>
    </xf>
    <xf numFmtId="0" fontId="22" fillId="4" borderId="4" xfId="0" applyFont="1" applyFill="1" applyBorder="1" applyAlignment="1" applyProtection="1">
      <alignment horizontal="justify" wrapText="1"/>
    </xf>
    <xf numFmtId="0" fontId="21" fillId="4" borderId="4" xfId="0" applyFont="1" applyFill="1" applyBorder="1" applyAlignment="1" applyProtection="1">
      <alignment horizontal="justify" vertical="top"/>
    </xf>
    <xf numFmtId="0" fontId="5" fillId="4" borderId="6" xfId="0" applyFont="1" applyFill="1" applyBorder="1" applyAlignment="1" applyProtection="1"/>
    <xf numFmtId="0" fontId="5" fillId="4" borderId="5" xfId="0" applyFont="1" applyFill="1" applyBorder="1" applyAlignment="1" applyProtection="1"/>
    <xf numFmtId="0" fontId="19" fillId="4" borderId="1" xfId="0" applyFont="1" applyFill="1" applyBorder="1" applyAlignment="1" applyProtection="1">
      <alignment horizontal="left" vertical="top"/>
    </xf>
    <xf numFmtId="0" fontId="28" fillId="7" borderId="4" xfId="0" applyFont="1" applyFill="1" applyBorder="1" applyAlignment="1" applyProtection="1">
      <alignment horizontal="center" vertical="top"/>
    </xf>
    <xf numFmtId="0" fontId="28" fillId="7" borderId="1" xfId="3" applyFont="1" applyFill="1" applyBorder="1" applyAlignment="1" applyProtection="1">
      <alignment vertical="top" wrapText="1"/>
    </xf>
    <xf numFmtId="0" fontId="28" fillId="7" borderId="2" xfId="3" applyFont="1" applyFill="1" applyBorder="1" applyAlignment="1" applyProtection="1">
      <alignment vertical="top" wrapText="1"/>
    </xf>
    <xf numFmtId="0" fontId="21" fillId="4" borderId="4" xfId="0" applyFont="1" applyFill="1" applyBorder="1" applyAlignment="1" applyProtection="1">
      <alignment horizontal="center" vertical="center"/>
    </xf>
    <xf numFmtId="0" fontId="21" fillId="4" borderId="4" xfId="0" applyFont="1" applyFill="1" applyBorder="1" applyAlignment="1" applyProtection="1">
      <alignment vertical="center"/>
    </xf>
    <xf numFmtId="43" fontId="1" fillId="4" borderId="4" xfId="3" applyNumberFormat="1" applyFont="1" applyFill="1" applyBorder="1" applyAlignment="1" applyProtection="1"/>
    <xf numFmtId="164" fontId="1" fillId="4" borderId="4" xfId="3" applyNumberFormat="1" applyFont="1" applyFill="1" applyBorder="1" applyAlignment="1" applyProtection="1"/>
    <xf numFmtId="164" fontId="1" fillId="4" borderId="4" xfId="3" applyNumberFormat="1" applyFont="1" applyFill="1" applyBorder="1" applyAlignment="1" applyProtection="1">
      <alignment horizontal="right"/>
    </xf>
    <xf numFmtId="0" fontId="21" fillId="4" borderId="6" xfId="3" applyFont="1" applyFill="1" applyBorder="1" applyAlignment="1" applyProtection="1">
      <alignment horizontal="center"/>
    </xf>
    <xf numFmtId="0" fontId="21" fillId="4" borderId="11" xfId="3" applyFont="1" applyFill="1" applyBorder="1" applyAlignment="1" applyProtection="1"/>
    <xf numFmtId="0" fontId="17" fillId="4" borderId="8" xfId="0" applyFont="1" applyFill="1" applyBorder="1" applyAlignment="1" applyProtection="1">
      <alignment vertical="center"/>
    </xf>
    <xf numFmtId="0" fontId="21" fillId="4" borderId="5" xfId="3" applyFont="1" applyFill="1" applyBorder="1" applyAlignment="1" applyProtection="1">
      <alignment horizontal="center"/>
    </xf>
    <xf numFmtId="0" fontId="21" fillId="4" borderId="5" xfId="3" applyFont="1" applyFill="1" applyBorder="1" applyAlignment="1" applyProtection="1"/>
    <xf numFmtId="0" fontId="22" fillId="4" borderId="4" xfId="0" applyFont="1" applyFill="1" applyBorder="1" applyAlignment="1" applyProtection="1">
      <alignment horizontal="center" vertical="top"/>
    </xf>
    <xf numFmtId="0" fontId="21" fillId="4" borderId="4" xfId="0" applyFont="1" applyFill="1" applyBorder="1" applyAlignment="1" applyProtection="1">
      <alignment vertical="top"/>
    </xf>
    <xf numFmtId="0" fontId="21" fillId="4" borderId="6" xfId="3" applyFont="1" applyFill="1" applyBorder="1" applyAlignment="1" applyProtection="1"/>
    <xf numFmtId="0" fontId="5" fillId="4" borderId="4" xfId="0" applyFont="1" applyFill="1" applyBorder="1" applyAlignment="1" applyProtection="1">
      <alignment horizontal="center" vertical="center"/>
    </xf>
    <xf numFmtId="0" fontId="17" fillId="4" borderId="4" xfId="8" applyFont="1" applyFill="1" applyBorder="1" applyAlignment="1" applyProtection="1">
      <alignment vertical="center"/>
    </xf>
    <xf numFmtId="0" fontId="21" fillId="4" borderId="10" xfId="3" applyFont="1" applyFill="1" applyBorder="1" applyAlignment="1" applyProtection="1"/>
    <xf numFmtId="0" fontId="33" fillId="4" borderId="4" xfId="8" applyFont="1" applyFill="1" applyBorder="1" applyAlignment="1" applyProtection="1">
      <alignment horizontal="center" vertical="center"/>
    </xf>
    <xf numFmtId="0" fontId="21" fillId="4" borderId="5" xfId="0" applyFont="1" applyFill="1" applyBorder="1" applyAlignment="1" applyProtection="1">
      <alignment horizontal="center"/>
    </xf>
    <xf numFmtId="2" fontId="21" fillId="4" borderId="5" xfId="4" applyNumberFormat="1" applyFont="1" applyFill="1" applyBorder="1" applyAlignment="1" applyProtection="1">
      <alignment horizontal="right"/>
    </xf>
    <xf numFmtId="0" fontId="33" fillId="4" borderId="12" xfId="8" applyFont="1" applyFill="1" applyBorder="1" applyAlignment="1" applyProtection="1">
      <alignment horizontal="center" vertical="center"/>
    </xf>
    <xf numFmtId="0" fontId="21" fillId="4" borderId="1" xfId="0" applyFont="1" applyFill="1" applyBorder="1" applyAlignment="1" applyProtection="1">
      <alignment horizontal="center"/>
    </xf>
    <xf numFmtId="0" fontId="21" fillId="4" borderId="2" xfId="0" applyFont="1" applyFill="1" applyBorder="1" applyAlignment="1" applyProtection="1"/>
    <xf numFmtId="0" fontId="21" fillId="4" borderId="4" xfId="0" applyFont="1" applyFill="1" applyBorder="1" applyAlignment="1" applyProtection="1">
      <alignment horizontal="right"/>
    </xf>
    <xf numFmtId="0" fontId="21" fillId="4" borderId="4" xfId="0" applyFont="1" applyFill="1" applyBorder="1" applyAlignment="1" applyProtection="1">
      <alignment horizontal="left" vertical="top"/>
    </xf>
    <xf numFmtId="49" fontId="12" fillId="4" borderId="1" xfId="8" applyNumberFormat="1" applyFont="1" applyFill="1" applyBorder="1" applyAlignment="1" applyProtection="1">
      <alignment horizontal="center"/>
    </xf>
    <xf numFmtId="49" fontId="12" fillId="4" borderId="2" xfId="8" applyNumberFormat="1" applyFont="1" applyFill="1" applyBorder="1" applyAlignment="1" applyProtection="1"/>
    <xf numFmtId="0" fontId="32" fillId="4" borderId="4" xfId="8" applyFont="1" applyFill="1" applyBorder="1" applyAlignment="1" applyProtection="1">
      <alignment vertical="top"/>
    </xf>
    <xf numFmtId="0" fontId="24" fillId="4" borderId="1" xfId="3" applyFont="1" applyFill="1" applyBorder="1" applyAlignment="1" applyProtection="1">
      <alignment wrapText="1"/>
    </xf>
    <xf numFmtId="0" fontId="21" fillId="4" borderId="1" xfId="3" applyFont="1" applyFill="1" applyBorder="1" applyAlignment="1" applyProtection="1"/>
    <xf numFmtId="0" fontId="21" fillId="4" borderId="2" xfId="3" applyFont="1" applyFill="1" applyBorder="1" applyAlignment="1" applyProtection="1"/>
    <xf numFmtId="0" fontId="21" fillId="4" borderId="9" xfId="3" applyFont="1" applyFill="1" applyBorder="1" applyAlignment="1" applyProtection="1">
      <alignment horizontal="center"/>
    </xf>
    <xf numFmtId="0" fontId="5" fillId="4" borderId="4" xfId="0" applyFont="1" applyFill="1" applyBorder="1" applyProtection="1"/>
    <xf numFmtId="0" fontId="13" fillId="4" borderId="4" xfId="43" applyFont="1" applyFill="1" applyBorder="1" applyAlignment="1" applyProtection="1">
      <alignment horizontal="justify" vertical="top" wrapText="1"/>
    </xf>
    <xf numFmtId="0" fontId="21" fillId="4" borderId="4" xfId="10" applyFont="1" applyFill="1" applyBorder="1" applyAlignment="1" applyProtection="1">
      <alignment horizontal="center"/>
    </xf>
    <xf numFmtId="2" fontId="21" fillId="4" borderId="4" xfId="10" applyNumberFormat="1" applyFont="1" applyFill="1" applyBorder="1" applyAlignment="1" applyProtection="1">
      <alignment horizontal="right"/>
    </xf>
    <xf numFmtId="0" fontId="5" fillId="4" borderId="6" xfId="0" applyFont="1" applyFill="1" applyBorder="1" applyAlignment="1" applyProtection="1">
      <alignment horizontal="center" vertical="top"/>
    </xf>
    <xf numFmtId="0" fontId="17" fillId="4" borderId="4" xfId="3" applyFont="1" applyFill="1" applyBorder="1" applyAlignment="1" applyProtection="1">
      <alignment horizontal="justify" vertical="top" wrapText="1"/>
    </xf>
    <xf numFmtId="0" fontId="13" fillId="4" borderId="4" xfId="43" applyFont="1" applyFill="1" applyBorder="1" applyAlignment="1" applyProtection="1">
      <alignment vertical="top"/>
    </xf>
    <xf numFmtId="0" fontId="5" fillId="4" borderId="4" xfId="10" applyFont="1" applyFill="1" applyBorder="1" applyAlignment="1" applyProtection="1">
      <alignment horizontal="center" vertical="center" wrapText="1"/>
    </xf>
    <xf numFmtId="2" fontId="13" fillId="4" borderId="4" xfId="10" applyNumberFormat="1" applyFont="1" applyFill="1" applyBorder="1" applyAlignment="1" applyProtection="1">
      <alignment horizontal="right" vertical="center" wrapText="1"/>
    </xf>
    <xf numFmtId="0" fontId="5" fillId="4" borderId="4" xfId="10" applyFont="1" applyFill="1" applyBorder="1" applyAlignment="1" applyProtection="1">
      <alignment horizontal="center" wrapText="1"/>
    </xf>
    <xf numFmtId="2" fontId="13" fillId="4" borderId="4" xfId="10" applyNumberFormat="1" applyFont="1" applyFill="1" applyBorder="1" applyAlignment="1" applyProtection="1">
      <alignment horizontal="right" wrapText="1"/>
    </xf>
    <xf numFmtId="0" fontId="22" fillId="4" borderId="1" xfId="3" applyFont="1" applyFill="1" applyBorder="1" applyAlignment="1" applyProtection="1">
      <alignment horizontal="justify" vertical="top" wrapText="1"/>
    </xf>
    <xf numFmtId="0" fontId="21" fillId="4" borderId="8" xfId="10" applyFont="1" applyFill="1" applyBorder="1" applyAlignment="1" applyProtection="1">
      <alignment horizontal="center" wrapText="1"/>
    </xf>
    <xf numFmtId="0" fontId="13" fillId="4" borderId="4" xfId="10" applyFont="1" applyFill="1" applyBorder="1" applyAlignment="1" applyProtection="1">
      <alignment horizontal="center" wrapText="1"/>
    </xf>
    <xf numFmtId="0" fontId="21" fillId="4" borderId="6" xfId="10" applyFont="1" applyFill="1" applyBorder="1" applyAlignment="1" applyProtection="1">
      <alignment horizontal="center"/>
    </xf>
    <xf numFmtId="2" fontId="21" fillId="4" borderId="6" xfId="10" applyNumberFormat="1" applyFont="1" applyFill="1" applyBorder="1" applyAlignment="1" applyProtection="1"/>
    <xf numFmtId="0" fontId="13" fillId="4" borderId="4" xfId="10" applyFont="1" applyFill="1" applyBorder="1" applyAlignment="1" applyProtection="1">
      <alignment horizontal="center"/>
    </xf>
    <xf numFmtId="2" fontId="13" fillId="5" borderId="4" xfId="10" applyNumberFormat="1" applyFont="1" applyFill="1" applyBorder="1" applyAlignment="1" applyProtection="1">
      <alignment horizontal="right"/>
    </xf>
    <xf numFmtId="2" fontId="13" fillId="4" borderId="4" xfId="10" applyNumberFormat="1" applyFont="1" applyFill="1" applyBorder="1" applyAlignment="1" applyProtection="1">
      <alignment horizontal="right"/>
    </xf>
    <xf numFmtId="0" fontId="21" fillId="4" borderId="6" xfId="5" applyFont="1" applyFill="1" applyBorder="1" applyAlignment="1" applyProtection="1">
      <alignment horizontal="center" wrapText="1"/>
    </xf>
    <xf numFmtId="2" fontId="21" fillId="4" borderId="6" xfId="5" applyNumberFormat="1" applyFont="1" applyFill="1" applyBorder="1" applyAlignment="1" applyProtection="1">
      <alignment wrapText="1"/>
    </xf>
    <xf numFmtId="0" fontId="13" fillId="4" borderId="4" xfId="5" applyFont="1" applyFill="1" applyBorder="1" applyAlignment="1" applyProtection="1">
      <alignment horizontal="center" wrapText="1"/>
    </xf>
    <xf numFmtId="2" fontId="13" fillId="4" borderId="4" xfId="5" applyNumberFormat="1" applyFont="1" applyFill="1" applyBorder="1" applyAlignment="1" applyProtection="1">
      <alignment horizontal="right" wrapText="1"/>
    </xf>
    <xf numFmtId="0" fontId="13" fillId="4" borderId="4" xfId="43" applyFont="1" applyFill="1" applyBorder="1" applyAlignment="1" applyProtection="1">
      <alignment horizontal="justify" vertical="center" wrapText="1"/>
    </xf>
    <xf numFmtId="2" fontId="13" fillId="4" borderId="4" xfId="43" applyNumberFormat="1" applyFont="1" applyFill="1" applyBorder="1" applyAlignment="1" applyProtection="1">
      <alignment horizontal="right" wrapText="1"/>
    </xf>
    <xf numFmtId="0" fontId="21" fillId="4" borderId="4" xfId="5" applyFont="1" applyFill="1" applyBorder="1" applyAlignment="1" applyProtection="1">
      <alignment horizontal="center" wrapText="1"/>
    </xf>
    <xf numFmtId="0" fontId="21" fillId="4" borderId="4" xfId="0" applyFont="1" applyFill="1" applyBorder="1" applyAlignment="1" applyProtection="1">
      <alignment wrapText="1"/>
    </xf>
    <xf numFmtId="0" fontId="5" fillId="4" borderId="4" xfId="8" applyFont="1" applyFill="1" applyBorder="1" applyAlignment="1" applyProtection="1">
      <alignment horizontal="justify" vertical="center"/>
    </xf>
    <xf numFmtId="0" fontId="21" fillId="4" borderId="1" xfId="0" applyFont="1" applyFill="1" applyBorder="1" applyAlignment="1" applyProtection="1">
      <alignment horizontal="justify" vertical="top" wrapText="1"/>
    </xf>
    <xf numFmtId="0" fontId="21" fillId="4" borderId="1" xfId="0" applyFont="1" applyFill="1" applyBorder="1" applyAlignment="1" applyProtection="1">
      <alignment horizontal="justify" vertical="center" wrapText="1"/>
    </xf>
    <xf numFmtId="0" fontId="21" fillId="4" borderId="1" xfId="0" applyFont="1" applyFill="1" applyBorder="1" applyAlignment="1" applyProtection="1">
      <alignment horizontal="justify" vertical="top"/>
    </xf>
    <xf numFmtId="0" fontId="21" fillId="4" borderId="1" xfId="0" applyFont="1" applyFill="1" applyBorder="1" applyAlignment="1" applyProtection="1">
      <alignment vertical="center"/>
    </xf>
    <xf numFmtId="0" fontId="1" fillId="4" borderId="4" xfId="3" applyFont="1" applyFill="1" applyBorder="1" applyAlignment="1" applyProtection="1">
      <alignment wrapText="1"/>
    </xf>
    <xf numFmtId="0" fontId="1" fillId="4" borderId="1" xfId="0" applyFont="1" applyFill="1" applyBorder="1" applyProtection="1"/>
    <xf numFmtId="0" fontId="21" fillId="4" borderId="6" xfId="0" applyFont="1" applyFill="1" applyBorder="1" applyAlignment="1" applyProtection="1">
      <alignment wrapText="1"/>
    </xf>
    <xf numFmtId="0" fontId="21" fillId="4" borderId="5" xfId="0" applyFont="1" applyFill="1" applyBorder="1" applyAlignment="1" applyProtection="1">
      <alignment wrapText="1"/>
    </xf>
    <xf numFmtId="0" fontId="22" fillId="4" borderId="1" xfId="0" applyFont="1" applyFill="1" applyBorder="1" applyAlignment="1" applyProtection="1">
      <alignment horizontal="justify" vertical="center"/>
    </xf>
    <xf numFmtId="0" fontId="21" fillId="4" borderId="1" xfId="8" applyFont="1" applyFill="1" applyBorder="1" applyAlignment="1" applyProtection="1">
      <alignment horizontal="justify" vertical="top" wrapText="1"/>
    </xf>
    <xf numFmtId="0" fontId="21" fillId="4" borderId="1" xfId="0" applyFont="1" applyFill="1" applyBorder="1" applyAlignment="1" applyProtection="1">
      <alignment vertical="center" wrapText="1"/>
    </xf>
    <xf numFmtId="0" fontId="21" fillId="4" borderId="1" xfId="0" applyFont="1" applyFill="1" applyBorder="1" applyAlignment="1" applyProtection="1">
      <alignment horizontal="left" vertical="center" wrapText="1"/>
    </xf>
    <xf numFmtId="0" fontId="21" fillId="4" borderId="1" xfId="0" applyFont="1" applyFill="1" applyBorder="1" applyAlignment="1" applyProtection="1">
      <alignment horizontal="justify" vertical="center"/>
    </xf>
    <xf numFmtId="0" fontId="5" fillId="4" borderId="4" xfId="8" applyFont="1" applyFill="1" applyBorder="1" applyAlignment="1" applyProtection="1">
      <alignment horizontal="center" vertical="center"/>
    </xf>
    <xf numFmtId="2" fontId="21" fillId="4" borderId="1" xfId="3" applyNumberFormat="1" applyFont="1" applyFill="1" applyBorder="1" applyAlignment="1" applyProtection="1"/>
    <xf numFmtId="2" fontId="21" fillId="4" borderId="2" xfId="3" applyNumberFormat="1" applyFont="1" applyFill="1" applyBorder="1" applyAlignment="1" applyProtection="1"/>
    <xf numFmtId="2" fontId="21" fillId="4" borderId="4" xfId="3" applyNumberFormat="1" applyFont="1" applyFill="1" applyBorder="1" applyAlignment="1" applyProtection="1">
      <alignment horizontal="justify" vertical="top" wrapText="1"/>
    </xf>
    <xf numFmtId="0" fontId="23" fillId="4" borderId="1" xfId="3" applyFont="1" applyFill="1" applyBorder="1" applyAlignment="1" applyProtection="1">
      <alignment wrapText="1"/>
    </xf>
    <xf numFmtId="2" fontId="23" fillId="4" borderId="1" xfId="3" applyNumberFormat="1" applyFont="1" applyFill="1" applyBorder="1" applyAlignment="1" applyProtection="1">
      <alignment vertical="top" wrapText="1"/>
    </xf>
    <xf numFmtId="2" fontId="22" fillId="4" borderId="4" xfId="3" applyNumberFormat="1" applyFont="1" applyFill="1" applyBorder="1" applyAlignment="1" applyProtection="1">
      <alignment horizontal="justify" vertical="top" wrapText="1"/>
    </xf>
    <xf numFmtId="2" fontId="24" fillId="4" borderId="1" xfId="3" applyNumberFormat="1" applyFont="1" applyFill="1" applyBorder="1" applyAlignment="1" applyProtection="1">
      <alignment vertical="center" wrapText="1"/>
    </xf>
    <xf numFmtId="0" fontId="5" fillId="4" borderId="1" xfId="0" applyFont="1" applyFill="1" applyBorder="1" applyAlignment="1" applyProtection="1"/>
    <xf numFmtId="0" fontId="5" fillId="4" borderId="2" xfId="0" applyFont="1" applyFill="1" applyBorder="1" applyAlignment="1" applyProtection="1"/>
    <xf numFmtId="0" fontId="13" fillId="4" borderId="4" xfId="3" applyFont="1" applyFill="1" applyBorder="1" applyAlignment="1" applyProtection="1">
      <alignment horizontal="justify" vertical="top" wrapText="1"/>
    </xf>
    <xf numFmtId="2" fontId="21" fillId="4" borderId="4" xfId="0" applyNumberFormat="1" applyFont="1" applyFill="1" applyBorder="1" applyAlignment="1" applyProtection="1">
      <alignment horizontal="center"/>
    </xf>
    <xf numFmtId="2" fontId="21" fillId="4" borderId="2" xfId="3" applyNumberFormat="1" applyFont="1" applyFill="1" applyBorder="1" applyAlignment="1" applyProtection="1">
      <alignment horizontal="justify" vertical="top" wrapText="1"/>
    </xf>
    <xf numFmtId="2" fontId="21" fillId="4" borderId="6" xfId="0" applyNumberFormat="1" applyFont="1" applyFill="1" applyBorder="1" applyAlignment="1" applyProtection="1">
      <alignment horizontal="right"/>
    </xf>
    <xf numFmtId="0" fontId="15" fillId="4" borderId="1" xfId="42" applyFont="1" applyFill="1" applyBorder="1" applyAlignment="1" applyProtection="1"/>
    <xf numFmtId="0" fontId="15" fillId="4" borderId="2" xfId="42" applyFont="1" applyFill="1" applyBorder="1" applyAlignment="1" applyProtection="1"/>
    <xf numFmtId="0" fontId="13" fillId="4" borderId="4" xfId="0" applyFont="1" applyFill="1" applyBorder="1" applyProtection="1"/>
    <xf numFmtId="0" fontId="13" fillId="4" borderId="0" xfId="0" applyFont="1" applyFill="1" applyAlignment="1" applyProtection="1">
      <alignment horizontal="center"/>
    </xf>
    <xf numFmtId="0" fontId="13" fillId="4" borderId="4" xfId="0" applyFont="1" applyFill="1" applyBorder="1" applyAlignment="1" applyProtection="1">
      <alignment horizontal="center"/>
    </xf>
    <xf numFmtId="0" fontId="14" fillId="4" borderId="4" xfId="42" applyFont="1" applyFill="1" applyBorder="1" applyAlignment="1" applyProtection="1">
      <alignment horizontal="center" vertical="center"/>
    </xf>
    <xf numFmtId="0" fontId="13" fillId="4" borderId="4" xfId="42" applyFont="1" applyFill="1" applyBorder="1" applyAlignment="1" applyProtection="1">
      <alignment horizontal="justify" vertical="top" wrapText="1"/>
    </xf>
    <xf numFmtId="0" fontId="13" fillId="4" borderId="4" xfId="42" applyFont="1" applyFill="1" applyBorder="1" applyAlignment="1" applyProtection="1">
      <alignment horizontal="center"/>
    </xf>
    <xf numFmtId="0" fontId="13" fillId="4" borderId="4" xfId="42" applyFont="1" applyFill="1" applyBorder="1" applyAlignment="1" applyProtection="1">
      <alignment horizontal="right"/>
    </xf>
    <xf numFmtId="0" fontId="37" fillId="4" borderId="4" xfId="42" applyFont="1" applyFill="1" applyBorder="1" applyAlignment="1" applyProtection="1">
      <alignment horizontal="center" vertical="center"/>
    </xf>
    <xf numFmtId="0" fontId="13" fillId="4" borderId="4" xfId="42" applyFont="1" applyFill="1" applyBorder="1" applyAlignment="1" applyProtection="1"/>
    <xf numFmtId="0" fontId="13" fillId="4" borderId="4" xfId="42" applyFont="1" applyFill="1" applyBorder="1" applyAlignment="1" applyProtection="1">
      <alignment vertical="center" wrapText="1"/>
    </xf>
    <xf numFmtId="0" fontId="13" fillId="4" borderId="6" xfId="42" applyFont="1" applyFill="1" applyBorder="1" applyAlignment="1" applyProtection="1">
      <alignment horizontal="center"/>
    </xf>
    <xf numFmtId="0" fontId="13" fillId="4" borderId="1" xfId="42" applyFont="1" applyFill="1" applyBorder="1" applyAlignment="1" applyProtection="1">
      <alignment horizontal="justify" vertical="top" wrapText="1"/>
    </xf>
    <xf numFmtId="0" fontId="13" fillId="4" borderId="8" xfId="42" applyFont="1" applyFill="1" applyBorder="1" applyAlignment="1" applyProtection="1">
      <alignment horizontal="justify" vertical="top" wrapText="1"/>
    </xf>
    <xf numFmtId="0" fontId="13" fillId="4" borderId="8" xfId="42" applyFont="1" applyFill="1" applyBorder="1" applyAlignment="1" applyProtection="1">
      <alignment vertical="top" wrapText="1"/>
    </xf>
    <xf numFmtId="0" fontId="13" fillId="4" borderId="12" xfId="42" applyFont="1" applyFill="1" applyBorder="1" applyAlignment="1" applyProtection="1">
      <alignment vertical="top" wrapText="1"/>
    </xf>
    <xf numFmtId="0" fontId="13" fillId="4" borderId="9" xfId="42" applyFont="1" applyFill="1" applyBorder="1" applyAlignment="1" applyProtection="1">
      <alignment vertical="top" wrapText="1"/>
    </xf>
    <xf numFmtId="0" fontId="12" fillId="4" borderId="4" xfId="0" applyFont="1" applyFill="1" applyBorder="1" applyAlignment="1" applyProtection="1">
      <alignment horizontal="left" vertical="top"/>
    </xf>
    <xf numFmtId="0" fontId="17" fillId="4" borderId="4" xfId="0" applyFont="1" applyFill="1" applyBorder="1" applyAlignment="1" applyProtection="1">
      <alignment vertical="center" wrapText="1"/>
    </xf>
    <xf numFmtId="0" fontId="13" fillId="4" borderId="0" xfId="0" applyFont="1" applyFill="1" applyProtection="1"/>
    <xf numFmtId="0" fontId="13" fillId="4" borderId="4" xfId="11" applyFont="1" applyFill="1" applyBorder="1" applyAlignment="1" applyProtection="1">
      <alignment horizontal="justify" vertical="top" wrapText="1"/>
    </xf>
    <xf numFmtId="0" fontId="13" fillId="4" borderId="4" xfId="11" applyFont="1" applyFill="1" applyBorder="1" applyAlignment="1" applyProtection="1">
      <alignment horizontal="center"/>
    </xf>
    <xf numFmtId="0" fontId="13" fillId="4" borderId="4" xfId="0" applyFont="1" applyFill="1" applyBorder="1" applyAlignment="1" applyProtection="1"/>
    <xf numFmtId="0" fontId="12" fillId="4" borderId="5" xfId="0" applyFont="1" applyFill="1" applyBorder="1" applyAlignment="1" applyProtection="1">
      <alignment vertical="top"/>
    </xf>
    <xf numFmtId="0" fontId="17" fillId="4" borderId="4" xfId="0" applyFont="1" applyFill="1" applyBorder="1" applyAlignment="1" applyProtection="1">
      <alignment wrapText="1"/>
    </xf>
    <xf numFmtId="0" fontId="12" fillId="4" borderId="4" xfId="0" applyFont="1" applyFill="1" applyBorder="1" applyAlignment="1" applyProtection="1">
      <alignment horizontal="center" vertical="top"/>
    </xf>
    <xf numFmtId="0" fontId="12" fillId="4" borderId="4" xfId="0" applyFont="1" applyFill="1" applyBorder="1" applyAlignment="1" applyProtection="1">
      <alignment vertical="top"/>
    </xf>
    <xf numFmtId="0" fontId="13" fillId="4" borderId="1" xfId="0" applyFont="1" applyFill="1" applyBorder="1" applyAlignment="1" applyProtection="1"/>
    <xf numFmtId="0" fontId="13" fillId="4" borderId="2" xfId="0" applyFont="1" applyFill="1" applyBorder="1" applyAlignment="1" applyProtection="1"/>
    <xf numFmtId="0" fontId="13" fillId="4" borderId="4" xfId="11" applyFont="1" applyFill="1" applyBorder="1" applyAlignment="1" applyProtection="1">
      <alignment horizontal="right"/>
    </xf>
    <xf numFmtId="0" fontId="21" fillId="4" borderId="4" xfId="11" applyFont="1" applyFill="1" applyBorder="1" applyAlignment="1" applyProtection="1">
      <alignment horizontal="justify" vertical="top" wrapText="1"/>
    </xf>
    <xf numFmtId="0" fontId="12" fillId="4" borderId="4" xfId="0" applyFont="1" applyFill="1" applyBorder="1" applyAlignment="1" applyProtection="1">
      <alignment vertical="top" wrapText="1"/>
    </xf>
    <xf numFmtId="0" fontId="13" fillId="4" borderId="4" xfId="0" applyFont="1" applyFill="1" applyBorder="1" applyAlignment="1" applyProtection="1">
      <alignment horizontal="right"/>
    </xf>
    <xf numFmtId="0" fontId="5" fillId="4" borderId="0" xfId="0" applyFont="1" applyFill="1" applyAlignment="1" applyProtection="1">
      <alignment vertical="top"/>
    </xf>
    <xf numFmtId="2" fontId="5" fillId="4" borderId="0" xfId="0" applyNumberFormat="1" applyFont="1" applyFill="1" applyAlignment="1" applyProtection="1">
      <alignment horizontal="right"/>
    </xf>
    <xf numFmtId="2" fontId="7" fillId="4" borderId="4" xfId="0" applyNumberFormat="1" applyFont="1" applyFill="1" applyBorder="1" applyAlignment="1" applyProtection="1">
      <alignment horizontal="right"/>
    </xf>
    <xf numFmtId="0" fontId="17" fillId="4" borderId="4" xfId="0" applyFont="1" applyFill="1" applyBorder="1" applyAlignment="1" applyProtection="1">
      <alignment horizontal="justify" vertical="top" wrapText="1"/>
    </xf>
    <xf numFmtId="2" fontId="14" fillId="4" borderId="5" xfId="0" applyNumberFormat="1" applyFont="1" applyFill="1" applyBorder="1" applyAlignment="1" applyProtection="1">
      <protection locked="0"/>
    </xf>
    <xf numFmtId="2" fontId="5" fillId="4" borderId="4" xfId="0" applyNumberFormat="1" applyFont="1" applyFill="1" applyBorder="1" applyAlignment="1" applyProtection="1">
      <alignment horizontal="right" wrapText="1"/>
      <protection locked="0"/>
    </xf>
    <xf numFmtId="0" fontId="18" fillId="6" borderId="3" xfId="0" applyFont="1" applyFill="1" applyBorder="1" applyAlignment="1" applyProtection="1">
      <alignment vertical="center"/>
    </xf>
    <xf numFmtId="0" fontId="28" fillId="4" borderId="3" xfId="3" applyFont="1" applyFill="1" applyBorder="1" applyAlignment="1" applyProtection="1">
      <alignment vertical="top" wrapText="1"/>
    </xf>
    <xf numFmtId="0" fontId="5" fillId="4" borderId="4" xfId="0" applyFont="1" applyFill="1" applyBorder="1" applyAlignment="1" applyProtection="1">
      <alignment horizontal="right"/>
    </xf>
    <xf numFmtId="0" fontId="28" fillId="7" borderId="3" xfId="3" applyFont="1" applyFill="1" applyBorder="1" applyAlignment="1" applyProtection="1">
      <alignment vertical="top" wrapText="1"/>
    </xf>
    <xf numFmtId="2" fontId="21" fillId="4" borderId="3" xfId="3" applyNumberFormat="1" applyFont="1" applyFill="1" applyBorder="1" applyAlignment="1" applyProtection="1"/>
    <xf numFmtId="0" fontId="5" fillId="4" borderId="3" xfId="0" applyFont="1" applyFill="1" applyBorder="1" applyAlignment="1" applyProtection="1"/>
    <xf numFmtId="0" fontId="15" fillId="4" borderId="3" xfId="42" applyFont="1" applyFill="1" applyBorder="1" applyAlignment="1" applyProtection="1"/>
    <xf numFmtId="2" fontId="13" fillId="4" borderId="4" xfId="0" applyNumberFormat="1" applyFont="1" applyFill="1" applyBorder="1" applyProtection="1"/>
    <xf numFmtId="2" fontId="13" fillId="4" borderId="4" xfId="0" applyNumberFormat="1" applyFont="1" applyFill="1" applyBorder="1" applyAlignment="1" applyProtection="1"/>
    <xf numFmtId="2" fontId="14" fillId="4" borderId="4" xfId="0" applyNumberFormat="1" applyFont="1" applyFill="1" applyBorder="1" applyAlignment="1" applyProtection="1"/>
    <xf numFmtId="0" fontId="13" fillId="4" borderId="3" xfId="0" applyFont="1" applyFill="1" applyBorder="1" applyAlignment="1" applyProtection="1"/>
    <xf numFmtId="0" fontId="0" fillId="0" borderId="0" xfId="0" applyProtection="1">
      <protection locked="0"/>
    </xf>
    <xf numFmtId="0" fontId="13" fillId="4" borderId="6" xfId="42" applyFont="1" applyFill="1" applyBorder="1" applyAlignment="1" applyProtection="1">
      <alignment horizontal="center"/>
    </xf>
    <xf numFmtId="164" fontId="29" fillId="2" borderId="4" xfId="0" applyNumberFormat="1" applyFont="1" applyFill="1" applyBorder="1" applyAlignment="1">
      <alignment horizontal="left"/>
    </xf>
    <xf numFmtId="164" fontId="29" fillId="2" borderId="4" xfId="0" applyNumberFormat="1" applyFont="1" applyFill="1" applyBorder="1" applyAlignment="1"/>
    <xf numFmtId="0" fontId="18" fillId="6" borderId="4" xfId="0" applyFont="1" applyFill="1" applyBorder="1" applyAlignment="1">
      <alignment horizontal="left" vertical="center" indent="7"/>
    </xf>
    <xf numFmtId="0" fontId="18" fillId="6" borderId="4" xfId="0" applyFont="1" applyFill="1" applyBorder="1" applyAlignment="1" applyProtection="1">
      <alignment horizontal="left" vertical="center" indent="7"/>
    </xf>
    <xf numFmtId="0" fontId="25" fillId="2" borderId="4" xfId="0" applyFont="1" applyFill="1" applyBorder="1" applyAlignment="1">
      <alignment horizontal="center" wrapText="1"/>
    </xf>
    <xf numFmtId="0" fontId="19" fillId="2" borderId="4" xfId="1" applyFont="1" applyFill="1" applyBorder="1" applyAlignment="1" applyProtection="1">
      <alignment horizontal="left" vertical="center" wrapText="1"/>
    </xf>
    <xf numFmtId="0" fontId="19" fillId="2" borderId="4" xfId="0" applyFont="1" applyFill="1" applyBorder="1" applyAlignment="1" applyProtection="1">
      <alignment horizontal="left" vertical="top"/>
    </xf>
    <xf numFmtId="0" fontId="28" fillId="2" borderId="1" xfId="3" applyFont="1" applyFill="1" applyBorder="1" applyAlignment="1" applyProtection="1">
      <alignment vertical="top" wrapText="1"/>
    </xf>
    <xf numFmtId="0" fontId="28" fillId="2" borderId="2" xfId="3" applyFont="1" applyFill="1" applyBorder="1" applyAlignment="1" applyProtection="1">
      <alignment horizontal="center" vertical="top" wrapText="1"/>
    </xf>
    <xf numFmtId="0" fontId="28" fillId="2" borderId="2" xfId="3" applyFont="1" applyFill="1" applyBorder="1" applyAlignment="1" applyProtection="1">
      <alignment vertical="top" wrapText="1"/>
    </xf>
    <xf numFmtId="0" fontId="28" fillId="2" borderId="2" xfId="3" applyFont="1" applyFill="1" applyBorder="1" applyAlignment="1" applyProtection="1">
      <alignment vertical="top" wrapText="1"/>
      <protection locked="0"/>
    </xf>
    <xf numFmtId="0" fontId="28" fillId="2" borderId="4" xfId="3" applyFont="1" applyFill="1" applyBorder="1" applyAlignment="1" applyProtection="1">
      <alignment horizontal="right" vertical="top" wrapText="1"/>
      <protection locked="0"/>
    </xf>
    <xf numFmtId="2" fontId="19" fillId="2" borderId="4" xfId="3" applyNumberFormat="1" applyFont="1" applyFill="1" applyBorder="1" applyAlignment="1" applyProtection="1">
      <alignment vertical="top" wrapText="1"/>
    </xf>
    <xf numFmtId="0" fontId="19" fillId="2" borderId="1" xfId="0" applyFont="1" applyFill="1" applyBorder="1" applyAlignment="1" applyProtection="1">
      <alignment horizontal="left" vertical="top"/>
    </xf>
    <xf numFmtId="0" fontId="28" fillId="2" borderId="4" xfId="3" applyFont="1" applyFill="1" applyBorder="1" applyAlignment="1" applyProtection="1">
      <alignment vertical="top" wrapText="1"/>
      <protection locked="0"/>
    </xf>
    <xf numFmtId="2" fontId="21" fillId="4" borderId="4" xfId="10" applyNumberFormat="1" applyFont="1" applyFill="1" applyBorder="1" applyAlignment="1" applyProtection="1">
      <alignment wrapText="1"/>
    </xf>
    <xf numFmtId="0" fontId="28" fillId="2" borderId="1" xfId="3" applyFont="1" applyFill="1" applyBorder="1" applyAlignment="1" applyProtection="1">
      <alignment horizontal="right" vertical="top" wrapText="1"/>
      <protection locked="0"/>
    </xf>
    <xf numFmtId="2" fontId="7" fillId="2" borderId="4" xfId="0" applyNumberFormat="1" applyFont="1" applyFill="1" applyBorder="1" applyAlignment="1" applyProtection="1">
      <alignment horizontal="right"/>
    </xf>
    <xf numFmtId="0" fontId="28" fillId="2" borderId="1" xfId="3" applyFont="1" applyFill="1" applyBorder="1" applyAlignment="1" applyProtection="1">
      <alignment vertical="top" wrapText="1"/>
      <protection locked="0"/>
    </xf>
    <xf numFmtId="2" fontId="11" fillId="2" borderId="4" xfId="0" applyNumberFormat="1" applyFont="1" applyFill="1" applyBorder="1" applyAlignment="1">
      <alignment horizontal="right" wrapText="1" indent="1"/>
    </xf>
    <xf numFmtId="0" fontId="25" fillId="2" borderId="4" xfId="0" applyFont="1" applyFill="1" applyBorder="1" applyAlignment="1" applyProtection="1">
      <alignment horizontal="left" wrapText="1"/>
    </xf>
    <xf numFmtId="164" fontId="29" fillId="2" borderId="4" xfId="0" applyNumberFormat="1" applyFont="1" applyFill="1" applyBorder="1" applyAlignment="1" applyProtection="1">
      <alignment wrapText="1"/>
    </xf>
    <xf numFmtId="0" fontId="6" fillId="0" borderId="0" xfId="0" applyFont="1"/>
    <xf numFmtId="2" fontId="11" fillId="4" borderId="4" xfId="0" applyNumberFormat="1" applyFont="1" applyFill="1" applyBorder="1" applyAlignment="1">
      <alignment horizontal="right" vertical="top" wrapText="1"/>
    </xf>
    <xf numFmtId="0" fontId="11" fillId="4" borderId="4" xfId="0" applyFont="1" applyFill="1" applyBorder="1" applyAlignment="1" applyProtection="1">
      <alignment horizontal="center" vertical="top" wrapText="1"/>
      <protection locked="0"/>
    </xf>
    <xf numFmtId="0" fontId="37" fillId="4" borderId="6" xfId="42" applyFont="1" applyFill="1" applyBorder="1" applyAlignment="1" applyProtection="1">
      <alignment horizontal="center" vertical="center"/>
    </xf>
    <xf numFmtId="0" fontId="37" fillId="4" borderId="7" xfId="42" applyFont="1" applyFill="1" applyBorder="1" applyAlignment="1" applyProtection="1">
      <alignment horizontal="center" vertical="center"/>
    </xf>
    <xf numFmtId="0" fontId="37" fillId="4" borderId="5" xfId="42" applyFont="1" applyFill="1" applyBorder="1" applyAlignment="1" applyProtection="1">
      <alignment horizontal="center" vertical="center"/>
    </xf>
    <xf numFmtId="0" fontId="23" fillId="4" borderId="1" xfId="3" applyFont="1" applyFill="1" applyBorder="1" applyAlignment="1" applyProtection="1">
      <alignment horizontal="center" wrapText="1"/>
    </xf>
    <xf numFmtId="0" fontId="23" fillId="4" borderId="3" xfId="3" applyFont="1" applyFill="1" applyBorder="1" applyAlignment="1" applyProtection="1">
      <alignment horizontal="center" wrapText="1"/>
    </xf>
    <xf numFmtId="0" fontId="5" fillId="4" borderId="6" xfId="0" applyFont="1" applyFill="1" applyBorder="1" applyAlignment="1" applyProtection="1">
      <alignment horizontal="center"/>
    </xf>
    <xf numFmtId="0" fontId="5" fillId="4" borderId="7" xfId="0" applyFont="1" applyFill="1" applyBorder="1" applyAlignment="1" applyProtection="1">
      <alignment horizontal="center"/>
    </xf>
    <xf numFmtId="0" fontId="5" fillId="4" borderId="5" xfId="0" applyFont="1" applyFill="1" applyBorder="1" applyAlignment="1" applyProtection="1">
      <alignment horizontal="center"/>
    </xf>
    <xf numFmtId="0" fontId="5" fillId="4" borderId="6" xfId="0" applyFont="1" applyFill="1" applyBorder="1" applyAlignment="1" applyProtection="1">
      <alignment horizontal="center" vertical="top"/>
    </xf>
    <xf numFmtId="0" fontId="5" fillId="4" borderId="5" xfId="0" applyFont="1" applyFill="1" applyBorder="1" applyAlignment="1" applyProtection="1">
      <alignment horizontal="center" vertical="top"/>
    </xf>
    <xf numFmtId="0" fontId="5" fillId="4" borderId="7" xfId="0" applyFont="1" applyFill="1" applyBorder="1" applyAlignment="1" applyProtection="1">
      <alignment horizontal="center" vertical="top"/>
    </xf>
    <xf numFmtId="2" fontId="5" fillId="4" borderId="6" xfId="0" applyNumberFormat="1" applyFont="1" applyFill="1" applyBorder="1" applyAlignment="1" applyProtection="1">
      <alignment horizontal="center" wrapText="1"/>
      <protection locked="0"/>
    </xf>
    <xf numFmtId="2" fontId="5" fillId="4" borderId="5" xfId="0" applyNumberFormat="1" applyFont="1" applyFill="1" applyBorder="1" applyAlignment="1" applyProtection="1">
      <alignment horizontal="center" wrapText="1"/>
      <protection locked="0"/>
    </xf>
  </cellXfs>
  <cellStyles count="44">
    <cellStyle name="40% - Accent1 6 4 7" xfId="10"/>
    <cellStyle name="Comma 2" xfId="4"/>
    <cellStyle name="Comma 2 2" xfId="12"/>
    <cellStyle name="Comma 2_Sheet1" xfId="13"/>
    <cellStyle name="Comma 3" xfId="7"/>
    <cellStyle name="Comma 3 2" xfId="14"/>
    <cellStyle name="Comma 3_Sheet1" xfId="15"/>
    <cellStyle name="Comma 4" xfId="16"/>
    <cellStyle name="Comma 4 2" xfId="31"/>
    <cellStyle name="Comma 5" xfId="17"/>
    <cellStyle name="Comma 6" xfId="32"/>
    <cellStyle name="Comma 7" xfId="33"/>
    <cellStyle name="Comma 8" xfId="34"/>
    <cellStyle name="Comma 9" xfId="35"/>
    <cellStyle name="Excel Built-in Normal" xfId="18"/>
    <cellStyle name="Excel_BuiltIn_Neutral 1" xfId="19"/>
    <cellStyle name="Normal" xfId="0" builtinId="0"/>
    <cellStyle name="Normal 10" xfId="36"/>
    <cellStyle name="Normal 11" xfId="40"/>
    <cellStyle name="Normal 13 2" xfId="3"/>
    <cellStyle name="Normal 2" xfId="1"/>
    <cellStyle name="Normal 2 2" xfId="6"/>
    <cellStyle name="Normal 2 2 2" xfId="37"/>
    <cellStyle name="Normal 2 3" xfId="20"/>
    <cellStyle name="Normal 2 4" xfId="21"/>
    <cellStyle name="Normal 2 5" xfId="22"/>
    <cellStyle name="Normal 2_Sheet1" xfId="23"/>
    <cellStyle name="Normal 3" xfId="8"/>
    <cellStyle name="Normal 3 2" xfId="5"/>
    <cellStyle name="Normal 3_BOQ" xfId="41"/>
    <cellStyle name="Normal 4" xfId="9"/>
    <cellStyle name="Normal 5" xfId="24"/>
    <cellStyle name="Normal 5 2" xfId="25"/>
    <cellStyle name="Normal 6" xfId="26"/>
    <cellStyle name="Normal 6 2" xfId="27"/>
    <cellStyle name="Normal 7" xfId="28"/>
    <cellStyle name="Normal 8" xfId="38"/>
    <cellStyle name="Normal 9" xfId="39"/>
    <cellStyle name="Normal_BOQ Priced" xfId="42"/>
    <cellStyle name="Normal_Copy of Sorted final withZoning1-3-9" xfId="2"/>
    <cellStyle name="Normal_Sheet2" xfId="43"/>
    <cellStyle name="Normal_Sheet3" xfId="11"/>
    <cellStyle name="Percent 2" xfId="29"/>
    <cellStyle name="Style 1" xfId="3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D12"/>
  <sheetViews>
    <sheetView tabSelected="1" view="pageBreakPreview" zoomScale="90" zoomScaleSheetLayoutView="90" workbookViewId="0">
      <selection activeCell="D22" sqref="D22"/>
    </sheetView>
  </sheetViews>
  <sheetFormatPr defaultRowHeight="15"/>
  <cols>
    <col min="2" max="2" width="33.140625" bestFit="1" customWidth="1"/>
    <col min="3" max="3" width="26" customWidth="1"/>
    <col min="4" max="4" width="74.28515625" style="282" customWidth="1"/>
  </cols>
  <sheetData>
    <row r="1" spans="1:4" ht="36" customHeight="1"/>
    <row r="2" spans="1:4" ht="33" customHeight="1">
      <c r="A2" s="286" t="s">
        <v>617</v>
      </c>
      <c r="B2" s="286"/>
      <c r="C2" s="286"/>
      <c r="D2" s="287"/>
    </row>
    <row r="3" spans="1:4" ht="30" customHeight="1">
      <c r="A3" s="7" t="s">
        <v>226</v>
      </c>
      <c r="B3" s="7" t="s">
        <v>1</v>
      </c>
      <c r="C3" s="288" t="s">
        <v>620</v>
      </c>
      <c r="D3" s="304" t="s">
        <v>619</v>
      </c>
    </row>
    <row r="4" spans="1:4" ht="39.950000000000003" customHeight="1">
      <c r="A4" s="2" t="s">
        <v>165</v>
      </c>
      <c r="B4" s="6" t="s">
        <v>200</v>
      </c>
      <c r="C4" s="307">
        <f>'BOQ '!G323</f>
        <v>0</v>
      </c>
      <c r="D4" s="308"/>
    </row>
    <row r="5" spans="1:4" ht="39.950000000000003" customHeight="1">
      <c r="A5" s="2" t="s">
        <v>201</v>
      </c>
      <c r="B5" s="6" t="s">
        <v>202</v>
      </c>
      <c r="C5" s="307">
        <f>'BOQ '!G478</f>
        <v>0</v>
      </c>
      <c r="D5" s="308"/>
    </row>
    <row r="6" spans="1:4" ht="39.950000000000003" customHeight="1">
      <c r="A6" s="2" t="s">
        <v>203</v>
      </c>
      <c r="B6" s="6" t="s">
        <v>204</v>
      </c>
      <c r="C6" s="307">
        <f>'BOQ '!G515</f>
        <v>0</v>
      </c>
      <c r="D6" s="308"/>
    </row>
    <row r="7" spans="1:4" ht="39.950000000000003" customHeight="1">
      <c r="A7" s="2" t="s">
        <v>205</v>
      </c>
      <c r="B7" s="6" t="s">
        <v>607</v>
      </c>
      <c r="C7" s="307">
        <f>'BOQ '!G637</f>
        <v>0</v>
      </c>
      <c r="D7" s="308"/>
    </row>
    <row r="8" spans="1:4" ht="39.950000000000003" customHeight="1">
      <c r="A8" s="2" t="s">
        <v>206</v>
      </c>
      <c r="B8" s="6" t="s">
        <v>610</v>
      </c>
      <c r="C8" s="307">
        <f>'BOQ '!G681</f>
        <v>0</v>
      </c>
      <c r="D8" s="308"/>
    </row>
    <row r="9" spans="1:4" ht="39.950000000000003" customHeight="1">
      <c r="A9" s="2" t="s">
        <v>207</v>
      </c>
      <c r="B9" s="6" t="s">
        <v>223</v>
      </c>
      <c r="C9" s="307">
        <f>'BOQ '!G687</f>
        <v>0</v>
      </c>
      <c r="D9" s="308"/>
    </row>
    <row r="10" spans="1:4" ht="39.950000000000003" customHeight="1">
      <c r="A10" s="2" t="s">
        <v>208</v>
      </c>
      <c r="B10" s="6" t="s">
        <v>802</v>
      </c>
      <c r="C10" s="307">
        <f>'BOQ '!G713</f>
        <v>0</v>
      </c>
      <c r="D10" s="308"/>
    </row>
    <row r="11" spans="1:4" ht="39.950000000000003" customHeight="1">
      <c r="A11" s="2" t="s">
        <v>615</v>
      </c>
      <c r="B11" s="6" t="s">
        <v>616</v>
      </c>
      <c r="C11" s="307">
        <f>'BOQ '!G735</f>
        <v>0</v>
      </c>
      <c r="D11" s="308"/>
    </row>
    <row r="12" spans="1:4" s="306" customFormat="1" ht="69.95" customHeight="1">
      <c r="A12" s="284"/>
      <c r="B12" s="285" t="s">
        <v>111</v>
      </c>
      <c r="C12" s="303">
        <f>SUM(C4:C11)</f>
        <v>0</v>
      </c>
      <c r="D12" s="305"/>
    </row>
  </sheetData>
  <sheetProtection password="D549" sheet="1" objects="1" scenarios="1"/>
  <pageMargins left="0.70866141732283472" right="0.70866141732283472" top="0.98425196850393704" bottom="0.74803149606299213" header="0.78740157480314965" footer="0.31496062992125984"/>
  <pageSetup paperSize="9" scale="90" orientation="landscape" r:id="rId1"/>
  <headerFooter>
    <oddHeader>&amp;LLandscape development of Central Park Area 
at Naya Raipur&amp;CNRDA F - 1 Schedule A -Price Tender&amp;RNRDA</oddHeader>
    <oddFooter>&amp;LSignature of Contractor.................&amp;CPage &amp;P&amp;RSignature of NRDA.................</oddFooter>
  </headerFooter>
</worksheet>
</file>

<file path=xl/worksheets/sheet2.xml><?xml version="1.0" encoding="utf-8"?>
<worksheet xmlns="http://schemas.openxmlformats.org/spreadsheetml/2006/main" xmlns:r="http://schemas.openxmlformats.org/officeDocument/2006/relationships">
  <dimension ref="A1:L746"/>
  <sheetViews>
    <sheetView view="pageBreakPreview" zoomScaleSheetLayoutView="100" workbookViewId="0">
      <selection activeCell="F5" sqref="F5"/>
    </sheetView>
  </sheetViews>
  <sheetFormatPr defaultRowHeight="15"/>
  <cols>
    <col min="1" max="1" width="8" style="68" customWidth="1"/>
    <col min="2" max="2" width="58.42578125" style="265" customWidth="1"/>
    <col min="3" max="3" width="6.5703125" style="127" bestFit="1" customWidth="1"/>
    <col min="4" max="4" width="13.28515625" style="266" customWidth="1"/>
    <col min="5" max="5" width="12.85546875" style="57" customWidth="1"/>
    <col min="6" max="6" width="40.42578125" style="58" customWidth="1"/>
    <col min="7" max="7" width="18.5703125" style="266" customWidth="1"/>
    <col min="8" max="16384" width="9.140625" style="9"/>
  </cols>
  <sheetData>
    <row r="1" spans="1:12" s="8" customFormat="1" ht="36" customHeight="1">
      <c r="A1" s="59"/>
      <c r="B1" s="60" t="s">
        <v>618</v>
      </c>
      <c r="C1" s="61"/>
      <c r="D1" s="62"/>
      <c r="E1" s="13"/>
      <c r="F1" s="14"/>
      <c r="G1" s="271"/>
    </row>
    <row r="2" spans="1:12" s="3" customFormat="1" ht="31.5" customHeight="1">
      <c r="A2" s="63" t="s">
        <v>0</v>
      </c>
      <c r="B2" s="63" t="s">
        <v>1</v>
      </c>
      <c r="C2" s="63" t="s">
        <v>2</v>
      </c>
      <c r="D2" s="63" t="s">
        <v>3</v>
      </c>
      <c r="E2" s="63" t="s">
        <v>4</v>
      </c>
      <c r="F2" s="289" t="s">
        <v>806</v>
      </c>
      <c r="G2" s="63" t="s">
        <v>5</v>
      </c>
      <c r="H2" s="8"/>
      <c r="I2" s="8"/>
      <c r="J2" s="8"/>
      <c r="K2" s="8"/>
      <c r="L2" s="8"/>
    </row>
    <row r="3" spans="1:12" ht="21.75" customHeight="1">
      <c r="A3" s="64" t="s">
        <v>165</v>
      </c>
      <c r="B3" s="65" t="s">
        <v>200</v>
      </c>
      <c r="C3" s="66"/>
      <c r="D3" s="67"/>
      <c r="E3" s="15"/>
      <c r="F3" s="15"/>
      <c r="G3" s="272"/>
    </row>
    <row r="4" spans="1:12" ht="55.5" customHeight="1">
      <c r="A4" s="68">
        <v>1</v>
      </c>
      <c r="B4" s="69" t="s">
        <v>574</v>
      </c>
      <c r="C4" s="70" t="s">
        <v>6</v>
      </c>
      <c r="D4" s="71">
        <f>26968+5423+5758+2238+3340+2714+286</f>
        <v>46727</v>
      </c>
      <c r="E4" s="16"/>
      <c r="F4" s="270"/>
      <c r="G4" s="71">
        <f>D4*E4</f>
        <v>0</v>
      </c>
    </row>
    <row r="5" spans="1:12" ht="59.25" customHeight="1">
      <c r="A5" s="72">
        <f>A4+1</f>
        <v>2</v>
      </c>
      <c r="B5" s="73" t="s">
        <v>573</v>
      </c>
      <c r="C5" s="74" t="s">
        <v>6</v>
      </c>
      <c r="D5" s="75">
        <f>4760+678+393+320+813</f>
        <v>6964</v>
      </c>
      <c r="E5" s="16"/>
      <c r="F5" s="270"/>
      <c r="G5" s="71">
        <f>D5*E5</f>
        <v>0</v>
      </c>
    </row>
    <row r="6" spans="1:12" ht="96" customHeight="1">
      <c r="A6" s="68">
        <f>A5+1</f>
        <v>3</v>
      </c>
      <c r="B6" s="76" t="s">
        <v>572</v>
      </c>
      <c r="C6" s="77" t="s">
        <v>6</v>
      </c>
      <c r="D6" s="78">
        <f>339+196+160</f>
        <v>695</v>
      </c>
      <c r="E6" s="16"/>
      <c r="F6" s="270"/>
      <c r="G6" s="71">
        <f>D6*E6</f>
        <v>0</v>
      </c>
    </row>
    <row r="7" spans="1:12" ht="69.75" customHeight="1">
      <c r="A7" s="68">
        <f>A6+1</f>
        <v>4</v>
      </c>
      <c r="B7" s="79" t="s">
        <v>621</v>
      </c>
      <c r="C7" s="80"/>
      <c r="D7" s="81"/>
      <c r="E7" s="16"/>
      <c r="F7" s="17"/>
      <c r="G7" s="71"/>
    </row>
    <row r="8" spans="1:12" ht="35.25" customHeight="1">
      <c r="A8" s="68" t="s">
        <v>13</v>
      </c>
      <c r="B8" s="82" t="s">
        <v>34</v>
      </c>
      <c r="C8" s="83" t="s">
        <v>6</v>
      </c>
      <c r="D8" s="84">
        <f>23+90+98+101+45+41+115+121+387+80+26+93+403+142+186+473+226+84+1084+158</f>
        <v>3976</v>
      </c>
      <c r="E8" s="16"/>
      <c r="F8" s="270"/>
      <c r="G8" s="71">
        <f>D8*E8</f>
        <v>0</v>
      </c>
    </row>
    <row r="9" spans="1:12" ht="35.25" customHeight="1">
      <c r="A9" s="68" t="s">
        <v>14</v>
      </c>
      <c r="B9" s="82" t="s">
        <v>35</v>
      </c>
      <c r="C9" s="83" t="s">
        <v>6</v>
      </c>
      <c r="D9" s="84">
        <f>14+11+12+12+5+5+14+14+46+10+3+56+47+85+112+56+31+128</f>
        <v>661</v>
      </c>
      <c r="E9" s="16"/>
      <c r="F9" s="270"/>
      <c r="G9" s="71">
        <f>D9*E9</f>
        <v>0</v>
      </c>
    </row>
    <row r="10" spans="1:12" ht="35.25" customHeight="1">
      <c r="A10" s="68" t="s">
        <v>15</v>
      </c>
      <c r="B10" s="82" t="s">
        <v>36</v>
      </c>
      <c r="C10" s="83" t="s">
        <v>6</v>
      </c>
      <c r="D10" s="84">
        <f>9+6+6+6+3+3+7+8+23+5+2+37+24+57+75+28+15+65</f>
        <v>379</v>
      </c>
      <c r="E10" s="16"/>
      <c r="F10" s="270"/>
      <c r="G10" s="71">
        <f>D10*E10</f>
        <v>0</v>
      </c>
    </row>
    <row r="11" spans="1:12" ht="41.25" customHeight="1">
      <c r="A11" s="68">
        <f>A7+1</f>
        <v>5</v>
      </c>
      <c r="B11" s="85" t="s">
        <v>622</v>
      </c>
      <c r="C11" s="86"/>
      <c r="D11" s="78"/>
      <c r="E11" s="16"/>
      <c r="F11" s="17"/>
      <c r="G11" s="71"/>
    </row>
    <row r="12" spans="1:12" ht="31.5" customHeight="1">
      <c r="A12" s="68" t="s">
        <v>13</v>
      </c>
      <c r="B12" s="87" t="s">
        <v>175</v>
      </c>
      <c r="C12" s="86" t="s">
        <v>6</v>
      </c>
      <c r="D12" s="78">
        <v>1061</v>
      </c>
      <c r="E12" s="16"/>
      <c r="F12" s="270"/>
      <c r="G12" s="71">
        <f>D12*E12</f>
        <v>0</v>
      </c>
    </row>
    <row r="13" spans="1:12" ht="31.5" customHeight="1">
      <c r="A13" s="68" t="s">
        <v>14</v>
      </c>
      <c r="B13" s="87" t="s">
        <v>176</v>
      </c>
      <c r="C13" s="86" t="s">
        <v>6</v>
      </c>
      <c r="D13" s="78">
        <v>125</v>
      </c>
      <c r="E13" s="16"/>
      <c r="F13" s="270"/>
      <c r="G13" s="71">
        <f>D13*E13</f>
        <v>0</v>
      </c>
    </row>
    <row r="14" spans="1:12" ht="48" customHeight="1">
      <c r="A14" s="68">
        <f>A11+1</f>
        <v>6</v>
      </c>
      <c r="B14" s="88" t="s">
        <v>623</v>
      </c>
      <c r="C14" s="86"/>
      <c r="D14" s="78"/>
      <c r="E14" s="16"/>
      <c r="F14" s="17"/>
      <c r="G14" s="71"/>
    </row>
    <row r="15" spans="1:12" ht="33" customHeight="1">
      <c r="A15" s="68" t="s">
        <v>13</v>
      </c>
      <c r="B15" s="85" t="s">
        <v>177</v>
      </c>
      <c r="C15" s="86" t="s">
        <v>6</v>
      </c>
      <c r="D15" s="84">
        <v>150</v>
      </c>
      <c r="E15" s="16"/>
      <c r="F15" s="270"/>
      <c r="G15" s="71">
        <f t="shared" ref="G15:G25" si="0">D15*E15</f>
        <v>0</v>
      </c>
    </row>
    <row r="16" spans="1:12" ht="33" customHeight="1">
      <c r="A16" s="68" t="s">
        <v>14</v>
      </c>
      <c r="B16" s="85" t="s">
        <v>178</v>
      </c>
      <c r="C16" s="86" t="s">
        <v>6</v>
      </c>
      <c r="D16" s="78">
        <v>1786</v>
      </c>
      <c r="E16" s="16"/>
      <c r="F16" s="270"/>
      <c r="G16" s="71">
        <f t="shared" si="0"/>
        <v>0</v>
      </c>
    </row>
    <row r="17" spans="1:7" ht="33" customHeight="1">
      <c r="A17" s="68" t="s">
        <v>15</v>
      </c>
      <c r="B17" s="85" t="s">
        <v>179</v>
      </c>
      <c r="C17" s="86" t="s">
        <v>6</v>
      </c>
      <c r="D17" s="78">
        <v>1512</v>
      </c>
      <c r="E17" s="16"/>
      <c r="F17" s="270"/>
      <c r="G17" s="71">
        <f t="shared" si="0"/>
        <v>0</v>
      </c>
    </row>
    <row r="18" spans="1:7" ht="95.25" customHeight="1">
      <c r="A18" s="68">
        <f>A14+1</f>
        <v>7</v>
      </c>
      <c r="B18" s="89" t="s">
        <v>805</v>
      </c>
      <c r="C18" s="70" t="s">
        <v>6</v>
      </c>
      <c r="D18" s="78">
        <f>38560+483+8613+13+44+14+32+12+51+181+10+10204+205+213+13794</f>
        <v>72429</v>
      </c>
      <c r="E18" s="16"/>
      <c r="F18" s="270"/>
      <c r="G18" s="71">
        <f t="shared" si="0"/>
        <v>0</v>
      </c>
    </row>
    <row r="19" spans="1:7" ht="76.5">
      <c r="A19" s="68">
        <f t="shared" ref="A19:A26" si="1">A18+1</f>
        <v>8</v>
      </c>
      <c r="B19" s="90" t="s">
        <v>571</v>
      </c>
      <c r="C19" s="70" t="s">
        <v>6</v>
      </c>
      <c r="D19" s="78">
        <f>31727+5423+6774+2238+3410+8+278+30+24+9+12+34+30+84+3193+24+8+286+130+237+71+260+500+157+21+570+158</f>
        <v>55696</v>
      </c>
      <c r="E19" s="16"/>
      <c r="F19" s="270"/>
      <c r="G19" s="71">
        <f t="shared" si="0"/>
        <v>0</v>
      </c>
    </row>
    <row r="20" spans="1:7" ht="72.75" customHeight="1">
      <c r="A20" s="68">
        <f t="shared" si="1"/>
        <v>9</v>
      </c>
      <c r="B20" s="89" t="s">
        <v>624</v>
      </c>
      <c r="C20" s="83" t="s">
        <v>6</v>
      </c>
      <c r="D20" s="81">
        <f>3+17+680+40</f>
        <v>740</v>
      </c>
      <c r="E20" s="16"/>
      <c r="F20" s="270"/>
      <c r="G20" s="71">
        <f t="shared" si="0"/>
        <v>0</v>
      </c>
    </row>
    <row r="21" spans="1:7" ht="63.75">
      <c r="A21" s="68">
        <f t="shared" si="1"/>
        <v>10</v>
      </c>
      <c r="B21" s="91" t="s">
        <v>625</v>
      </c>
      <c r="C21" s="77" t="s">
        <v>9</v>
      </c>
      <c r="D21" s="78">
        <f>1078+9+10+6+13+12+4+13+26+84+8+5+225+103+45+53+107+341+54+411</f>
        <v>2607</v>
      </c>
      <c r="E21" s="16"/>
      <c r="F21" s="270"/>
      <c r="G21" s="71">
        <f t="shared" si="0"/>
        <v>0</v>
      </c>
    </row>
    <row r="22" spans="1:7" ht="114.75">
      <c r="A22" s="68">
        <f t="shared" si="1"/>
        <v>11</v>
      </c>
      <c r="B22" s="91" t="s">
        <v>575</v>
      </c>
      <c r="C22" s="70" t="s">
        <v>6</v>
      </c>
      <c r="D22" s="78">
        <f>3410</f>
        <v>3410</v>
      </c>
      <c r="E22" s="16"/>
      <c r="F22" s="270"/>
      <c r="G22" s="71">
        <f t="shared" si="0"/>
        <v>0</v>
      </c>
    </row>
    <row r="23" spans="1:7" ht="43.5" customHeight="1">
      <c r="A23" s="68">
        <f t="shared" si="1"/>
        <v>12</v>
      </c>
      <c r="B23" s="92" t="s">
        <v>570</v>
      </c>
      <c r="C23" s="77" t="s">
        <v>7</v>
      </c>
      <c r="D23" s="78">
        <f>3874+5707+4518+45+64+48+117+57+38+120+146+354+38+32+1284+119+512+225+365+532+1705+530+3872</f>
        <v>24302</v>
      </c>
      <c r="E23" s="16"/>
      <c r="F23" s="270"/>
      <c r="G23" s="71">
        <f t="shared" si="0"/>
        <v>0</v>
      </c>
    </row>
    <row r="24" spans="1:7" ht="87" customHeight="1">
      <c r="A24" s="68">
        <f t="shared" si="1"/>
        <v>13</v>
      </c>
      <c r="B24" s="91" t="s">
        <v>569</v>
      </c>
      <c r="C24" s="77" t="s">
        <v>6</v>
      </c>
      <c r="D24" s="78">
        <f>2584</f>
        <v>2584</v>
      </c>
      <c r="E24" s="16"/>
      <c r="F24" s="270"/>
      <c r="G24" s="71">
        <f t="shared" si="0"/>
        <v>0</v>
      </c>
    </row>
    <row r="25" spans="1:7" ht="57" customHeight="1">
      <c r="A25" s="68">
        <f t="shared" si="1"/>
        <v>14</v>
      </c>
      <c r="B25" s="76" t="s">
        <v>568</v>
      </c>
      <c r="C25" s="86" t="s">
        <v>9</v>
      </c>
      <c r="D25" s="78">
        <f>372</f>
        <v>372</v>
      </c>
      <c r="E25" s="16"/>
      <c r="F25" s="270"/>
      <c r="G25" s="71">
        <f t="shared" si="0"/>
        <v>0</v>
      </c>
    </row>
    <row r="26" spans="1:7" ht="61.5" customHeight="1">
      <c r="A26" s="68">
        <f t="shared" si="1"/>
        <v>15</v>
      </c>
      <c r="B26" s="93" t="s">
        <v>567</v>
      </c>
      <c r="C26" s="94"/>
      <c r="D26" s="71"/>
      <c r="E26" s="16"/>
      <c r="F26" s="16"/>
      <c r="G26" s="71"/>
    </row>
    <row r="27" spans="1:7" ht="44.25" customHeight="1">
      <c r="A27" s="68" t="s">
        <v>13</v>
      </c>
      <c r="B27" s="95" t="s">
        <v>227</v>
      </c>
      <c r="C27" s="86" t="s">
        <v>9</v>
      </c>
      <c r="D27" s="96">
        <f>183+30</f>
        <v>213</v>
      </c>
      <c r="E27" s="16"/>
      <c r="F27" s="270"/>
      <c r="G27" s="71">
        <f>D27*E27</f>
        <v>0</v>
      </c>
    </row>
    <row r="28" spans="1:7" ht="67.5" customHeight="1">
      <c r="A28" s="68">
        <f>A26+1</f>
        <v>16</v>
      </c>
      <c r="B28" s="93" t="s">
        <v>566</v>
      </c>
      <c r="C28" s="94"/>
      <c r="D28" s="71"/>
      <c r="E28" s="16"/>
      <c r="F28" s="16"/>
      <c r="G28" s="273"/>
    </row>
    <row r="29" spans="1:7" ht="44.25" customHeight="1">
      <c r="A29" s="68" t="s">
        <v>13</v>
      </c>
      <c r="B29" s="95" t="s">
        <v>227</v>
      </c>
      <c r="C29" s="70" t="s">
        <v>6</v>
      </c>
      <c r="D29" s="97">
        <f>311+52+68+5+5+9+15+4+2+15+12+30+3+87+52+23+54</f>
        <v>747</v>
      </c>
      <c r="E29" s="16"/>
      <c r="F29" s="270"/>
      <c r="G29" s="71">
        <f>D29*E29</f>
        <v>0</v>
      </c>
    </row>
    <row r="30" spans="1:7" ht="58.5" customHeight="1">
      <c r="A30" s="68">
        <f>A28+1</f>
        <v>17</v>
      </c>
      <c r="B30" s="89" t="s">
        <v>565</v>
      </c>
      <c r="C30" s="86" t="s">
        <v>6</v>
      </c>
      <c r="D30" s="78">
        <f>128</f>
        <v>128</v>
      </c>
      <c r="E30" s="16"/>
      <c r="F30" s="270"/>
      <c r="G30" s="71">
        <f>D30*E30</f>
        <v>0</v>
      </c>
    </row>
    <row r="31" spans="1:7" ht="58.5" customHeight="1">
      <c r="A31" s="68">
        <f>A30+1</f>
        <v>18</v>
      </c>
      <c r="B31" s="88" t="s">
        <v>626</v>
      </c>
      <c r="C31" s="94"/>
      <c r="D31" s="71"/>
      <c r="E31" s="16"/>
      <c r="F31" s="16"/>
      <c r="G31" s="273"/>
    </row>
    <row r="32" spans="1:7" ht="44.25" customHeight="1">
      <c r="A32" s="68" t="s">
        <v>13</v>
      </c>
      <c r="B32" s="69" t="s">
        <v>97</v>
      </c>
      <c r="C32" s="86" t="s">
        <v>6</v>
      </c>
      <c r="D32" s="97">
        <f>60+17+42</f>
        <v>119</v>
      </c>
      <c r="E32" s="16"/>
      <c r="F32" s="270"/>
      <c r="G32" s="71">
        <f>D32*E32</f>
        <v>0</v>
      </c>
    </row>
    <row r="33" spans="1:7" ht="59.25" customHeight="1">
      <c r="A33" s="68">
        <f>A31+1</f>
        <v>19</v>
      </c>
      <c r="B33" s="93" t="s">
        <v>564</v>
      </c>
      <c r="C33" s="94"/>
      <c r="D33" s="71"/>
      <c r="E33" s="16"/>
      <c r="F33" s="16"/>
      <c r="G33" s="273"/>
    </row>
    <row r="34" spans="1:7" ht="41.25" customHeight="1">
      <c r="A34" s="68" t="s">
        <v>13</v>
      </c>
      <c r="B34" s="85" t="s">
        <v>627</v>
      </c>
      <c r="C34" s="86" t="s">
        <v>9</v>
      </c>
      <c r="D34" s="97">
        <f>48+52+4+7+5+10+4+4+8+2+32+118+16+2+97+14+29+21+42+26+10+388+2</f>
        <v>941</v>
      </c>
      <c r="E34" s="16"/>
      <c r="F34" s="270"/>
      <c r="G34" s="71">
        <f>D34*E34</f>
        <v>0</v>
      </c>
    </row>
    <row r="35" spans="1:7" ht="60" customHeight="1">
      <c r="A35" s="68">
        <f>A33+1</f>
        <v>20</v>
      </c>
      <c r="B35" s="91" t="s">
        <v>628</v>
      </c>
      <c r="C35" s="94"/>
      <c r="D35" s="71"/>
      <c r="E35" s="16"/>
      <c r="F35" s="16"/>
      <c r="G35" s="273"/>
    </row>
    <row r="36" spans="1:7" ht="37.5" customHeight="1">
      <c r="A36" s="68" t="s">
        <v>13</v>
      </c>
      <c r="B36" s="98" t="s">
        <v>8</v>
      </c>
      <c r="C36" s="77" t="s">
        <v>9</v>
      </c>
      <c r="D36" s="97">
        <f>182+39</f>
        <v>221</v>
      </c>
      <c r="E36" s="16"/>
      <c r="F36" s="270"/>
      <c r="G36" s="71">
        <f>D36*E36</f>
        <v>0</v>
      </c>
    </row>
    <row r="37" spans="1:7" ht="70.5" customHeight="1">
      <c r="A37" s="68">
        <f>A35+1</f>
        <v>21</v>
      </c>
      <c r="B37" s="91" t="s">
        <v>629</v>
      </c>
      <c r="C37" s="94"/>
      <c r="D37" s="71"/>
      <c r="E37" s="16"/>
      <c r="F37" s="16"/>
      <c r="G37" s="273"/>
    </row>
    <row r="38" spans="1:7" ht="45" customHeight="1">
      <c r="A38" s="68" t="s">
        <v>13</v>
      </c>
      <c r="B38" s="98" t="s">
        <v>10</v>
      </c>
      <c r="C38" s="77" t="s">
        <v>6</v>
      </c>
      <c r="D38" s="97">
        <f>162+68+28+25+53+33+55+25+20+64+36+222+751+12+25+251+53+98+63+102+174+54</f>
        <v>2374</v>
      </c>
      <c r="E38" s="16"/>
      <c r="F38" s="270"/>
      <c r="G38" s="71">
        <f>D38*E38</f>
        <v>0</v>
      </c>
    </row>
    <row r="39" spans="1:7" ht="48" customHeight="1">
      <c r="A39" s="68">
        <f>A37+1</f>
        <v>22</v>
      </c>
      <c r="B39" s="89" t="s">
        <v>630</v>
      </c>
      <c r="C39" s="80" t="s">
        <v>11</v>
      </c>
      <c r="D39" s="81">
        <f>5+104+68+52+41+26+71+27+190+13+32+53+23</f>
        <v>705</v>
      </c>
      <c r="E39" s="16"/>
      <c r="F39" s="270"/>
      <c r="G39" s="71">
        <f>D39*E39</f>
        <v>0</v>
      </c>
    </row>
    <row r="40" spans="1:7" ht="59.25" customHeight="1">
      <c r="A40" s="68">
        <f>A39+1</f>
        <v>23</v>
      </c>
      <c r="B40" s="91" t="s">
        <v>631</v>
      </c>
      <c r="C40" s="94"/>
      <c r="D40" s="71"/>
      <c r="E40" s="16"/>
      <c r="F40" s="16"/>
      <c r="G40" s="273"/>
    </row>
    <row r="41" spans="1:7" ht="35.25" customHeight="1">
      <c r="A41" s="68" t="s">
        <v>13</v>
      </c>
      <c r="B41" s="98" t="s">
        <v>12</v>
      </c>
      <c r="C41" s="77" t="s">
        <v>11</v>
      </c>
      <c r="D41" s="97">
        <f>16456+4080+2240+4000+6050+4200+10000+3000+2000+6791+4000+22964+70744+1500+3000+20080+4500+11200+7000+9000+15700+6140</f>
        <v>234645</v>
      </c>
      <c r="E41" s="16"/>
      <c r="F41" s="270"/>
      <c r="G41" s="71">
        <f>D41*E41</f>
        <v>0</v>
      </c>
    </row>
    <row r="42" spans="1:7" ht="51.75" customHeight="1">
      <c r="A42" s="68">
        <f>A40+1</f>
        <v>24</v>
      </c>
      <c r="B42" s="91" t="s">
        <v>632</v>
      </c>
      <c r="C42" s="77"/>
      <c r="D42" s="78"/>
      <c r="E42" s="16"/>
      <c r="F42" s="17"/>
      <c r="G42" s="71"/>
    </row>
    <row r="43" spans="1:7" ht="37.5" customHeight="1">
      <c r="A43" s="68" t="s">
        <v>13</v>
      </c>
      <c r="B43" s="99" t="s">
        <v>633</v>
      </c>
      <c r="C43" s="77" t="s">
        <v>7</v>
      </c>
      <c r="D43" s="78">
        <f>1197+762+231+67+114+67+146+67+100+170+332+820+464+68+67+413+21+822+378+33+45+336+45+92</f>
        <v>6857</v>
      </c>
      <c r="E43" s="16"/>
      <c r="F43" s="270"/>
      <c r="G43" s="71">
        <f t="shared" ref="G43:G52" si="2">D43*E43</f>
        <v>0</v>
      </c>
    </row>
    <row r="44" spans="1:7" ht="37.5" customHeight="1">
      <c r="A44" s="68" t="s">
        <v>14</v>
      </c>
      <c r="B44" s="100" t="s">
        <v>228</v>
      </c>
      <c r="C44" s="80" t="s">
        <v>23</v>
      </c>
      <c r="D44" s="81">
        <f>5+14+10+16+7+5+18+84+8+13</f>
        <v>180</v>
      </c>
      <c r="E44" s="16"/>
      <c r="F44" s="270"/>
      <c r="G44" s="71">
        <f t="shared" si="2"/>
        <v>0</v>
      </c>
    </row>
    <row r="45" spans="1:7" ht="37.5" customHeight="1">
      <c r="A45" s="68" t="s">
        <v>15</v>
      </c>
      <c r="B45" s="99" t="s">
        <v>634</v>
      </c>
      <c r="C45" s="77" t="s">
        <v>7</v>
      </c>
      <c r="D45" s="78">
        <f>720+210+6+284+21+58+45</f>
        <v>1344</v>
      </c>
      <c r="E45" s="16"/>
      <c r="F45" s="270"/>
      <c r="G45" s="71">
        <f t="shared" si="2"/>
        <v>0</v>
      </c>
    </row>
    <row r="46" spans="1:7" ht="37.5" customHeight="1">
      <c r="A46" s="68" t="s">
        <v>28</v>
      </c>
      <c r="B46" s="100" t="s">
        <v>229</v>
      </c>
      <c r="C46" s="77" t="s">
        <v>7</v>
      </c>
      <c r="D46" s="78">
        <f>94+36+100+33+48+22+24+52+221+22+17</f>
        <v>669</v>
      </c>
      <c r="E46" s="16"/>
      <c r="F46" s="270"/>
      <c r="G46" s="71">
        <f t="shared" si="2"/>
        <v>0</v>
      </c>
    </row>
    <row r="47" spans="1:7" ht="37.5" customHeight="1">
      <c r="A47" s="68" t="s">
        <v>29</v>
      </c>
      <c r="B47" s="100" t="s">
        <v>635</v>
      </c>
      <c r="C47" s="86" t="s">
        <v>7</v>
      </c>
      <c r="D47" s="78">
        <f>68+23+40+163+4161+670+90+130+322</f>
        <v>5667</v>
      </c>
      <c r="E47" s="16"/>
      <c r="F47" s="270"/>
      <c r="G47" s="71">
        <f t="shared" si="2"/>
        <v>0</v>
      </c>
    </row>
    <row r="48" spans="1:7" ht="37.5" customHeight="1">
      <c r="A48" s="68" t="s">
        <v>30</v>
      </c>
      <c r="B48" s="100" t="s">
        <v>230</v>
      </c>
      <c r="C48" s="80" t="s">
        <v>7</v>
      </c>
      <c r="D48" s="81">
        <f>60+154+37+81+51+35+98+377+51+60</f>
        <v>1004</v>
      </c>
      <c r="E48" s="16"/>
      <c r="F48" s="270"/>
      <c r="G48" s="71">
        <f t="shared" si="2"/>
        <v>0</v>
      </c>
    </row>
    <row r="49" spans="1:7" ht="37.5" customHeight="1">
      <c r="A49" s="68" t="s">
        <v>31</v>
      </c>
      <c r="B49" s="100" t="s">
        <v>26</v>
      </c>
      <c r="C49" s="86" t="s">
        <v>7</v>
      </c>
      <c r="D49" s="78">
        <f>224</f>
        <v>224</v>
      </c>
      <c r="E49" s="16"/>
      <c r="F49" s="270"/>
      <c r="G49" s="71">
        <f t="shared" si="2"/>
        <v>0</v>
      </c>
    </row>
    <row r="50" spans="1:7" ht="37.5" customHeight="1">
      <c r="A50" s="68" t="s">
        <v>37</v>
      </c>
      <c r="B50" s="100" t="s">
        <v>60</v>
      </c>
      <c r="C50" s="86" t="s">
        <v>7</v>
      </c>
      <c r="D50" s="78">
        <f>36+54+112+110+22+66+34+129+504+375+66+230</f>
        <v>1738</v>
      </c>
      <c r="E50" s="16"/>
      <c r="F50" s="270"/>
      <c r="G50" s="71">
        <f t="shared" si="2"/>
        <v>0</v>
      </c>
    </row>
    <row r="51" spans="1:7" ht="37.5" customHeight="1">
      <c r="A51" s="68" t="s">
        <v>38</v>
      </c>
      <c r="B51" s="100" t="s">
        <v>27</v>
      </c>
      <c r="C51" s="86" t="s">
        <v>7</v>
      </c>
      <c r="D51" s="78">
        <f>7</f>
        <v>7</v>
      </c>
      <c r="E51" s="16"/>
      <c r="F51" s="270"/>
      <c r="G51" s="71">
        <f t="shared" si="2"/>
        <v>0</v>
      </c>
    </row>
    <row r="52" spans="1:7" ht="69" customHeight="1">
      <c r="A52" s="68">
        <f>A42+1</f>
        <v>25</v>
      </c>
      <c r="B52" s="76" t="s">
        <v>636</v>
      </c>
      <c r="C52" s="77" t="s">
        <v>9</v>
      </c>
      <c r="D52" s="78">
        <f>1385+5</f>
        <v>1390</v>
      </c>
      <c r="E52" s="16"/>
      <c r="F52" s="270"/>
      <c r="G52" s="71">
        <f t="shared" si="2"/>
        <v>0</v>
      </c>
    </row>
    <row r="53" spans="1:7" ht="59.25" customHeight="1">
      <c r="A53" s="68">
        <f>A52+1</f>
        <v>26</v>
      </c>
      <c r="B53" s="76" t="s">
        <v>637</v>
      </c>
      <c r="C53" s="94"/>
      <c r="D53" s="71"/>
      <c r="E53" s="16"/>
      <c r="F53" s="16"/>
      <c r="G53" s="273"/>
    </row>
    <row r="54" spans="1:7" ht="33.75" customHeight="1">
      <c r="A54" s="68" t="s">
        <v>13</v>
      </c>
      <c r="B54" s="98" t="s">
        <v>32</v>
      </c>
      <c r="C54" s="77" t="s">
        <v>6</v>
      </c>
      <c r="D54" s="97">
        <v>981</v>
      </c>
      <c r="E54" s="16"/>
      <c r="F54" s="270"/>
      <c r="G54" s="71">
        <f t="shared" ref="G54:G59" si="3">D54*E54</f>
        <v>0</v>
      </c>
    </row>
    <row r="55" spans="1:7" ht="44.25" customHeight="1">
      <c r="A55" s="68">
        <f>A53+1</f>
        <v>27</v>
      </c>
      <c r="B55" s="76" t="s">
        <v>638</v>
      </c>
      <c r="C55" s="77" t="s">
        <v>9</v>
      </c>
      <c r="D55" s="78">
        <f>196+530+716+147</f>
        <v>1589</v>
      </c>
      <c r="E55" s="16"/>
      <c r="F55" s="270"/>
      <c r="G55" s="71">
        <f t="shared" si="3"/>
        <v>0</v>
      </c>
    </row>
    <row r="56" spans="1:7" ht="45.75" customHeight="1">
      <c r="A56" s="68">
        <f>A55+1</f>
        <v>28</v>
      </c>
      <c r="B56" s="76" t="s">
        <v>639</v>
      </c>
      <c r="C56" s="77" t="s">
        <v>6</v>
      </c>
      <c r="D56" s="78">
        <f>203</f>
        <v>203</v>
      </c>
      <c r="E56" s="16"/>
      <c r="F56" s="270"/>
      <c r="G56" s="71">
        <f t="shared" si="3"/>
        <v>0</v>
      </c>
    </row>
    <row r="57" spans="1:7" ht="39" customHeight="1">
      <c r="A57" s="68">
        <f>A56+1</f>
        <v>29</v>
      </c>
      <c r="B57" s="98" t="s">
        <v>640</v>
      </c>
      <c r="C57" s="77" t="s">
        <v>16</v>
      </c>
      <c r="D57" s="78">
        <f>5258+323+672+300+5+131</f>
        <v>6689</v>
      </c>
      <c r="E57" s="16"/>
      <c r="F57" s="270"/>
      <c r="G57" s="71">
        <f t="shared" si="3"/>
        <v>0</v>
      </c>
    </row>
    <row r="58" spans="1:7" ht="52.5" customHeight="1">
      <c r="A58" s="68">
        <f>A57+1</f>
        <v>30</v>
      </c>
      <c r="B58" s="76" t="s">
        <v>641</v>
      </c>
      <c r="C58" s="77" t="s">
        <v>11</v>
      </c>
      <c r="D58" s="78">
        <f>67065+5476+2237+50</f>
        <v>74828</v>
      </c>
      <c r="E58" s="16"/>
      <c r="F58" s="270"/>
      <c r="G58" s="71">
        <f t="shared" si="3"/>
        <v>0</v>
      </c>
    </row>
    <row r="59" spans="1:7" ht="71.25" customHeight="1">
      <c r="A59" s="68">
        <f>A58+1</f>
        <v>31</v>
      </c>
      <c r="B59" s="69" t="s">
        <v>642</v>
      </c>
      <c r="C59" s="80" t="s">
        <v>11</v>
      </c>
      <c r="D59" s="84">
        <f>4510+43200+7350+43000</f>
        <v>98060</v>
      </c>
      <c r="E59" s="16"/>
      <c r="F59" s="270"/>
      <c r="G59" s="71">
        <f t="shared" si="3"/>
        <v>0</v>
      </c>
    </row>
    <row r="60" spans="1:7" ht="99.75" customHeight="1">
      <c r="A60" s="68">
        <f>A59+1</f>
        <v>32</v>
      </c>
      <c r="B60" s="89" t="s">
        <v>643</v>
      </c>
      <c r="C60" s="94"/>
      <c r="D60" s="71"/>
      <c r="E60" s="16"/>
      <c r="F60" s="16"/>
      <c r="G60" s="273"/>
    </row>
    <row r="61" spans="1:7" ht="36" customHeight="1">
      <c r="A61" s="68" t="s">
        <v>13</v>
      </c>
      <c r="B61" s="82" t="s">
        <v>98</v>
      </c>
      <c r="C61" s="80" t="s">
        <v>11</v>
      </c>
      <c r="D61" s="101">
        <f>8290</f>
        <v>8290</v>
      </c>
      <c r="E61" s="16"/>
      <c r="F61" s="270"/>
      <c r="G61" s="71">
        <f>D61*E61</f>
        <v>0</v>
      </c>
    </row>
    <row r="62" spans="1:7" ht="60.75" customHeight="1">
      <c r="A62" s="68">
        <f>A60+1</f>
        <v>33</v>
      </c>
      <c r="B62" s="79" t="s">
        <v>644</v>
      </c>
      <c r="C62" s="94"/>
      <c r="D62" s="71"/>
      <c r="E62" s="16"/>
      <c r="F62" s="16"/>
      <c r="G62" s="273"/>
    </row>
    <row r="63" spans="1:7" ht="39" customHeight="1">
      <c r="A63" s="68" t="s">
        <v>13</v>
      </c>
      <c r="B63" s="102" t="s">
        <v>193</v>
      </c>
      <c r="C63" s="77" t="s">
        <v>7</v>
      </c>
      <c r="D63" s="97">
        <f>4364+775</f>
        <v>5139</v>
      </c>
      <c r="E63" s="16"/>
      <c r="F63" s="270"/>
      <c r="G63" s="71">
        <f>D63*E63</f>
        <v>0</v>
      </c>
    </row>
    <row r="64" spans="1:7" ht="60" customHeight="1">
      <c r="A64" s="68">
        <f>A62+1</f>
        <v>34</v>
      </c>
      <c r="B64" s="76" t="s">
        <v>645</v>
      </c>
      <c r="C64" s="77" t="s">
        <v>16</v>
      </c>
      <c r="D64" s="78">
        <f>2885+452+728+112+345+227+345+135+86+234+183+1257+7+88+494+210+41+363+151+200+45</f>
        <v>8588</v>
      </c>
      <c r="E64" s="16"/>
      <c r="F64" s="270"/>
      <c r="G64" s="71">
        <f>D64*E64</f>
        <v>0</v>
      </c>
    </row>
    <row r="65" spans="1:7" ht="37.5" customHeight="1">
      <c r="A65" s="68">
        <f>A64+1</f>
        <v>35</v>
      </c>
      <c r="B65" s="82" t="s">
        <v>646</v>
      </c>
      <c r="C65" s="94"/>
      <c r="D65" s="71"/>
      <c r="E65" s="16"/>
      <c r="F65" s="16"/>
      <c r="G65" s="273"/>
    </row>
    <row r="66" spans="1:7" ht="33" customHeight="1">
      <c r="A66" s="68" t="s">
        <v>13</v>
      </c>
      <c r="B66" s="103" t="s">
        <v>40</v>
      </c>
      <c r="C66" s="80" t="s">
        <v>7</v>
      </c>
      <c r="D66" s="101">
        <f>101+140+100+211+100+63+316+140+1601+51+46+525</f>
        <v>3394</v>
      </c>
      <c r="E66" s="16"/>
      <c r="F66" s="270"/>
      <c r="G66" s="71">
        <f>D66*E66</f>
        <v>0</v>
      </c>
    </row>
    <row r="67" spans="1:7" ht="35.25" customHeight="1">
      <c r="A67" s="68">
        <f>A65+1</f>
        <v>36</v>
      </c>
      <c r="B67" s="82" t="s">
        <v>647</v>
      </c>
      <c r="C67" s="94"/>
      <c r="D67" s="71"/>
      <c r="E67" s="16"/>
      <c r="F67" s="270"/>
      <c r="G67" s="273"/>
    </row>
    <row r="68" spans="1:7" ht="40.5" customHeight="1">
      <c r="A68" s="68" t="s">
        <v>13</v>
      </c>
      <c r="B68" s="103" t="s">
        <v>41</v>
      </c>
      <c r="C68" s="80" t="s">
        <v>7</v>
      </c>
      <c r="D68" s="101">
        <f>28+50+27+73+112+18+81+440+42</f>
        <v>871</v>
      </c>
      <c r="E68" s="16"/>
      <c r="F68" s="270"/>
      <c r="G68" s="71">
        <f>D68*E68</f>
        <v>0</v>
      </c>
    </row>
    <row r="69" spans="1:7" ht="33.75" customHeight="1">
      <c r="A69" s="68">
        <f>A67+1</f>
        <v>37</v>
      </c>
      <c r="B69" s="104" t="s">
        <v>648</v>
      </c>
      <c r="C69" s="77" t="s">
        <v>7</v>
      </c>
      <c r="D69" s="78">
        <f>452+140+535+354+629+347+167+81+323+5564+7+181+210+41+231+206+45</f>
        <v>9513</v>
      </c>
      <c r="E69" s="16"/>
      <c r="F69" s="270"/>
      <c r="G69" s="71">
        <f>D69*E69</f>
        <v>0</v>
      </c>
    </row>
    <row r="70" spans="1:7" ht="55.5" customHeight="1">
      <c r="A70" s="68">
        <f>A69+1</f>
        <v>38</v>
      </c>
      <c r="B70" s="79" t="s">
        <v>649</v>
      </c>
      <c r="C70" s="80" t="s">
        <v>7</v>
      </c>
      <c r="D70" s="81">
        <f>254+1420+81+631+80</f>
        <v>2466</v>
      </c>
      <c r="E70" s="16"/>
      <c r="F70" s="270"/>
      <c r="G70" s="71">
        <f>D70*E70</f>
        <v>0</v>
      </c>
    </row>
    <row r="71" spans="1:7" ht="71.25" customHeight="1">
      <c r="A71" s="68">
        <f>A70+1</f>
        <v>39</v>
      </c>
      <c r="B71" s="79" t="s">
        <v>650</v>
      </c>
      <c r="C71" s="80" t="s">
        <v>7</v>
      </c>
      <c r="D71" s="81">
        <f>140+190+212+28+976+93</f>
        <v>1639</v>
      </c>
      <c r="E71" s="16"/>
      <c r="F71" s="270"/>
      <c r="G71" s="71">
        <f>D71*E71</f>
        <v>0</v>
      </c>
    </row>
    <row r="72" spans="1:7" ht="38.25" customHeight="1">
      <c r="A72" s="68">
        <f>A71+1</f>
        <v>40</v>
      </c>
      <c r="B72" s="103" t="s">
        <v>563</v>
      </c>
      <c r="C72" s="94"/>
      <c r="D72" s="71"/>
      <c r="E72" s="16"/>
      <c r="F72" s="16"/>
      <c r="G72" s="273"/>
    </row>
    <row r="73" spans="1:7" ht="39" customHeight="1">
      <c r="A73" s="68" t="s">
        <v>13</v>
      </c>
      <c r="B73" s="82" t="s">
        <v>46</v>
      </c>
      <c r="C73" s="80" t="s">
        <v>7</v>
      </c>
      <c r="D73" s="101">
        <f>28+50+27+73+112+18+81+976+42</f>
        <v>1407</v>
      </c>
      <c r="E73" s="16"/>
      <c r="F73" s="270"/>
      <c r="G73" s="71">
        <f>D73*E73</f>
        <v>0</v>
      </c>
    </row>
    <row r="74" spans="1:7" ht="36" customHeight="1">
      <c r="A74" s="68">
        <f>A72+1</f>
        <v>41</v>
      </c>
      <c r="B74" s="103" t="s">
        <v>651</v>
      </c>
      <c r="C74" s="94"/>
      <c r="D74" s="71"/>
      <c r="E74" s="16"/>
      <c r="F74" s="16"/>
      <c r="G74" s="273"/>
    </row>
    <row r="75" spans="1:7" ht="36" customHeight="1">
      <c r="A75" s="68" t="s">
        <v>13</v>
      </c>
      <c r="B75" s="82" t="s">
        <v>63</v>
      </c>
      <c r="C75" s="80" t="s">
        <v>7</v>
      </c>
      <c r="D75" s="101">
        <f>140+100+211+100+63+316+140+51+80</f>
        <v>1201</v>
      </c>
      <c r="E75" s="16"/>
      <c r="F75" s="270"/>
      <c r="G75" s="71">
        <f>D75*E75</f>
        <v>0</v>
      </c>
    </row>
    <row r="76" spans="1:7" ht="56.25" customHeight="1">
      <c r="A76" s="68">
        <f>A74+1</f>
        <v>42</v>
      </c>
      <c r="B76" s="91" t="s">
        <v>652</v>
      </c>
      <c r="C76" s="94"/>
      <c r="D76" s="71"/>
      <c r="E76" s="16"/>
      <c r="F76" s="16"/>
      <c r="G76" s="273"/>
    </row>
    <row r="77" spans="1:7" ht="37.5" customHeight="1">
      <c r="A77" s="68" t="s">
        <v>13</v>
      </c>
      <c r="B77" s="98" t="s">
        <v>17</v>
      </c>
      <c r="C77" s="77" t="s">
        <v>7</v>
      </c>
      <c r="D77" s="97">
        <f>2885+452+728+112+307+227+345+135+86+234+183+1257+7+88+210+41+151+206+45</f>
        <v>7699</v>
      </c>
      <c r="E77" s="16"/>
      <c r="F77" s="270"/>
      <c r="G77" s="71">
        <f>D77*E77</f>
        <v>0</v>
      </c>
    </row>
    <row r="78" spans="1:7" ht="60" customHeight="1">
      <c r="A78" s="68">
        <f>A76+1</f>
        <v>43</v>
      </c>
      <c r="B78" s="91" t="s">
        <v>562</v>
      </c>
      <c r="C78" s="94"/>
      <c r="D78" s="71"/>
      <c r="E78" s="16"/>
      <c r="F78" s="16"/>
      <c r="G78" s="273"/>
    </row>
    <row r="79" spans="1:7" ht="30.75" customHeight="1">
      <c r="A79" s="68" t="s">
        <v>13</v>
      </c>
      <c r="B79" s="98" t="s">
        <v>19</v>
      </c>
      <c r="C79" s="77" t="s">
        <v>18</v>
      </c>
      <c r="D79" s="97">
        <f>2127+123+494</f>
        <v>2744</v>
      </c>
      <c r="E79" s="16"/>
      <c r="F79" s="270"/>
      <c r="G79" s="71">
        <f>D79*E79</f>
        <v>0</v>
      </c>
    </row>
    <row r="80" spans="1:7" ht="45" customHeight="1">
      <c r="A80" s="68">
        <f>A78+1</f>
        <v>44</v>
      </c>
      <c r="B80" s="79" t="s">
        <v>653</v>
      </c>
      <c r="C80" s="105" t="s">
        <v>18</v>
      </c>
      <c r="D80" s="106">
        <f>4+211+30+70+65+30+70+191+86+262+33+425+308+795</f>
        <v>2580</v>
      </c>
      <c r="E80" s="16"/>
      <c r="F80" s="270"/>
      <c r="G80" s="71">
        <f>D80*E80</f>
        <v>0</v>
      </c>
    </row>
    <row r="81" spans="1:7" ht="37.5" customHeight="1">
      <c r="A81" s="68">
        <f>A80+1</f>
        <v>45</v>
      </c>
      <c r="B81" s="82" t="s">
        <v>654</v>
      </c>
      <c r="C81" s="94"/>
      <c r="D81" s="71"/>
      <c r="E81" s="16"/>
      <c r="F81" s="16"/>
      <c r="G81" s="273"/>
    </row>
    <row r="82" spans="1:7" ht="37.5" customHeight="1">
      <c r="A82" s="68" t="s">
        <v>13</v>
      </c>
      <c r="B82" s="82" t="s">
        <v>655</v>
      </c>
      <c r="C82" s="80" t="s">
        <v>7</v>
      </c>
      <c r="D82" s="101">
        <f>162</f>
        <v>162</v>
      </c>
      <c r="E82" s="16"/>
      <c r="F82" s="270"/>
      <c r="G82" s="71">
        <f>D82*E82</f>
        <v>0</v>
      </c>
    </row>
    <row r="83" spans="1:7">
      <c r="A83" s="68">
        <f>A81+1</f>
        <v>46</v>
      </c>
      <c r="B83" s="107" t="s">
        <v>20</v>
      </c>
      <c r="C83" s="314"/>
      <c r="D83" s="108"/>
      <c r="E83" s="18"/>
      <c r="F83" s="19"/>
      <c r="G83" s="108"/>
    </row>
    <row r="84" spans="1:7" ht="78.75" customHeight="1">
      <c r="A84" s="317" t="s">
        <v>13</v>
      </c>
      <c r="B84" s="109" t="s">
        <v>561</v>
      </c>
      <c r="C84" s="315"/>
      <c r="D84" s="110"/>
      <c r="E84" s="20"/>
      <c r="F84" s="21"/>
      <c r="G84" s="110"/>
    </row>
    <row r="85" spans="1:7">
      <c r="A85" s="319"/>
      <c r="B85" s="91" t="s">
        <v>21</v>
      </c>
      <c r="C85" s="316"/>
      <c r="D85" s="111"/>
      <c r="E85" s="20"/>
      <c r="F85" s="21"/>
      <c r="G85" s="110"/>
    </row>
    <row r="86" spans="1:7" ht="45" customHeight="1">
      <c r="A86" s="318"/>
      <c r="B86" s="98" t="s">
        <v>22</v>
      </c>
      <c r="C86" s="112" t="s">
        <v>6</v>
      </c>
      <c r="D86" s="113">
        <f>2584</f>
        <v>2584</v>
      </c>
      <c r="E86" s="16"/>
      <c r="F86" s="270"/>
      <c r="G86" s="71">
        <f>D86*E86</f>
        <v>0</v>
      </c>
    </row>
    <row r="87" spans="1:7" ht="96.75" customHeight="1">
      <c r="A87" s="68">
        <f>A83+1</f>
        <v>47</v>
      </c>
      <c r="B87" s="114" t="s">
        <v>560</v>
      </c>
      <c r="C87" s="77" t="s">
        <v>6</v>
      </c>
      <c r="D87" s="78">
        <f>4307</f>
        <v>4307</v>
      </c>
      <c r="E87" s="16"/>
      <c r="F87" s="270"/>
      <c r="G87" s="71">
        <f>D87*E87</f>
        <v>0</v>
      </c>
    </row>
    <row r="88" spans="1:7" ht="137.25" customHeight="1">
      <c r="A88" s="68">
        <f>A87+1</f>
        <v>48</v>
      </c>
      <c r="B88" s="114" t="s">
        <v>559</v>
      </c>
      <c r="C88" s="77" t="s">
        <v>23</v>
      </c>
      <c r="D88" s="115">
        <f>3140+15050+20</f>
        <v>18210</v>
      </c>
      <c r="E88" s="16"/>
      <c r="F88" s="270"/>
      <c r="G88" s="71">
        <f>D88*E88</f>
        <v>0</v>
      </c>
    </row>
    <row r="89" spans="1:7" ht="56.25" customHeight="1">
      <c r="A89" s="68">
        <f>A88+1</f>
        <v>49</v>
      </c>
      <c r="B89" s="91" t="s">
        <v>656</v>
      </c>
      <c r="C89" s="77"/>
      <c r="D89" s="78"/>
      <c r="E89" s="16"/>
      <c r="F89" s="17"/>
      <c r="G89" s="71"/>
    </row>
    <row r="90" spans="1:7" ht="33" customHeight="1">
      <c r="A90" s="68" t="s">
        <v>13</v>
      </c>
      <c r="B90" s="85" t="s">
        <v>33</v>
      </c>
      <c r="C90" s="86" t="s">
        <v>23</v>
      </c>
      <c r="D90" s="116">
        <f>561+12+10+10+80+265+20+260</f>
        <v>1218</v>
      </c>
      <c r="E90" s="16"/>
      <c r="F90" s="270"/>
      <c r="G90" s="71">
        <f>D90*E90</f>
        <v>0</v>
      </c>
    </row>
    <row r="91" spans="1:7" ht="33" customHeight="1">
      <c r="A91" s="68" t="s">
        <v>14</v>
      </c>
      <c r="B91" s="98" t="s">
        <v>24</v>
      </c>
      <c r="C91" s="77" t="s">
        <v>23</v>
      </c>
      <c r="D91" s="78">
        <f>45+6+20+1368+20+24+400</f>
        <v>1883</v>
      </c>
      <c r="E91" s="16"/>
      <c r="F91" s="270"/>
      <c r="G91" s="71">
        <f>D91*E91</f>
        <v>0</v>
      </c>
    </row>
    <row r="92" spans="1:7" ht="33" customHeight="1">
      <c r="A92" s="68" t="s">
        <v>15</v>
      </c>
      <c r="B92" s="85" t="s">
        <v>180</v>
      </c>
      <c r="C92" s="86" t="s">
        <v>23</v>
      </c>
      <c r="D92" s="78">
        <f>220</f>
        <v>220</v>
      </c>
      <c r="E92" s="16"/>
      <c r="F92" s="270"/>
      <c r="G92" s="71">
        <f>D92*E92</f>
        <v>0</v>
      </c>
    </row>
    <row r="93" spans="1:7" ht="84" customHeight="1">
      <c r="A93" s="68">
        <f>A89+1</f>
        <v>50</v>
      </c>
      <c r="B93" s="89" t="s">
        <v>558</v>
      </c>
      <c r="C93" s="94"/>
      <c r="D93" s="71"/>
      <c r="E93" s="22"/>
      <c r="F93" s="23"/>
      <c r="G93" s="130"/>
    </row>
    <row r="94" spans="1:7" ht="45" customHeight="1">
      <c r="A94" s="68" t="s">
        <v>13</v>
      </c>
      <c r="B94" s="100" t="s">
        <v>112</v>
      </c>
      <c r="C94" s="117" t="s">
        <v>23</v>
      </c>
      <c r="D94" s="97">
        <f>357</f>
        <v>357</v>
      </c>
      <c r="E94" s="16"/>
      <c r="F94" s="270"/>
      <c r="G94" s="71">
        <f>D94*E94</f>
        <v>0</v>
      </c>
    </row>
    <row r="95" spans="1:7" ht="87.75" customHeight="1">
      <c r="A95" s="68">
        <f>A93+1</f>
        <v>51</v>
      </c>
      <c r="B95" s="91" t="s">
        <v>557</v>
      </c>
      <c r="C95" s="77" t="s">
        <v>25</v>
      </c>
      <c r="D95" s="78">
        <f>18</f>
        <v>18</v>
      </c>
      <c r="E95" s="16"/>
      <c r="F95" s="270"/>
      <c r="G95" s="71">
        <f>D95*E95</f>
        <v>0</v>
      </c>
    </row>
    <row r="96" spans="1:7" ht="135" customHeight="1">
      <c r="A96" s="68">
        <f>A95+1</f>
        <v>52</v>
      </c>
      <c r="B96" s="88" t="s">
        <v>386</v>
      </c>
      <c r="C96" s="80" t="s">
        <v>25</v>
      </c>
      <c r="D96" s="84">
        <f>2</f>
        <v>2</v>
      </c>
      <c r="E96" s="16"/>
      <c r="F96" s="270"/>
      <c r="G96" s="71">
        <f>D96*E96</f>
        <v>0</v>
      </c>
    </row>
    <row r="97" spans="1:7" ht="133.5" customHeight="1">
      <c r="A97" s="68">
        <f>A96+1</f>
        <v>53</v>
      </c>
      <c r="B97" s="88" t="s">
        <v>556</v>
      </c>
      <c r="C97" s="94" t="s">
        <v>187</v>
      </c>
      <c r="D97" s="71">
        <f>16</f>
        <v>16</v>
      </c>
      <c r="E97" s="16"/>
      <c r="F97" s="270"/>
      <c r="G97" s="71">
        <f>D97*E97</f>
        <v>0</v>
      </c>
    </row>
    <row r="98" spans="1:7" ht="169.5" customHeight="1">
      <c r="A98" s="68">
        <f>A97+1</f>
        <v>54</v>
      </c>
      <c r="B98" s="79" t="s">
        <v>657</v>
      </c>
      <c r="C98" s="118"/>
      <c r="D98" s="119"/>
      <c r="E98" s="18"/>
      <c r="F98" s="19"/>
      <c r="G98" s="108"/>
    </row>
    <row r="99" spans="1:7" ht="22.5" customHeight="1">
      <c r="A99" s="317" t="s">
        <v>13</v>
      </c>
      <c r="B99" s="89" t="s">
        <v>194</v>
      </c>
      <c r="C99" s="120"/>
      <c r="D99" s="121"/>
      <c r="E99" s="20"/>
      <c r="F99" s="21"/>
      <c r="G99" s="110"/>
    </row>
    <row r="100" spans="1:7" ht="38.25" customHeight="1">
      <c r="A100" s="318"/>
      <c r="B100" s="82" t="s">
        <v>195</v>
      </c>
      <c r="C100" s="122" t="s">
        <v>48</v>
      </c>
      <c r="D100" s="113">
        <f>4+4+4+16</f>
        <v>28</v>
      </c>
      <c r="E100" s="16"/>
      <c r="F100" s="270"/>
      <c r="G100" s="71">
        <f>D100*E100</f>
        <v>0</v>
      </c>
    </row>
    <row r="101" spans="1:7" ht="37.5" customHeight="1">
      <c r="A101" s="68">
        <f>A98+1</f>
        <v>55</v>
      </c>
      <c r="B101" s="123" t="s">
        <v>658</v>
      </c>
      <c r="C101" s="94"/>
      <c r="D101" s="71"/>
      <c r="E101" s="18"/>
      <c r="F101" s="19"/>
      <c r="G101" s="108"/>
    </row>
    <row r="102" spans="1:7" ht="27.75" customHeight="1">
      <c r="A102" s="68" t="s">
        <v>13</v>
      </c>
      <c r="B102" s="103" t="s">
        <v>196</v>
      </c>
      <c r="C102" s="122" t="s">
        <v>23</v>
      </c>
      <c r="D102" s="113">
        <f>1+1+1+4</f>
        <v>7</v>
      </c>
      <c r="E102" s="16"/>
      <c r="F102" s="270"/>
      <c r="G102" s="71">
        <f>D102*E102</f>
        <v>0</v>
      </c>
    </row>
    <row r="103" spans="1:7" ht="34.5" customHeight="1">
      <c r="A103" s="68">
        <f>A101+1</f>
        <v>56</v>
      </c>
      <c r="B103" s="79" t="s">
        <v>659</v>
      </c>
      <c r="C103" s="94"/>
      <c r="D103" s="71"/>
      <c r="E103" s="22"/>
      <c r="F103" s="23"/>
      <c r="G103" s="130"/>
    </row>
    <row r="104" spans="1:7" ht="38.25" customHeight="1">
      <c r="A104" s="68" t="s">
        <v>13</v>
      </c>
      <c r="B104" s="82" t="s">
        <v>195</v>
      </c>
      <c r="C104" s="80" t="s">
        <v>131</v>
      </c>
      <c r="D104" s="97">
        <f>2+2+8</f>
        <v>12</v>
      </c>
      <c r="E104" s="16"/>
      <c r="F104" s="270"/>
      <c r="G104" s="71">
        <f>D104*E104</f>
        <v>0</v>
      </c>
    </row>
    <row r="105" spans="1:7" ht="36" customHeight="1">
      <c r="A105" s="68">
        <f>A103+1</f>
        <v>57</v>
      </c>
      <c r="B105" s="123" t="s">
        <v>660</v>
      </c>
      <c r="C105" s="94"/>
      <c r="D105" s="71"/>
      <c r="E105" s="22"/>
      <c r="F105" s="23"/>
      <c r="G105" s="130"/>
    </row>
    <row r="106" spans="1:7" ht="39.75" customHeight="1">
      <c r="A106" s="68" t="s">
        <v>13</v>
      </c>
      <c r="B106" s="103" t="s">
        <v>197</v>
      </c>
      <c r="C106" s="80" t="s">
        <v>23</v>
      </c>
      <c r="D106" s="97">
        <f>0.5+0.5+2</f>
        <v>3</v>
      </c>
      <c r="E106" s="16"/>
      <c r="F106" s="270"/>
      <c r="G106" s="71">
        <f>D106*E106</f>
        <v>0</v>
      </c>
    </row>
    <row r="107" spans="1:7" ht="97.5" customHeight="1">
      <c r="A107" s="68">
        <f>A105+1</f>
        <v>58</v>
      </c>
      <c r="B107" s="79" t="s">
        <v>661</v>
      </c>
      <c r="C107" s="94"/>
      <c r="D107" s="71"/>
      <c r="E107" s="22"/>
      <c r="F107" s="23"/>
      <c r="G107" s="130"/>
    </row>
    <row r="108" spans="1:7" ht="39.75" customHeight="1">
      <c r="A108" s="68" t="s">
        <v>13</v>
      </c>
      <c r="B108" s="82" t="s">
        <v>58</v>
      </c>
      <c r="C108" s="80" t="s">
        <v>48</v>
      </c>
      <c r="D108" s="124">
        <f>6+4+16+2</f>
        <v>28</v>
      </c>
      <c r="E108" s="16"/>
      <c r="F108" s="270"/>
      <c r="G108" s="71">
        <f>D108*E108</f>
        <v>0</v>
      </c>
    </row>
    <row r="109" spans="1:7" ht="56.25" customHeight="1">
      <c r="A109" s="68">
        <f>A107+1</f>
        <v>59</v>
      </c>
      <c r="B109" s="76" t="s">
        <v>555</v>
      </c>
      <c r="C109" s="77" t="s">
        <v>9</v>
      </c>
      <c r="D109" s="78">
        <f>162+65</f>
        <v>227</v>
      </c>
      <c r="E109" s="16"/>
      <c r="F109" s="270"/>
      <c r="G109" s="71">
        <f>D109*E109</f>
        <v>0</v>
      </c>
    </row>
    <row r="110" spans="1:7" ht="84.75" customHeight="1">
      <c r="A110" s="68">
        <f>A109+1</f>
        <v>60</v>
      </c>
      <c r="B110" s="91" t="s">
        <v>662</v>
      </c>
      <c r="C110" s="94"/>
      <c r="D110" s="71"/>
      <c r="E110" s="22"/>
      <c r="F110" s="23"/>
      <c r="G110" s="130"/>
    </row>
    <row r="111" spans="1:7" ht="39" customHeight="1">
      <c r="A111" s="68" t="s">
        <v>13</v>
      </c>
      <c r="B111" s="76" t="s">
        <v>447</v>
      </c>
      <c r="C111" s="77" t="s">
        <v>7</v>
      </c>
      <c r="D111" s="97">
        <f>2600+22374</f>
        <v>24974</v>
      </c>
      <c r="E111" s="16"/>
      <c r="F111" s="270"/>
      <c r="G111" s="71">
        <f>D111*E111</f>
        <v>0</v>
      </c>
    </row>
    <row r="112" spans="1:7" ht="122.25" customHeight="1">
      <c r="A112" s="68">
        <f>A110+1</f>
        <v>61</v>
      </c>
      <c r="B112" s="76" t="s">
        <v>554</v>
      </c>
      <c r="C112" s="77" t="s">
        <v>7</v>
      </c>
      <c r="D112" s="78">
        <f>7+2+2+4+4+2+8+1+1</f>
        <v>31</v>
      </c>
      <c r="E112" s="16"/>
      <c r="F112" s="270"/>
      <c r="G112" s="71">
        <f>D112*E112</f>
        <v>0</v>
      </c>
    </row>
    <row r="113" spans="1:7" ht="57.75" customHeight="1">
      <c r="A113" s="68">
        <f>A112+1</f>
        <v>62</v>
      </c>
      <c r="B113" s="91" t="s">
        <v>663</v>
      </c>
      <c r="C113" s="77" t="s">
        <v>23</v>
      </c>
      <c r="D113" s="78">
        <f>2917+96</f>
        <v>3013</v>
      </c>
      <c r="E113" s="16"/>
      <c r="F113" s="270"/>
      <c r="G113" s="71">
        <f>D113*E113</f>
        <v>0</v>
      </c>
    </row>
    <row r="114" spans="1:7" ht="56.25" customHeight="1">
      <c r="A114" s="68">
        <f>A113+1</f>
        <v>63</v>
      </c>
      <c r="B114" s="91" t="s">
        <v>664</v>
      </c>
      <c r="C114" s="86" t="s">
        <v>6</v>
      </c>
      <c r="D114" s="78">
        <f>1396</f>
        <v>1396</v>
      </c>
      <c r="E114" s="16"/>
      <c r="F114" s="270"/>
      <c r="G114" s="71">
        <f>D114*E114</f>
        <v>0</v>
      </c>
    </row>
    <row r="115" spans="1:7" ht="55.5" customHeight="1">
      <c r="A115" s="68">
        <f>A114+1</f>
        <v>64</v>
      </c>
      <c r="B115" s="90" t="s">
        <v>553</v>
      </c>
      <c r="C115" s="86" t="s">
        <v>23</v>
      </c>
      <c r="D115" s="78">
        <f>294</f>
        <v>294</v>
      </c>
      <c r="E115" s="16"/>
      <c r="F115" s="270"/>
      <c r="G115" s="71">
        <f>D115*E115</f>
        <v>0</v>
      </c>
    </row>
    <row r="116" spans="1:7" ht="74.25" customHeight="1">
      <c r="A116" s="68">
        <f>A115+1</f>
        <v>65</v>
      </c>
      <c r="B116" s="79" t="s">
        <v>665</v>
      </c>
      <c r="C116" s="94"/>
      <c r="D116" s="71"/>
      <c r="E116" s="22"/>
      <c r="F116" s="23"/>
      <c r="G116" s="130"/>
    </row>
    <row r="117" spans="1:7" ht="42" customHeight="1">
      <c r="A117" s="68" t="s">
        <v>13</v>
      </c>
      <c r="B117" s="89" t="s">
        <v>666</v>
      </c>
      <c r="C117" s="80" t="s">
        <v>7</v>
      </c>
      <c r="D117" s="101">
        <f>13+50+27+62+30+18+81+72+432+24+504+218+532</f>
        <v>2063</v>
      </c>
      <c r="E117" s="16"/>
      <c r="F117" s="270"/>
      <c r="G117" s="71">
        <f>D117*E117</f>
        <v>0</v>
      </c>
    </row>
    <row r="118" spans="1:7" ht="68.25" customHeight="1">
      <c r="A118" s="68">
        <f>A116+1</f>
        <v>66</v>
      </c>
      <c r="B118" s="89" t="s">
        <v>667</v>
      </c>
      <c r="C118" s="80" t="s">
        <v>23</v>
      </c>
      <c r="D118" s="81">
        <f>20+70+30+60+32+24+54+96+144+32+288+154+95</f>
        <v>1099</v>
      </c>
      <c r="E118" s="16"/>
      <c r="F118" s="270"/>
      <c r="G118" s="71">
        <f>D118*E118</f>
        <v>0</v>
      </c>
    </row>
    <row r="119" spans="1:7" ht="69" customHeight="1">
      <c r="A119" s="68">
        <f>A118+1</f>
        <v>67</v>
      </c>
      <c r="B119" s="89" t="s">
        <v>668</v>
      </c>
      <c r="C119" s="80" t="s">
        <v>23</v>
      </c>
      <c r="D119" s="81">
        <f>24+74+34+70+36+28+58+176+152+24+296+160+100</f>
        <v>1232</v>
      </c>
      <c r="E119" s="16"/>
      <c r="F119" s="270"/>
      <c r="G119" s="71">
        <f>D119*E119</f>
        <v>0</v>
      </c>
    </row>
    <row r="120" spans="1:7" ht="42" customHeight="1">
      <c r="A120" s="68">
        <f>A119+1</f>
        <v>68</v>
      </c>
      <c r="B120" s="89" t="s">
        <v>669</v>
      </c>
      <c r="C120" s="80" t="s">
        <v>39</v>
      </c>
      <c r="D120" s="81">
        <f>286+973+456+961+492+381+966+1468+2531+279+2921+1571+977</f>
        <v>14262</v>
      </c>
      <c r="E120" s="16"/>
      <c r="F120" s="270"/>
      <c r="G120" s="71">
        <f>D120*E120</f>
        <v>0</v>
      </c>
    </row>
    <row r="121" spans="1:7" ht="56.25" customHeight="1">
      <c r="A121" s="68">
        <f>A120+1</f>
        <v>69</v>
      </c>
      <c r="B121" s="79" t="s">
        <v>670</v>
      </c>
      <c r="C121" s="80" t="s">
        <v>9</v>
      </c>
      <c r="D121" s="81">
        <f>6+158+19+42+75+12+27+30+145+50+14+31+88</f>
        <v>697</v>
      </c>
      <c r="E121" s="16"/>
      <c r="F121" s="270"/>
      <c r="G121" s="71">
        <f>D121*E121</f>
        <v>0</v>
      </c>
    </row>
    <row r="122" spans="1:7" ht="32.25" customHeight="1">
      <c r="A122" s="68">
        <f>A121+1</f>
        <v>70</v>
      </c>
      <c r="B122" s="82" t="s">
        <v>671</v>
      </c>
      <c r="C122" s="94"/>
      <c r="D122" s="71"/>
      <c r="E122" s="22"/>
      <c r="F122" s="23"/>
      <c r="G122" s="130"/>
    </row>
    <row r="123" spans="1:7" ht="39" customHeight="1">
      <c r="A123" s="68" t="s">
        <v>13</v>
      </c>
      <c r="B123" s="102" t="s">
        <v>61</v>
      </c>
      <c r="C123" s="80" t="s">
        <v>9</v>
      </c>
      <c r="D123" s="101">
        <f>158+19+42+75+12+27+145+50+31</f>
        <v>559</v>
      </c>
      <c r="E123" s="16"/>
      <c r="F123" s="270"/>
      <c r="G123" s="71">
        <f>D123*E123</f>
        <v>0</v>
      </c>
    </row>
    <row r="124" spans="1:7" ht="48" customHeight="1">
      <c r="A124" s="68">
        <f>A122+1</f>
        <v>71</v>
      </c>
      <c r="B124" s="89" t="s">
        <v>672</v>
      </c>
      <c r="C124" s="94"/>
      <c r="D124" s="71"/>
      <c r="E124" s="22"/>
      <c r="F124" s="23"/>
      <c r="G124" s="130"/>
    </row>
    <row r="125" spans="1:7" ht="39" customHeight="1">
      <c r="A125" s="68" t="s">
        <v>13</v>
      </c>
      <c r="B125" s="82" t="s">
        <v>198</v>
      </c>
      <c r="C125" s="80" t="s">
        <v>16</v>
      </c>
      <c r="D125" s="101">
        <f>12+4+13+90+236</f>
        <v>355</v>
      </c>
      <c r="E125" s="16"/>
      <c r="F125" s="270"/>
      <c r="G125" s="71">
        <f t="shared" ref="G125:G130" si="4">D125*E125</f>
        <v>0</v>
      </c>
    </row>
    <row r="126" spans="1:7" ht="84" customHeight="1">
      <c r="A126" s="68">
        <f>A124+1</f>
        <v>72</v>
      </c>
      <c r="B126" s="79" t="s">
        <v>673</v>
      </c>
      <c r="C126" s="80" t="s">
        <v>7</v>
      </c>
      <c r="D126" s="81">
        <f>28+90+40+45+35+57+270+28</f>
        <v>593</v>
      </c>
      <c r="E126" s="16"/>
      <c r="F126" s="270"/>
      <c r="G126" s="71">
        <f t="shared" si="4"/>
        <v>0</v>
      </c>
    </row>
    <row r="127" spans="1:7" ht="72" customHeight="1">
      <c r="A127" s="68">
        <f>A126+1</f>
        <v>73</v>
      </c>
      <c r="B127" s="91" t="s">
        <v>674</v>
      </c>
      <c r="C127" s="77" t="s">
        <v>7</v>
      </c>
      <c r="D127" s="78">
        <f>80</f>
        <v>80</v>
      </c>
      <c r="E127" s="16"/>
      <c r="F127" s="270"/>
      <c r="G127" s="71">
        <f t="shared" si="4"/>
        <v>0</v>
      </c>
    </row>
    <row r="128" spans="1:7" ht="71.25" customHeight="1">
      <c r="A128" s="68">
        <f>A127+1</f>
        <v>74</v>
      </c>
      <c r="B128" s="79" t="s">
        <v>675</v>
      </c>
      <c r="C128" s="80" t="s">
        <v>62</v>
      </c>
      <c r="D128" s="84">
        <f>131</f>
        <v>131</v>
      </c>
      <c r="E128" s="16"/>
      <c r="F128" s="270"/>
      <c r="G128" s="71">
        <f t="shared" si="4"/>
        <v>0</v>
      </c>
    </row>
    <row r="129" spans="1:7" ht="123" customHeight="1">
      <c r="A129" s="68">
        <f>A128+1</f>
        <v>75</v>
      </c>
      <c r="B129" s="79" t="s">
        <v>676</v>
      </c>
      <c r="C129" s="86" t="s">
        <v>62</v>
      </c>
      <c r="D129" s="78">
        <f>51+5+54+5</f>
        <v>115</v>
      </c>
      <c r="E129" s="16"/>
      <c r="F129" s="270"/>
      <c r="G129" s="71">
        <f t="shared" si="4"/>
        <v>0</v>
      </c>
    </row>
    <row r="130" spans="1:7" ht="71.25" customHeight="1">
      <c r="A130" s="68">
        <f>A129+1</f>
        <v>76</v>
      </c>
      <c r="B130" s="79" t="s">
        <v>677</v>
      </c>
      <c r="C130" s="80" t="s">
        <v>62</v>
      </c>
      <c r="D130" s="84">
        <f>25</f>
        <v>25</v>
      </c>
      <c r="E130" s="16"/>
      <c r="F130" s="270"/>
      <c r="G130" s="71">
        <f t="shared" si="4"/>
        <v>0</v>
      </c>
    </row>
    <row r="131" spans="1:7" ht="33" customHeight="1">
      <c r="A131" s="68">
        <f>A130+1</f>
        <v>77</v>
      </c>
      <c r="B131" s="87" t="s">
        <v>678</v>
      </c>
      <c r="C131" s="94"/>
      <c r="D131" s="71"/>
      <c r="E131" s="22"/>
      <c r="F131" s="23"/>
      <c r="G131" s="130"/>
    </row>
    <row r="132" spans="1:7" ht="44.25" customHeight="1">
      <c r="A132" s="68" t="s">
        <v>165</v>
      </c>
      <c r="B132" s="85" t="s">
        <v>164</v>
      </c>
      <c r="C132" s="86" t="s">
        <v>62</v>
      </c>
      <c r="D132" s="96">
        <f>5</f>
        <v>5</v>
      </c>
      <c r="E132" s="16"/>
      <c r="F132" s="270"/>
      <c r="G132" s="71">
        <f>D132*E132</f>
        <v>0</v>
      </c>
    </row>
    <row r="133" spans="1:7" ht="97.5" customHeight="1">
      <c r="A133" s="68">
        <f>A131+1</f>
        <v>78</v>
      </c>
      <c r="B133" s="79" t="s">
        <v>679</v>
      </c>
      <c r="C133" s="94"/>
      <c r="D133" s="71"/>
      <c r="E133" s="22"/>
      <c r="F133" s="23"/>
      <c r="G133" s="130"/>
    </row>
    <row r="134" spans="1:7" ht="38.25" customHeight="1">
      <c r="A134" s="68" t="s">
        <v>13</v>
      </c>
      <c r="B134" s="82" t="s">
        <v>102</v>
      </c>
      <c r="C134" s="80" t="s">
        <v>7</v>
      </c>
      <c r="D134" s="124">
        <f>285</f>
        <v>285</v>
      </c>
      <c r="E134" s="16"/>
      <c r="F134" s="270"/>
      <c r="G134" s="71">
        <f>D134*E134</f>
        <v>0</v>
      </c>
    </row>
    <row r="135" spans="1:7" ht="72.75" customHeight="1">
      <c r="A135" s="68">
        <f>A133+1</f>
        <v>79</v>
      </c>
      <c r="B135" s="79" t="s">
        <v>680</v>
      </c>
      <c r="C135" s="94"/>
      <c r="D135" s="71"/>
      <c r="E135" s="22"/>
      <c r="F135" s="23"/>
      <c r="G135" s="130"/>
    </row>
    <row r="136" spans="1:7" ht="37.5" customHeight="1">
      <c r="A136" s="68" t="s">
        <v>13</v>
      </c>
      <c r="B136" s="82" t="s">
        <v>42</v>
      </c>
      <c r="C136" s="80" t="s">
        <v>7</v>
      </c>
      <c r="D136" s="124">
        <f>40+6+6</f>
        <v>52</v>
      </c>
      <c r="E136" s="16"/>
      <c r="F136" s="270"/>
      <c r="G136" s="71">
        <f>D136*E136</f>
        <v>0</v>
      </c>
    </row>
    <row r="137" spans="1:7" ht="85.5" customHeight="1">
      <c r="A137" s="68">
        <f>A135+1</f>
        <v>80</v>
      </c>
      <c r="B137" s="79" t="s">
        <v>681</v>
      </c>
      <c r="C137" s="105" t="s">
        <v>18</v>
      </c>
      <c r="D137" s="106">
        <f>40+56+113+1014+41</f>
        <v>1264</v>
      </c>
      <c r="E137" s="16"/>
      <c r="F137" s="270"/>
      <c r="G137" s="71">
        <f>D137*E137</f>
        <v>0</v>
      </c>
    </row>
    <row r="138" spans="1:7" ht="75" customHeight="1">
      <c r="A138" s="68">
        <f>A137+1</f>
        <v>81</v>
      </c>
      <c r="B138" s="69" t="s">
        <v>682</v>
      </c>
      <c r="C138" s="94"/>
      <c r="D138" s="71"/>
      <c r="E138" s="22"/>
      <c r="F138" s="23"/>
      <c r="G138" s="130"/>
    </row>
    <row r="139" spans="1:7" ht="42.75" customHeight="1">
      <c r="A139" s="68" t="s">
        <v>13</v>
      </c>
      <c r="B139" s="85" t="s">
        <v>113</v>
      </c>
      <c r="C139" s="80" t="s">
        <v>7</v>
      </c>
      <c r="D139" s="124">
        <f>37</f>
        <v>37</v>
      </c>
      <c r="E139" s="16"/>
      <c r="F139" s="270"/>
      <c r="G139" s="71">
        <f>D139*E139</f>
        <v>0</v>
      </c>
    </row>
    <row r="140" spans="1:7" ht="129" customHeight="1">
      <c r="A140" s="68">
        <f>A138+1</f>
        <v>82</v>
      </c>
      <c r="B140" s="88" t="s">
        <v>266</v>
      </c>
      <c r="C140" s="125" t="s">
        <v>18</v>
      </c>
      <c r="D140" s="116">
        <f>141+121</f>
        <v>262</v>
      </c>
      <c r="E140" s="16"/>
      <c r="F140" s="270"/>
      <c r="G140" s="71">
        <f>D140*E140</f>
        <v>0</v>
      </c>
    </row>
    <row r="141" spans="1:7" ht="71.25" customHeight="1">
      <c r="A141" s="68">
        <f>A140+1</f>
        <v>83</v>
      </c>
      <c r="B141" s="79" t="s">
        <v>683</v>
      </c>
      <c r="C141" s="94"/>
      <c r="D141" s="71"/>
      <c r="E141" s="22"/>
      <c r="F141" s="23"/>
      <c r="G141" s="130"/>
    </row>
    <row r="142" spans="1:7" ht="33.75" customHeight="1">
      <c r="A142" s="68" t="s">
        <v>13</v>
      </c>
      <c r="B142" s="82" t="s">
        <v>43</v>
      </c>
      <c r="C142" s="80" t="s">
        <v>7</v>
      </c>
      <c r="D142" s="124">
        <f>25</f>
        <v>25</v>
      </c>
      <c r="E142" s="16"/>
      <c r="F142" s="270"/>
      <c r="G142" s="71">
        <f>D142*E142</f>
        <v>0</v>
      </c>
    </row>
    <row r="143" spans="1:7" ht="33.75" customHeight="1">
      <c r="A143" s="68" t="s">
        <v>14</v>
      </c>
      <c r="B143" s="102" t="s">
        <v>44</v>
      </c>
      <c r="C143" s="80" t="s">
        <v>7</v>
      </c>
      <c r="D143" s="84">
        <f>55</f>
        <v>55</v>
      </c>
      <c r="E143" s="16"/>
      <c r="F143" s="270"/>
      <c r="G143" s="71">
        <f>D143*E143</f>
        <v>0</v>
      </c>
    </row>
    <row r="144" spans="1:7" ht="55.5" customHeight="1">
      <c r="A144" s="68">
        <f>A141+1</f>
        <v>84</v>
      </c>
      <c r="B144" s="79" t="s">
        <v>684</v>
      </c>
      <c r="C144" s="94"/>
      <c r="D144" s="71"/>
      <c r="E144" s="22"/>
      <c r="F144" s="23"/>
      <c r="G144" s="130"/>
    </row>
    <row r="145" spans="1:7" ht="33.75" customHeight="1">
      <c r="A145" s="68" t="s">
        <v>13</v>
      </c>
      <c r="B145" s="82" t="s">
        <v>45</v>
      </c>
      <c r="C145" s="80" t="s">
        <v>23</v>
      </c>
      <c r="D145" s="124">
        <f>40+16+102+341+65+160+655+214</f>
        <v>1593</v>
      </c>
      <c r="E145" s="16"/>
      <c r="F145" s="270"/>
      <c r="G145" s="71">
        <f>D145*E145</f>
        <v>0</v>
      </c>
    </row>
    <row r="146" spans="1:7" ht="46.5" customHeight="1">
      <c r="A146" s="68">
        <f>A144+1</f>
        <v>85</v>
      </c>
      <c r="B146" s="89" t="s">
        <v>685</v>
      </c>
      <c r="C146" s="105" t="s">
        <v>23</v>
      </c>
      <c r="D146" s="106">
        <f>80+11+63+260+18</f>
        <v>432</v>
      </c>
      <c r="E146" s="16"/>
      <c r="F146" s="270"/>
      <c r="G146" s="71">
        <f>D146*E146</f>
        <v>0</v>
      </c>
    </row>
    <row r="147" spans="1:7" ht="99" customHeight="1">
      <c r="A147" s="68">
        <f>A146+1</f>
        <v>86</v>
      </c>
      <c r="B147" s="79" t="s">
        <v>686</v>
      </c>
      <c r="C147" s="94"/>
      <c r="D147" s="71"/>
      <c r="E147" s="22"/>
      <c r="F147" s="23"/>
      <c r="G147" s="130"/>
    </row>
    <row r="148" spans="1:7" ht="33" customHeight="1">
      <c r="A148" s="68" t="s">
        <v>13</v>
      </c>
      <c r="B148" s="82" t="s">
        <v>162</v>
      </c>
      <c r="C148" s="86" t="s">
        <v>16</v>
      </c>
      <c r="D148" s="97">
        <f>18+39</f>
        <v>57</v>
      </c>
      <c r="E148" s="16"/>
      <c r="F148" s="270"/>
      <c r="G148" s="71">
        <f>D148*E148</f>
        <v>0</v>
      </c>
    </row>
    <row r="149" spans="1:7" ht="33" customHeight="1">
      <c r="A149" s="68" t="s">
        <v>14</v>
      </c>
      <c r="B149" s="82" t="s">
        <v>72</v>
      </c>
      <c r="C149" s="80" t="s">
        <v>16</v>
      </c>
      <c r="D149" s="81">
        <f>18+7+32+15+10+41+9+8+9</f>
        <v>149</v>
      </c>
      <c r="E149" s="16"/>
      <c r="F149" s="270"/>
      <c r="G149" s="71">
        <f>D149*E149</f>
        <v>0</v>
      </c>
    </row>
    <row r="150" spans="1:7" ht="72.75" customHeight="1">
      <c r="A150" s="68">
        <f>A147+1</f>
        <v>87</v>
      </c>
      <c r="B150" s="88" t="s">
        <v>687</v>
      </c>
      <c r="C150" s="94"/>
      <c r="D150" s="71"/>
      <c r="E150" s="22"/>
      <c r="F150" s="23"/>
      <c r="G150" s="130"/>
    </row>
    <row r="151" spans="1:7" ht="37.5" customHeight="1">
      <c r="A151" s="68" t="s">
        <v>13</v>
      </c>
      <c r="B151" s="82" t="s">
        <v>81</v>
      </c>
      <c r="C151" s="86" t="s">
        <v>16</v>
      </c>
      <c r="D151" s="97">
        <f>12+35</f>
        <v>47</v>
      </c>
      <c r="E151" s="16"/>
      <c r="F151" s="270"/>
      <c r="G151" s="71">
        <f>D151*E151</f>
        <v>0</v>
      </c>
    </row>
    <row r="152" spans="1:7" ht="40.5" customHeight="1">
      <c r="A152" s="68">
        <f>A150+1</f>
        <v>88</v>
      </c>
      <c r="B152" s="126" t="s">
        <v>552</v>
      </c>
      <c r="C152" s="80" t="s">
        <v>23</v>
      </c>
      <c r="D152" s="81">
        <f>160+96+58+78+154</f>
        <v>546</v>
      </c>
      <c r="E152" s="16"/>
      <c r="F152" s="270"/>
      <c r="G152" s="71">
        <f>D152*E152</f>
        <v>0</v>
      </c>
    </row>
    <row r="153" spans="1:7" ht="96" customHeight="1">
      <c r="A153" s="68">
        <f>A152+1</f>
        <v>89</v>
      </c>
      <c r="B153" s="89" t="s">
        <v>688</v>
      </c>
      <c r="C153" s="94"/>
      <c r="D153" s="71"/>
      <c r="E153" s="22"/>
      <c r="F153" s="23"/>
      <c r="G153" s="130"/>
    </row>
    <row r="154" spans="1:7" ht="32.25" customHeight="1">
      <c r="A154" s="68" t="s">
        <v>13</v>
      </c>
      <c r="B154" s="82" t="s">
        <v>81</v>
      </c>
      <c r="C154" s="80" t="s">
        <v>16</v>
      </c>
      <c r="D154" s="101">
        <f>7+23+11+15+178+32</f>
        <v>266</v>
      </c>
      <c r="E154" s="16"/>
      <c r="F154" s="270"/>
      <c r="G154" s="71">
        <f>D154*E154</f>
        <v>0</v>
      </c>
    </row>
    <row r="155" spans="1:7" ht="70.5" customHeight="1">
      <c r="A155" s="68">
        <f>A153+1</f>
        <v>90</v>
      </c>
      <c r="B155" s="89" t="s">
        <v>689</v>
      </c>
      <c r="C155" s="80" t="s">
        <v>48</v>
      </c>
      <c r="D155" s="81">
        <f>4+2+48+6</f>
        <v>60</v>
      </c>
      <c r="E155" s="16"/>
      <c r="F155" s="270"/>
      <c r="G155" s="71">
        <f>D155*E155</f>
        <v>0</v>
      </c>
    </row>
    <row r="156" spans="1:7" ht="62.25" customHeight="1">
      <c r="A156" s="68">
        <f>A155+1</f>
        <v>91</v>
      </c>
      <c r="B156" s="79" t="s">
        <v>690</v>
      </c>
      <c r="C156" s="94"/>
      <c r="D156" s="101"/>
      <c r="E156" s="22"/>
      <c r="F156" s="23"/>
      <c r="G156" s="130"/>
    </row>
    <row r="157" spans="1:7" ht="30.75" customHeight="1">
      <c r="A157" s="68" t="s">
        <v>13</v>
      </c>
      <c r="B157" s="82" t="s">
        <v>88</v>
      </c>
      <c r="C157" s="80" t="s">
        <v>48</v>
      </c>
      <c r="D157" s="101">
        <f>2</f>
        <v>2</v>
      </c>
      <c r="E157" s="16"/>
      <c r="F157" s="270"/>
      <c r="G157" s="71">
        <f>D157*E157</f>
        <v>0</v>
      </c>
    </row>
    <row r="158" spans="1:7" ht="38.25" customHeight="1">
      <c r="A158" s="68" t="s">
        <v>14</v>
      </c>
      <c r="B158" s="82" t="s">
        <v>107</v>
      </c>
      <c r="C158" s="80" t="s">
        <v>48</v>
      </c>
      <c r="D158" s="84">
        <f>24+6</f>
        <v>30</v>
      </c>
      <c r="E158" s="16"/>
      <c r="F158" s="270"/>
      <c r="G158" s="71">
        <f>D158*E158</f>
        <v>0</v>
      </c>
    </row>
    <row r="159" spans="1:7" ht="72" customHeight="1">
      <c r="A159" s="68">
        <f>A156+1</f>
        <v>92</v>
      </c>
      <c r="B159" s="79" t="s">
        <v>691</v>
      </c>
      <c r="D159" s="101"/>
      <c r="E159" s="22"/>
      <c r="F159" s="23"/>
      <c r="G159" s="130"/>
    </row>
    <row r="160" spans="1:7" ht="26.25" customHeight="1">
      <c r="A160" s="68" t="s">
        <v>13</v>
      </c>
      <c r="B160" s="82" t="s">
        <v>89</v>
      </c>
      <c r="C160" s="80" t="s">
        <v>48</v>
      </c>
      <c r="D160" s="101">
        <f>2+2</f>
        <v>4</v>
      </c>
      <c r="E160" s="16"/>
      <c r="F160" s="270"/>
      <c r="G160" s="71">
        <f>D160*E160</f>
        <v>0</v>
      </c>
    </row>
    <row r="161" spans="1:7" ht="61.5" customHeight="1">
      <c r="A161" s="68">
        <f>A159+1</f>
        <v>93</v>
      </c>
      <c r="B161" s="79" t="s">
        <v>692</v>
      </c>
      <c r="C161" s="80" t="s">
        <v>11</v>
      </c>
      <c r="D161" s="84">
        <f>6203+688+610+48</f>
        <v>7549</v>
      </c>
      <c r="E161" s="16"/>
      <c r="F161" s="270"/>
      <c r="G161" s="71">
        <f>D161*E161</f>
        <v>0</v>
      </c>
    </row>
    <row r="162" spans="1:7" ht="46.5" customHeight="1">
      <c r="A162" s="68">
        <f>A161+1</f>
        <v>94</v>
      </c>
      <c r="B162" s="79" t="s">
        <v>693</v>
      </c>
      <c r="D162" s="124"/>
      <c r="E162" s="22"/>
      <c r="F162" s="23"/>
      <c r="G162" s="130"/>
    </row>
    <row r="163" spans="1:7" ht="31.5" customHeight="1">
      <c r="A163" s="68" t="s">
        <v>13</v>
      </c>
      <c r="B163" s="102" t="s">
        <v>110</v>
      </c>
      <c r="C163" s="80" t="s">
        <v>25</v>
      </c>
      <c r="D163" s="124">
        <f>32</f>
        <v>32</v>
      </c>
      <c r="E163" s="16"/>
      <c r="F163" s="270"/>
      <c r="G163" s="71">
        <f t="shared" ref="G163:G168" si="5">D163*E163</f>
        <v>0</v>
      </c>
    </row>
    <row r="164" spans="1:7" ht="60" customHeight="1">
      <c r="A164" s="68">
        <f>A162+1</f>
        <v>95</v>
      </c>
      <c r="B164" s="79" t="s">
        <v>694</v>
      </c>
      <c r="C164" s="80" t="s">
        <v>7</v>
      </c>
      <c r="D164" s="81">
        <f>46+38+26+158+66+56+33</f>
        <v>423</v>
      </c>
      <c r="E164" s="16"/>
      <c r="F164" s="270"/>
      <c r="G164" s="71">
        <f t="shared" si="5"/>
        <v>0</v>
      </c>
    </row>
    <row r="165" spans="1:7" ht="77.25" customHeight="1">
      <c r="A165" s="68">
        <f>A164+1</f>
        <v>96</v>
      </c>
      <c r="B165" s="79" t="s">
        <v>695</v>
      </c>
      <c r="C165" s="80" t="s">
        <v>62</v>
      </c>
      <c r="D165" s="81">
        <f>51+41+62+33+30+76+40+68+24+452+454+225+84+480+1680+164</f>
        <v>3964</v>
      </c>
      <c r="E165" s="16"/>
      <c r="F165" s="270"/>
      <c r="G165" s="71">
        <f t="shared" si="5"/>
        <v>0</v>
      </c>
    </row>
    <row r="166" spans="1:7" ht="106.5" customHeight="1">
      <c r="A166" s="68">
        <f>A165+1</f>
        <v>97</v>
      </c>
      <c r="B166" s="89" t="s">
        <v>696</v>
      </c>
      <c r="C166" s="80" t="s">
        <v>62</v>
      </c>
      <c r="D166" s="81">
        <f>8+4+8+4+3+12+8+21+2+10+10</f>
        <v>90</v>
      </c>
      <c r="E166" s="16"/>
      <c r="F166" s="270"/>
      <c r="G166" s="71">
        <f t="shared" si="5"/>
        <v>0</v>
      </c>
    </row>
    <row r="167" spans="1:7" ht="50.25" customHeight="1">
      <c r="A167" s="68">
        <f>A166+1</f>
        <v>98</v>
      </c>
      <c r="B167" s="103" t="s">
        <v>697</v>
      </c>
      <c r="C167" s="80" t="s">
        <v>23</v>
      </c>
      <c r="D167" s="81">
        <f>8+34+1040+24+101+445</f>
        <v>1652</v>
      </c>
      <c r="E167" s="16"/>
      <c r="F167" s="270"/>
      <c r="G167" s="71">
        <f t="shared" si="5"/>
        <v>0</v>
      </c>
    </row>
    <row r="168" spans="1:7" ht="108.75" customHeight="1">
      <c r="A168" s="68">
        <f>A167+1</f>
        <v>99</v>
      </c>
      <c r="B168" s="79" t="s">
        <v>698</v>
      </c>
      <c r="C168" s="80" t="s">
        <v>62</v>
      </c>
      <c r="D168" s="101">
        <f>11</f>
        <v>11</v>
      </c>
      <c r="E168" s="16"/>
      <c r="F168" s="270"/>
      <c r="G168" s="71">
        <f t="shared" si="5"/>
        <v>0</v>
      </c>
    </row>
    <row r="169" spans="1:7" ht="29.25" customHeight="1">
      <c r="A169" s="68" t="s">
        <v>13</v>
      </c>
      <c r="B169" s="82" t="s">
        <v>93</v>
      </c>
      <c r="C169" s="80"/>
      <c r="D169" s="101"/>
      <c r="E169" s="22"/>
      <c r="F169" s="23"/>
      <c r="G169" s="71"/>
    </row>
    <row r="170" spans="1:7" ht="44.25" customHeight="1">
      <c r="A170" s="68">
        <f>A168+1</f>
        <v>100</v>
      </c>
      <c r="B170" s="79" t="s">
        <v>699</v>
      </c>
      <c r="C170" s="80" t="s">
        <v>7</v>
      </c>
      <c r="D170" s="84">
        <f>191</f>
        <v>191</v>
      </c>
      <c r="E170" s="16"/>
      <c r="F170" s="270"/>
      <c r="G170" s="71">
        <f t="shared" ref="G170:G232" si="6">D170*E170</f>
        <v>0</v>
      </c>
    </row>
    <row r="171" spans="1:7" ht="44.25" customHeight="1">
      <c r="A171" s="68">
        <f>A170+1</f>
        <v>101</v>
      </c>
      <c r="B171" s="79" t="s">
        <v>700</v>
      </c>
      <c r="C171" s="80" t="s">
        <v>23</v>
      </c>
      <c r="D171" s="84">
        <f>83</f>
        <v>83</v>
      </c>
      <c r="E171" s="16"/>
      <c r="F171" s="270"/>
      <c r="G171" s="71">
        <f t="shared" si="6"/>
        <v>0</v>
      </c>
    </row>
    <row r="172" spans="1:7" ht="72" customHeight="1">
      <c r="A172" s="68">
        <f>A171+1</f>
        <v>102</v>
      </c>
      <c r="B172" s="89" t="s">
        <v>701</v>
      </c>
      <c r="D172" s="124"/>
      <c r="E172" s="22"/>
      <c r="F172" s="23"/>
      <c r="G172" s="71"/>
    </row>
    <row r="173" spans="1:7" ht="26.25" customHeight="1">
      <c r="A173" s="68" t="s">
        <v>13</v>
      </c>
      <c r="B173" s="82" t="s">
        <v>100</v>
      </c>
      <c r="C173" s="80" t="s">
        <v>7</v>
      </c>
      <c r="D173" s="124">
        <f>32</f>
        <v>32</v>
      </c>
      <c r="E173" s="22"/>
      <c r="F173" s="270"/>
      <c r="G173" s="71">
        <f t="shared" si="6"/>
        <v>0</v>
      </c>
    </row>
    <row r="174" spans="1:7" ht="38.25" customHeight="1">
      <c r="A174" s="68">
        <f>A172+1</f>
        <v>103</v>
      </c>
      <c r="B174" s="82" t="s">
        <v>702</v>
      </c>
      <c r="C174" s="80" t="s">
        <v>23</v>
      </c>
      <c r="D174" s="84">
        <f>151</f>
        <v>151</v>
      </c>
      <c r="E174" s="16"/>
      <c r="F174" s="270"/>
      <c r="G174" s="71">
        <f t="shared" si="6"/>
        <v>0</v>
      </c>
    </row>
    <row r="175" spans="1:7" ht="70.5" customHeight="1">
      <c r="A175" s="68">
        <f>A174+1</f>
        <v>104</v>
      </c>
      <c r="B175" s="89" t="s">
        <v>703</v>
      </c>
      <c r="D175" s="124"/>
      <c r="E175" s="22"/>
      <c r="F175" s="23"/>
      <c r="G175" s="71"/>
    </row>
    <row r="176" spans="1:7" ht="38.25" customHeight="1">
      <c r="A176" s="68" t="s">
        <v>13</v>
      </c>
      <c r="B176" s="82" t="s">
        <v>103</v>
      </c>
      <c r="C176" s="80" t="s">
        <v>7</v>
      </c>
      <c r="D176" s="124">
        <f>32</f>
        <v>32</v>
      </c>
      <c r="E176" s="22"/>
      <c r="F176" s="270"/>
      <c r="G176" s="71">
        <f t="shared" si="6"/>
        <v>0</v>
      </c>
    </row>
    <row r="177" spans="1:7" ht="57" customHeight="1">
      <c r="A177" s="68">
        <f>A175+1</f>
        <v>105</v>
      </c>
      <c r="B177" s="89" t="s">
        <v>704</v>
      </c>
      <c r="D177" s="124"/>
      <c r="E177" s="22"/>
      <c r="F177" s="23"/>
      <c r="G177" s="71"/>
    </row>
    <row r="178" spans="1:7" ht="37.5" customHeight="1">
      <c r="A178" s="68" t="s">
        <v>13</v>
      </c>
      <c r="B178" s="103" t="s">
        <v>84</v>
      </c>
      <c r="C178" s="80" t="s">
        <v>187</v>
      </c>
      <c r="D178" s="124">
        <f>6</f>
        <v>6</v>
      </c>
      <c r="E178" s="22"/>
      <c r="F178" s="270"/>
      <c r="G178" s="71">
        <f t="shared" si="6"/>
        <v>0</v>
      </c>
    </row>
    <row r="179" spans="1:7" ht="37.5" customHeight="1">
      <c r="A179" s="68" t="s">
        <v>14</v>
      </c>
      <c r="B179" s="103" t="s">
        <v>47</v>
      </c>
      <c r="C179" s="80" t="s">
        <v>48</v>
      </c>
      <c r="D179" s="84">
        <f>2+2+2+4+2</f>
        <v>12</v>
      </c>
      <c r="E179" s="16"/>
      <c r="F179" s="270"/>
      <c r="G179" s="71">
        <f t="shared" si="6"/>
        <v>0</v>
      </c>
    </row>
    <row r="180" spans="1:7" ht="44.25" customHeight="1">
      <c r="A180" s="68">
        <f>A177+1</f>
        <v>106</v>
      </c>
      <c r="B180" s="79" t="s">
        <v>705</v>
      </c>
      <c r="D180" s="124"/>
      <c r="E180" s="22"/>
      <c r="F180" s="23"/>
      <c r="G180" s="71"/>
    </row>
    <row r="181" spans="1:7" ht="36.75" customHeight="1">
      <c r="A181" s="68" t="s">
        <v>13</v>
      </c>
      <c r="B181" s="82" t="s">
        <v>50</v>
      </c>
      <c r="C181" s="80" t="s">
        <v>23</v>
      </c>
      <c r="D181" s="124">
        <f>40+80</f>
        <v>120</v>
      </c>
      <c r="E181" s="22"/>
      <c r="F181" s="270"/>
      <c r="G181" s="71">
        <f t="shared" si="6"/>
        <v>0</v>
      </c>
    </row>
    <row r="182" spans="1:7" ht="36.75" customHeight="1">
      <c r="A182" s="68" t="s">
        <v>14</v>
      </c>
      <c r="B182" s="82" t="s">
        <v>83</v>
      </c>
      <c r="C182" s="86" t="s">
        <v>23</v>
      </c>
      <c r="D182" s="78">
        <f>10+6</f>
        <v>16</v>
      </c>
      <c r="E182" s="16"/>
      <c r="F182" s="270"/>
      <c r="G182" s="71">
        <f t="shared" si="6"/>
        <v>0</v>
      </c>
    </row>
    <row r="183" spans="1:7" ht="36.75" customHeight="1">
      <c r="A183" s="68" t="s">
        <v>15</v>
      </c>
      <c r="B183" s="82" t="s">
        <v>51</v>
      </c>
      <c r="C183" s="80" t="s">
        <v>23</v>
      </c>
      <c r="D183" s="84">
        <f>8+80</f>
        <v>88</v>
      </c>
      <c r="E183" s="16"/>
      <c r="F183" s="270"/>
      <c r="G183" s="71">
        <f t="shared" si="6"/>
        <v>0</v>
      </c>
    </row>
    <row r="184" spans="1:7" ht="36.75" customHeight="1">
      <c r="A184" s="68" t="s">
        <v>28</v>
      </c>
      <c r="B184" s="82" t="s">
        <v>52</v>
      </c>
      <c r="C184" s="80" t="s">
        <v>23</v>
      </c>
      <c r="D184" s="84">
        <f>48+10+48</f>
        <v>106</v>
      </c>
      <c r="E184" s="16"/>
      <c r="F184" s="270"/>
      <c r="G184" s="71">
        <f t="shared" si="6"/>
        <v>0</v>
      </c>
    </row>
    <row r="185" spans="1:7" ht="47.25" customHeight="1">
      <c r="A185" s="68">
        <f>A180+1</f>
        <v>107</v>
      </c>
      <c r="B185" s="79" t="s">
        <v>706</v>
      </c>
      <c r="D185" s="128"/>
      <c r="E185" s="22"/>
      <c r="F185" s="23"/>
      <c r="G185" s="71"/>
    </row>
    <row r="186" spans="1:7" ht="39" customHeight="1">
      <c r="A186" s="68" t="s">
        <v>13</v>
      </c>
      <c r="B186" s="103" t="s">
        <v>185</v>
      </c>
      <c r="C186" s="129" t="s">
        <v>186</v>
      </c>
      <c r="D186" s="128">
        <f>183</f>
        <v>183</v>
      </c>
      <c r="E186" s="22"/>
      <c r="F186" s="270"/>
      <c r="G186" s="71">
        <f t="shared" si="6"/>
        <v>0</v>
      </c>
    </row>
    <row r="187" spans="1:7" ht="39" customHeight="1">
      <c r="A187" s="68" t="s">
        <v>14</v>
      </c>
      <c r="B187" s="103" t="s">
        <v>84</v>
      </c>
      <c r="C187" s="129" t="s">
        <v>186</v>
      </c>
      <c r="D187" s="106">
        <f>682</f>
        <v>682</v>
      </c>
      <c r="E187" s="16"/>
      <c r="F187" s="270"/>
      <c r="G187" s="71">
        <f t="shared" si="6"/>
        <v>0</v>
      </c>
    </row>
    <row r="188" spans="1:7" ht="39" customHeight="1">
      <c r="A188" s="68" t="s">
        <v>15</v>
      </c>
      <c r="B188" s="103" t="s">
        <v>47</v>
      </c>
      <c r="C188" s="129" t="s">
        <v>186</v>
      </c>
      <c r="D188" s="84">
        <f>30+80+80+60+200</f>
        <v>450</v>
      </c>
      <c r="E188" s="16"/>
      <c r="F188" s="270"/>
      <c r="G188" s="71">
        <f t="shared" si="6"/>
        <v>0</v>
      </c>
    </row>
    <row r="189" spans="1:7" ht="43.5" customHeight="1">
      <c r="A189" s="68">
        <f>A185+1</f>
        <v>108</v>
      </c>
      <c r="B189" s="79" t="s">
        <v>707</v>
      </c>
      <c r="D189" s="130"/>
      <c r="E189" s="22"/>
      <c r="F189" s="23"/>
      <c r="G189" s="71"/>
    </row>
    <row r="190" spans="1:7" ht="39.75" customHeight="1">
      <c r="A190" s="68" t="s">
        <v>13</v>
      </c>
      <c r="B190" s="123" t="s">
        <v>185</v>
      </c>
      <c r="C190" s="94" t="s">
        <v>186</v>
      </c>
      <c r="D190" s="130">
        <f>183</f>
        <v>183</v>
      </c>
      <c r="E190" s="22"/>
      <c r="F190" s="270"/>
      <c r="G190" s="71">
        <f t="shared" si="6"/>
        <v>0</v>
      </c>
    </row>
    <row r="191" spans="1:7" ht="39.75" customHeight="1">
      <c r="A191" s="68" t="s">
        <v>14</v>
      </c>
      <c r="B191" s="123" t="s">
        <v>84</v>
      </c>
      <c r="C191" s="94" t="s">
        <v>186</v>
      </c>
      <c r="D191" s="71">
        <f>682</f>
        <v>682</v>
      </c>
      <c r="E191" s="16"/>
      <c r="F191" s="270"/>
      <c r="G191" s="71">
        <f t="shared" si="6"/>
        <v>0</v>
      </c>
    </row>
    <row r="192" spans="1:7" ht="39.75" customHeight="1">
      <c r="A192" s="68" t="s">
        <v>15</v>
      </c>
      <c r="B192" s="103" t="s">
        <v>47</v>
      </c>
      <c r="C192" s="80" t="s">
        <v>23</v>
      </c>
      <c r="D192" s="81">
        <f>30+80+80+60+200</f>
        <v>450</v>
      </c>
      <c r="E192" s="16"/>
      <c r="F192" s="270"/>
      <c r="G192" s="71">
        <f t="shared" si="6"/>
        <v>0</v>
      </c>
    </row>
    <row r="193" spans="1:7" ht="48.75" customHeight="1">
      <c r="A193" s="68">
        <f>A189+1</f>
        <v>109</v>
      </c>
      <c r="B193" s="89" t="s">
        <v>708</v>
      </c>
      <c r="D193" s="101"/>
      <c r="E193" s="22"/>
      <c r="F193" s="23"/>
      <c r="G193" s="71"/>
    </row>
    <row r="194" spans="1:7" ht="32.25" customHeight="1">
      <c r="A194" s="68" t="s">
        <v>165</v>
      </c>
      <c r="B194" s="82" t="s">
        <v>83</v>
      </c>
      <c r="C194" s="80" t="s">
        <v>23</v>
      </c>
      <c r="D194" s="101">
        <f>24+10</f>
        <v>34</v>
      </c>
      <c r="E194" s="22"/>
      <c r="F194" s="270"/>
      <c r="G194" s="71">
        <f t="shared" si="6"/>
        <v>0</v>
      </c>
    </row>
    <row r="195" spans="1:7" ht="60" customHeight="1">
      <c r="A195" s="68">
        <f>A193+1</f>
        <v>110</v>
      </c>
      <c r="B195" s="79" t="s">
        <v>709</v>
      </c>
      <c r="D195" s="124"/>
      <c r="E195" s="22"/>
      <c r="F195" s="23"/>
      <c r="G195" s="71"/>
    </row>
    <row r="196" spans="1:7" ht="38.25" customHeight="1">
      <c r="A196" s="68" t="s">
        <v>13</v>
      </c>
      <c r="B196" s="82" t="s">
        <v>53</v>
      </c>
      <c r="C196" s="80" t="s">
        <v>23</v>
      </c>
      <c r="D196" s="124">
        <f>54</f>
        <v>54</v>
      </c>
      <c r="E196" s="22"/>
      <c r="F196" s="270"/>
      <c r="G196" s="71">
        <f t="shared" si="6"/>
        <v>0</v>
      </c>
    </row>
    <row r="197" spans="1:7" ht="32.25" customHeight="1">
      <c r="A197" s="68">
        <f>A195+1</f>
        <v>111</v>
      </c>
      <c r="B197" s="79" t="s">
        <v>710</v>
      </c>
      <c r="D197" s="130"/>
      <c r="E197" s="22"/>
      <c r="F197" s="23"/>
      <c r="G197" s="71"/>
    </row>
    <row r="198" spans="1:7" ht="36" customHeight="1">
      <c r="A198" s="68" t="s">
        <v>13</v>
      </c>
      <c r="B198" s="123" t="s">
        <v>185</v>
      </c>
      <c r="C198" s="94" t="s">
        <v>186</v>
      </c>
      <c r="D198" s="130">
        <f>183</f>
        <v>183</v>
      </c>
      <c r="E198" s="22"/>
      <c r="F198" s="270"/>
      <c r="G198" s="71">
        <f t="shared" si="6"/>
        <v>0</v>
      </c>
    </row>
    <row r="199" spans="1:7" ht="36" customHeight="1">
      <c r="A199" s="68" t="s">
        <v>14</v>
      </c>
      <c r="B199" s="123" t="s">
        <v>84</v>
      </c>
      <c r="C199" s="94" t="s">
        <v>186</v>
      </c>
      <c r="D199" s="71">
        <f>682</f>
        <v>682</v>
      </c>
      <c r="E199" s="16"/>
      <c r="F199" s="270"/>
      <c r="G199" s="71">
        <f t="shared" si="6"/>
        <v>0</v>
      </c>
    </row>
    <row r="200" spans="1:7" ht="36" customHeight="1">
      <c r="A200" s="68" t="s">
        <v>15</v>
      </c>
      <c r="B200" s="103" t="s">
        <v>47</v>
      </c>
      <c r="C200" s="80" t="s">
        <v>23</v>
      </c>
      <c r="D200" s="81">
        <f>30+80+80+60+200</f>
        <v>450</v>
      </c>
      <c r="E200" s="16"/>
      <c r="F200" s="270"/>
      <c r="G200" s="71">
        <f t="shared" si="6"/>
        <v>0</v>
      </c>
    </row>
    <row r="201" spans="1:7" ht="45.75" customHeight="1">
      <c r="A201" s="68">
        <f>A197+1</f>
        <v>112</v>
      </c>
      <c r="B201" s="131" t="s">
        <v>711</v>
      </c>
      <c r="D201" s="130"/>
      <c r="E201" s="22"/>
      <c r="F201" s="23"/>
      <c r="G201" s="71"/>
    </row>
    <row r="202" spans="1:7" ht="35.25" customHeight="1">
      <c r="A202" s="68" t="s">
        <v>13</v>
      </c>
      <c r="B202" s="132" t="s">
        <v>185</v>
      </c>
      <c r="C202" s="94" t="s">
        <v>187</v>
      </c>
      <c r="D202" s="130">
        <f>4</f>
        <v>4</v>
      </c>
      <c r="E202" s="22"/>
      <c r="F202" s="270"/>
      <c r="G202" s="71">
        <f t="shared" si="6"/>
        <v>0</v>
      </c>
    </row>
    <row r="203" spans="1:7" ht="35.25" customHeight="1">
      <c r="A203" s="68" t="s">
        <v>14</v>
      </c>
      <c r="B203" s="132" t="s">
        <v>84</v>
      </c>
      <c r="C203" s="94" t="s">
        <v>187</v>
      </c>
      <c r="D203" s="71">
        <f>10</f>
        <v>10</v>
      </c>
      <c r="E203" s="16"/>
      <c r="F203" s="270"/>
      <c r="G203" s="71">
        <f t="shared" si="6"/>
        <v>0</v>
      </c>
    </row>
    <row r="204" spans="1:7" ht="42.75" customHeight="1">
      <c r="A204" s="68">
        <f>A201+1</f>
        <v>113</v>
      </c>
      <c r="B204" s="79" t="s">
        <v>712</v>
      </c>
      <c r="D204" s="101"/>
      <c r="E204" s="22"/>
      <c r="F204" s="23"/>
      <c r="G204" s="71"/>
    </row>
    <row r="205" spans="1:7" ht="39.75" customHeight="1">
      <c r="A205" s="68" t="s">
        <v>13</v>
      </c>
      <c r="B205" s="82" t="s">
        <v>82</v>
      </c>
      <c r="C205" s="80" t="s">
        <v>48</v>
      </c>
      <c r="D205" s="101">
        <f>2+2+1</f>
        <v>5</v>
      </c>
      <c r="E205" s="22"/>
      <c r="F205" s="270"/>
      <c r="G205" s="71">
        <f t="shared" si="6"/>
        <v>0</v>
      </c>
    </row>
    <row r="206" spans="1:7" ht="39.75" customHeight="1">
      <c r="A206" s="68" t="s">
        <v>14</v>
      </c>
      <c r="B206" s="82" t="s">
        <v>54</v>
      </c>
      <c r="C206" s="80" t="s">
        <v>48</v>
      </c>
      <c r="D206" s="84">
        <f>4+8+5</f>
        <v>17</v>
      </c>
      <c r="E206" s="16"/>
      <c r="F206" s="270"/>
      <c r="G206" s="71">
        <f t="shared" si="6"/>
        <v>0</v>
      </c>
    </row>
    <row r="207" spans="1:7" ht="39.75" customHeight="1">
      <c r="A207" s="68" t="s">
        <v>15</v>
      </c>
      <c r="B207" s="82" t="s">
        <v>55</v>
      </c>
      <c r="C207" s="80" t="s">
        <v>48</v>
      </c>
      <c r="D207" s="84">
        <f>2+2+4</f>
        <v>8</v>
      </c>
      <c r="E207" s="16"/>
      <c r="F207" s="270"/>
      <c r="G207" s="71">
        <f t="shared" si="6"/>
        <v>0</v>
      </c>
    </row>
    <row r="208" spans="1:7" ht="39.75" customHeight="1">
      <c r="A208" s="68" t="s">
        <v>28</v>
      </c>
      <c r="B208" s="82" t="s">
        <v>56</v>
      </c>
      <c r="C208" s="80" t="s">
        <v>48</v>
      </c>
      <c r="D208" s="84">
        <f>2+2+2+4+2</f>
        <v>12</v>
      </c>
      <c r="E208" s="16"/>
      <c r="F208" s="270"/>
      <c r="G208" s="71">
        <f t="shared" si="6"/>
        <v>0</v>
      </c>
    </row>
    <row r="209" spans="1:7" ht="43.5" customHeight="1">
      <c r="A209" s="68">
        <f>A204+1</f>
        <v>114</v>
      </c>
      <c r="B209" s="79" t="s">
        <v>713</v>
      </c>
      <c r="D209" s="130"/>
      <c r="E209" s="22"/>
      <c r="F209" s="23"/>
      <c r="G209" s="71"/>
    </row>
    <row r="210" spans="1:7" ht="31.5" customHeight="1">
      <c r="A210" s="68" t="s">
        <v>13</v>
      </c>
      <c r="B210" s="123" t="s">
        <v>54</v>
      </c>
      <c r="C210" s="94" t="s">
        <v>187</v>
      </c>
      <c r="D210" s="130">
        <f>6</f>
        <v>6</v>
      </c>
      <c r="E210" s="22"/>
      <c r="F210" s="270"/>
      <c r="G210" s="71">
        <f t="shared" si="6"/>
        <v>0</v>
      </c>
    </row>
    <row r="211" spans="1:7" ht="31.5" customHeight="1">
      <c r="A211" s="68" t="s">
        <v>14</v>
      </c>
      <c r="B211" s="123" t="s">
        <v>55</v>
      </c>
      <c r="C211" s="94" t="s">
        <v>187</v>
      </c>
      <c r="D211" s="71">
        <f>4</f>
        <v>4</v>
      </c>
      <c r="E211" s="16"/>
      <c r="F211" s="270"/>
      <c r="G211" s="71">
        <f t="shared" si="6"/>
        <v>0</v>
      </c>
    </row>
    <row r="212" spans="1:7" ht="45.75" customHeight="1">
      <c r="A212" s="68">
        <f>A209+1</f>
        <v>115</v>
      </c>
      <c r="B212" s="82" t="s">
        <v>714</v>
      </c>
      <c r="C212" s="80" t="s">
        <v>48</v>
      </c>
      <c r="D212" s="84">
        <f>6+32+4+4+2+32</f>
        <v>80</v>
      </c>
      <c r="E212" s="16"/>
      <c r="F212" s="270"/>
      <c r="G212" s="71">
        <f t="shared" si="6"/>
        <v>0</v>
      </c>
    </row>
    <row r="213" spans="1:7" ht="42.75" customHeight="1">
      <c r="A213" s="68">
        <f>A212+1</f>
        <v>116</v>
      </c>
      <c r="B213" s="82" t="s">
        <v>715</v>
      </c>
      <c r="C213" s="80" t="s">
        <v>48</v>
      </c>
      <c r="D213" s="84">
        <f>24</f>
        <v>24</v>
      </c>
      <c r="E213" s="16"/>
      <c r="F213" s="270"/>
      <c r="G213" s="71">
        <f t="shared" si="6"/>
        <v>0</v>
      </c>
    </row>
    <row r="214" spans="1:7" ht="42.75" customHeight="1">
      <c r="A214" s="68">
        <f>A213+1</f>
        <v>117</v>
      </c>
      <c r="B214" s="79" t="s">
        <v>716</v>
      </c>
      <c r="D214" s="124"/>
      <c r="E214" s="22"/>
      <c r="F214" s="23"/>
      <c r="G214" s="71"/>
    </row>
    <row r="215" spans="1:7" ht="35.25" customHeight="1">
      <c r="A215" s="68" t="s">
        <v>13</v>
      </c>
      <c r="B215" s="82" t="s">
        <v>57</v>
      </c>
      <c r="C215" s="80" t="s">
        <v>48</v>
      </c>
      <c r="D215" s="124">
        <f>12+32</f>
        <v>44</v>
      </c>
      <c r="E215" s="22"/>
      <c r="F215" s="270"/>
      <c r="G215" s="71">
        <f t="shared" si="6"/>
        <v>0</v>
      </c>
    </row>
    <row r="216" spans="1:7" ht="71.25" customHeight="1">
      <c r="A216" s="68">
        <f>A214+1</f>
        <v>118</v>
      </c>
      <c r="B216" s="79" t="s">
        <v>717</v>
      </c>
      <c r="C216" s="80" t="s">
        <v>11</v>
      </c>
      <c r="D216" s="81">
        <f>241+763</f>
        <v>1004</v>
      </c>
      <c r="E216" s="16"/>
      <c r="F216" s="270"/>
      <c r="G216" s="71">
        <f t="shared" si="6"/>
        <v>0</v>
      </c>
    </row>
    <row r="217" spans="1:7" ht="47.25" customHeight="1">
      <c r="A217" s="68">
        <f>A216+1</f>
        <v>119</v>
      </c>
      <c r="B217" s="103" t="s">
        <v>718</v>
      </c>
      <c r="C217" s="105" t="s">
        <v>48</v>
      </c>
      <c r="D217" s="106">
        <f>4+10+8+20+2</f>
        <v>44</v>
      </c>
      <c r="E217" s="16"/>
      <c r="F217" s="270"/>
      <c r="G217" s="71">
        <f t="shared" si="6"/>
        <v>0</v>
      </c>
    </row>
    <row r="218" spans="1:7" ht="58.5" customHeight="1">
      <c r="A218" s="68">
        <f>A217+1</f>
        <v>120</v>
      </c>
      <c r="B218" s="79" t="s">
        <v>719</v>
      </c>
      <c r="D218" s="124"/>
      <c r="E218" s="22"/>
      <c r="F218" s="23"/>
      <c r="G218" s="71"/>
    </row>
    <row r="219" spans="1:7" ht="37.5" customHeight="1">
      <c r="A219" s="68" t="s">
        <v>13</v>
      </c>
      <c r="B219" s="82" t="s">
        <v>49</v>
      </c>
      <c r="C219" s="80" t="s">
        <v>25</v>
      </c>
      <c r="D219" s="124">
        <f>2+2+2+4+2+1</f>
        <v>13</v>
      </c>
      <c r="E219" s="22"/>
      <c r="F219" s="270"/>
      <c r="G219" s="71">
        <f t="shared" si="6"/>
        <v>0</v>
      </c>
    </row>
    <row r="220" spans="1:7" ht="46.5" customHeight="1">
      <c r="A220" s="68">
        <f>A218+1</f>
        <v>121</v>
      </c>
      <c r="B220" s="79" t="s">
        <v>720</v>
      </c>
      <c r="D220" s="124"/>
      <c r="E220" s="22"/>
      <c r="F220" s="23"/>
      <c r="G220" s="71"/>
    </row>
    <row r="221" spans="1:7" ht="39.75" customHeight="1">
      <c r="A221" s="68" t="s">
        <v>13</v>
      </c>
      <c r="B221" s="82" t="s">
        <v>224</v>
      </c>
      <c r="C221" s="133" t="s">
        <v>187</v>
      </c>
      <c r="D221" s="124">
        <f>D219</f>
        <v>13</v>
      </c>
      <c r="E221" s="22"/>
      <c r="F221" s="270"/>
      <c r="G221" s="71">
        <f t="shared" si="6"/>
        <v>0</v>
      </c>
    </row>
    <row r="222" spans="1:7" ht="45" customHeight="1">
      <c r="A222" s="68">
        <f>A220+1</f>
        <v>122</v>
      </c>
      <c r="B222" s="79" t="s">
        <v>721</v>
      </c>
      <c r="C222" s="94"/>
      <c r="D222" s="71"/>
      <c r="E222" s="22"/>
      <c r="F222" s="23"/>
      <c r="G222" s="71"/>
    </row>
    <row r="223" spans="1:7" ht="36" customHeight="1">
      <c r="A223" s="68" t="s">
        <v>13</v>
      </c>
      <c r="B223" s="82" t="s">
        <v>59</v>
      </c>
      <c r="C223" s="80" t="s">
        <v>25</v>
      </c>
      <c r="D223" s="101">
        <f>2+2+4</f>
        <v>8</v>
      </c>
      <c r="E223" s="22"/>
      <c r="F223" s="270"/>
      <c r="G223" s="71">
        <f t="shared" si="6"/>
        <v>0</v>
      </c>
    </row>
    <row r="224" spans="1:7" ht="48.75" customHeight="1">
      <c r="A224" s="68">
        <f>A222+1</f>
        <v>123</v>
      </c>
      <c r="B224" s="89" t="s">
        <v>722</v>
      </c>
      <c r="C224" s="80" t="s">
        <v>16</v>
      </c>
      <c r="D224" s="84">
        <f>12+4+13+90+236</f>
        <v>355</v>
      </c>
      <c r="E224" s="16"/>
      <c r="F224" s="270"/>
      <c r="G224" s="71">
        <f t="shared" si="6"/>
        <v>0</v>
      </c>
    </row>
    <row r="225" spans="1:7" ht="138" customHeight="1">
      <c r="A225" s="68">
        <f>A224+1</f>
        <v>124</v>
      </c>
      <c r="B225" s="79" t="s">
        <v>723</v>
      </c>
      <c r="D225" s="101"/>
      <c r="E225" s="22"/>
      <c r="F225" s="23"/>
      <c r="G225" s="71"/>
    </row>
    <row r="226" spans="1:7" ht="34.5" customHeight="1">
      <c r="A226" s="68" t="s">
        <v>13</v>
      </c>
      <c r="B226" s="82" t="s">
        <v>94</v>
      </c>
      <c r="C226" s="134" t="s">
        <v>96</v>
      </c>
      <c r="D226" s="101">
        <f>31+25.5+10.2+10.2+20.4+10.2</f>
        <v>107.50000000000001</v>
      </c>
      <c r="E226" s="22"/>
      <c r="F226" s="270"/>
      <c r="G226" s="71">
        <f t="shared" si="6"/>
        <v>0</v>
      </c>
    </row>
    <row r="227" spans="1:7" ht="74.25" customHeight="1">
      <c r="A227" s="68">
        <f>A225+1</f>
        <v>125</v>
      </c>
      <c r="B227" s="103" t="s">
        <v>724</v>
      </c>
      <c r="C227" s="94"/>
      <c r="D227" s="71"/>
      <c r="E227" s="22"/>
      <c r="F227" s="23"/>
      <c r="G227" s="71"/>
    </row>
    <row r="228" spans="1:7" ht="36.75" customHeight="1">
      <c r="A228" s="68" t="s">
        <v>13</v>
      </c>
      <c r="B228" s="82" t="s">
        <v>65</v>
      </c>
      <c r="C228" s="80" t="s">
        <v>7</v>
      </c>
      <c r="D228" s="135">
        <f>11.5</f>
        <v>11.5</v>
      </c>
      <c r="E228" s="22"/>
      <c r="F228" s="270"/>
      <c r="G228" s="71">
        <f t="shared" si="6"/>
        <v>0</v>
      </c>
    </row>
    <row r="229" spans="1:7" ht="81.75" customHeight="1">
      <c r="A229" s="68">
        <f>A227+1</f>
        <v>126</v>
      </c>
      <c r="B229" s="79" t="s">
        <v>725</v>
      </c>
      <c r="C229" s="94"/>
      <c r="D229" s="71"/>
      <c r="E229" s="22"/>
      <c r="F229" s="23"/>
      <c r="G229" s="71"/>
    </row>
    <row r="230" spans="1:7" ht="32.25" customHeight="1">
      <c r="A230" s="68" t="s">
        <v>13</v>
      </c>
      <c r="B230" s="136" t="s">
        <v>65</v>
      </c>
      <c r="C230" s="80" t="s">
        <v>7</v>
      </c>
      <c r="D230" s="101">
        <f>4+9.5+4+4+4+4</f>
        <v>29.5</v>
      </c>
      <c r="E230" s="22"/>
      <c r="F230" s="270"/>
      <c r="G230" s="71">
        <f t="shared" si="6"/>
        <v>0</v>
      </c>
    </row>
    <row r="231" spans="1:7" ht="114" customHeight="1">
      <c r="A231" s="68">
        <f>A229+1</f>
        <v>127</v>
      </c>
      <c r="B231" s="79" t="s">
        <v>231</v>
      </c>
      <c r="D231" s="124"/>
      <c r="E231" s="16"/>
      <c r="F231" s="17"/>
      <c r="G231" s="71"/>
    </row>
    <row r="232" spans="1:7" ht="60" customHeight="1">
      <c r="A232" s="68" t="s">
        <v>13</v>
      </c>
      <c r="B232" s="79" t="s">
        <v>551</v>
      </c>
      <c r="C232" s="80" t="s">
        <v>7</v>
      </c>
      <c r="D232" s="124">
        <f>15.5</f>
        <v>15.5</v>
      </c>
      <c r="E232" s="16"/>
      <c r="F232" s="270"/>
      <c r="G232" s="71">
        <f t="shared" si="6"/>
        <v>0</v>
      </c>
    </row>
    <row r="233" spans="1:7" ht="122.25" customHeight="1">
      <c r="A233" s="68">
        <f>A231+1</f>
        <v>128</v>
      </c>
      <c r="B233" s="79" t="s">
        <v>726</v>
      </c>
      <c r="C233" s="80" t="s">
        <v>7</v>
      </c>
      <c r="D233" s="81">
        <f>63</f>
        <v>63</v>
      </c>
      <c r="E233" s="16"/>
      <c r="F233" s="270"/>
      <c r="G233" s="71">
        <f t="shared" ref="G233:G296" si="7">D233*E233</f>
        <v>0</v>
      </c>
    </row>
    <row r="234" spans="1:7" ht="31.5" customHeight="1">
      <c r="A234" s="68">
        <f>A233+1</f>
        <v>129</v>
      </c>
      <c r="B234" s="79" t="s">
        <v>727</v>
      </c>
      <c r="D234" s="124"/>
      <c r="E234" s="22"/>
      <c r="F234" s="23"/>
      <c r="G234" s="71"/>
    </row>
    <row r="235" spans="1:7" ht="35.25" customHeight="1">
      <c r="A235" s="68" t="s">
        <v>13</v>
      </c>
      <c r="B235" s="82" t="s">
        <v>99</v>
      </c>
      <c r="C235" s="80" t="s">
        <v>25</v>
      </c>
      <c r="D235" s="124">
        <f>24</f>
        <v>24</v>
      </c>
      <c r="E235" s="22"/>
      <c r="F235" s="270"/>
      <c r="G235" s="71">
        <f t="shared" si="7"/>
        <v>0</v>
      </c>
    </row>
    <row r="236" spans="1:7" ht="35.25" customHeight="1">
      <c r="A236" s="68" t="s">
        <v>14</v>
      </c>
      <c r="B236" s="82" t="s">
        <v>66</v>
      </c>
      <c r="C236" s="80" t="s">
        <v>25</v>
      </c>
      <c r="D236" s="81">
        <f>18+6+15+6+6+12+12+6</f>
        <v>81</v>
      </c>
      <c r="E236" s="16"/>
      <c r="F236" s="270"/>
      <c r="G236" s="71">
        <f t="shared" si="7"/>
        <v>0</v>
      </c>
    </row>
    <row r="237" spans="1:7" ht="34.5" customHeight="1">
      <c r="A237" s="68">
        <f>A234+1</f>
        <v>130</v>
      </c>
      <c r="B237" s="79" t="s">
        <v>728</v>
      </c>
      <c r="D237" s="101"/>
      <c r="E237" s="22"/>
      <c r="F237" s="23"/>
      <c r="G237" s="71"/>
    </row>
    <row r="238" spans="1:7" ht="35.25" customHeight="1">
      <c r="A238" s="68" t="s">
        <v>13</v>
      </c>
      <c r="B238" s="82" t="s">
        <v>67</v>
      </c>
      <c r="C238" s="80" t="s">
        <v>25</v>
      </c>
      <c r="D238" s="101">
        <f>6+2+5+2+2+4+4+2</f>
        <v>27</v>
      </c>
      <c r="E238" s="22"/>
      <c r="F238" s="270"/>
      <c r="G238" s="71">
        <f t="shared" si="7"/>
        <v>0</v>
      </c>
    </row>
    <row r="239" spans="1:7" ht="43.5" customHeight="1">
      <c r="A239" s="68">
        <f>A237+1</f>
        <v>131</v>
      </c>
      <c r="B239" s="79" t="s">
        <v>729</v>
      </c>
      <c r="D239" s="101"/>
      <c r="E239" s="22"/>
      <c r="F239" s="23"/>
      <c r="G239" s="71"/>
    </row>
    <row r="240" spans="1:7" ht="36" customHeight="1">
      <c r="A240" s="68" t="s">
        <v>13</v>
      </c>
      <c r="B240" s="82" t="s">
        <v>68</v>
      </c>
      <c r="C240" s="80" t="s">
        <v>25</v>
      </c>
      <c r="D240" s="101">
        <f>12+4+10+4+4+8+16+8+4</f>
        <v>70</v>
      </c>
      <c r="E240" s="22"/>
      <c r="F240" s="270"/>
      <c r="G240" s="71">
        <f t="shared" si="7"/>
        <v>0</v>
      </c>
    </row>
    <row r="241" spans="1:7" ht="58.5" customHeight="1">
      <c r="A241" s="68">
        <f>A239+1</f>
        <v>132</v>
      </c>
      <c r="B241" s="79" t="s">
        <v>730</v>
      </c>
      <c r="C241" s="80" t="s">
        <v>25</v>
      </c>
      <c r="D241" s="81">
        <f>6+2+5+2+2+4+8+4+2</f>
        <v>35</v>
      </c>
      <c r="E241" s="16"/>
      <c r="F241" s="270"/>
      <c r="G241" s="71">
        <f t="shared" si="7"/>
        <v>0</v>
      </c>
    </row>
    <row r="242" spans="1:7" ht="42.75" customHeight="1">
      <c r="A242" s="68">
        <f>A241+1</f>
        <v>133</v>
      </c>
      <c r="B242" s="79" t="s">
        <v>731</v>
      </c>
      <c r="D242" s="101"/>
      <c r="E242" s="22"/>
      <c r="F242" s="23"/>
      <c r="G242" s="71"/>
    </row>
    <row r="243" spans="1:7" ht="37.5" customHeight="1">
      <c r="A243" s="68" t="s">
        <v>13</v>
      </c>
      <c r="B243" s="82" t="s">
        <v>69</v>
      </c>
      <c r="C243" s="80" t="s">
        <v>25</v>
      </c>
      <c r="D243" s="101">
        <f>6+2+5+2+2+4+8+4+2</f>
        <v>35</v>
      </c>
      <c r="E243" s="22"/>
      <c r="F243" s="270"/>
      <c r="G243" s="71">
        <f t="shared" si="7"/>
        <v>0</v>
      </c>
    </row>
    <row r="244" spans="1:7" ht="29.25" customHeight="1">
      <c r="A244" s="68">
        <f>A242+1</f>
        <v>134</v>
      </c>
      <c r="B244" s="79" t="s">
        <v>732</v>
      </c>
      <c r="D244" s="101"/>
      <c r="E244" s="22"/>
      <c r="F244" s="23"/>
      <c r="G244" s="71"/>
    </row>
    <row r="245" spans="1:7" ht="39.75" customHeight="1">
      <c r="A245" s="68" t="s">
        <v>13</v>
      </c>
      <c r="B245" s="82" t="s">
        <v>70</v>
      </c>
      <c r="C245" s="80" t="s">
        <v>25</v>
      </c>
      <c r="D245" s="101">
        <f>6+2+5+2+2+4+8+4+2</f>
        <v>35</v>
      </c>
      <c r="E245" s="22"/>
      <c r="F245" s="270"/>
      <c r="G245" s="71">
        <f t="shared" si="7"/>
        <v>0</v>
      </c>
    </row>
    <row r="246" spans="1:7" ht="43.5" customHeight="1">
      <c r="A246" s="68">
        <f>A244+1</f>
        <v>135</v>
      </c>
      <c r="B246" s="79" t="s">
        <v>733</v>
      </c>
      <c r="D246" s="101"/>
      <c r="E246" s="22"/>
      <c r="F246" s="23"/>
      <c r="G246" s="71"/>
    </row>
    <row r="247" spans="1:7" ht="35.25" customHeight="1">
      <c r="A247" s="68" t="s">
        <v>13</v>
      </c>
      <c r="B247" s="82" t="s">
        <v>71</v>
      </c>
      <c r="C247" s="80" t="s">
        <v>23</v>
      </c>
      <c r="D247" s="101">
        <f>31+10.5+25.5+11+11+21+11</f>
        <v>121</v>
      </c>
      <c r="E247" s="22"/>
      <c r="F247" s="270"/>
      <c r="G247" s="71">
        <f t="shared" si="7"/>
        <v>0</v>
      </c>
    </row>
    <row r="248" spans="1:7" ht="136.5" customHeight="1">
      <c r="A248" s="68">
        <f>A246+1</f>
        <v>136</v>
      </c>
      <c r="B248" s="79" t="s">
        <v>734</v>
      </c>
      <c r="D248" s="101"/>
      <c r="E248" s="22"/>
      <c r="F248" s="23"/>
      <c r="G248" s="71"/>
    </row>
    <row r="249" spans="1:7" ht="37.5" customHeight="1">
      <c r="A249" s="68" t="s">
        <v>13</v>
      </c>
      <c r="B249" s="82" t="s">
        <v>73</v>
      </c>
      <c r="C249" s="80" t="s">
        <v>74</v>
      </c>
      <c r="D249" s="101">
        <f>61+41+196+88+135+306+670+338+53</f>
        <v>1888</v>
      </c>
      <c r="E249" s="22"/>
      <c r="F249" s="270"/>
      <c r="G249" s="71">
        <f t="shared" si="7"/>
        <v>0</v>
      </c>
    </row>
    <row r="250" spans="1:7" ht="59.25" customHeight="1">
      <c r="A250" s="68">
        <f>A248+1</f>
        <v>137</v>
      </c>
      <c r="B250" s="89" t="s">
        <v>735</v>
      </c>
      <c r="C250" s="80" t="s">
        <v>74</v>
      </c>
      <c r="D250" s="81">
        <f>103+20+46+52+6+22+74+31</f>
        <v>354</v>
      </c>
      <c r="E250" s="16"/>
      <c r="F250" s="270"/>
      <c r="G250" s="71">
        <f t="shared" si="7"/>
        <v>0</v>
      </c>
    </row>
    <row r="251" spans="1:7" ht="41.25" customHeight="1">
      <c r="A251" s="68">
        <f>A250+1</f>
        <v>138</v>
      </c>
      <c r="B251" s="89" t="s">
        <v>736</v>
      </c>
      <c r="C251" s="80" t="s">
        <v>74</v>
      </c>
      <c r="D251" s="81">
        <f>103</f>
        <v>103</v>
      </c>
      <c r="E251" s="16"/>
      <c r="F251" s="270"/>
      <c r="G251" s="71">
        <f t="shared" si="7"/>
        <v>0</v>
      </c>
    </row>
    <row r="252" spans="1:7" ht="57.75" customHeight="1">
      <c r="A252" s="68">
        <f>A251+1</f>
        <v>139</v>
      </c>
      <c r="B252" s="89" t="s">
        <v>737</v>
      </c>
      <c r="D252" s="101"/>
      <c r="E252" s="22"/>
      <c r="F252" s="23"/>
      <c r="G252" s="71"/>
    </row>
    <row r="253" spans="1:7" ht="32.25" customHeight="1">
      <c r="A253" s="68" t="s">
        <v>13</v>
      </c>
      <c r="B253" s="82" t="s">
        <v>75</v>
      </c>
      <c r="C253" s="80" t="s">
        <v>7</v>
      </c>
      <c r="D253" s="101">
        <f>18+4.5+11+15+6+22+46+9</f>
        <v>131.5</v>
      </c>
      <c r="E253" s="22"/>
      <c r="F253" s="270"/>
      <c r="G253" s="71">
        <f t="shared" si="7"/>
        <v>0</v>
      </c>
    </row>
    <row r="254" spans="1:7" ht="32.25" customHeight="1">
      <c r="A254" s="68" t="s">
        <v>14</v>
      </c>
      <c r="B254" s="82" t="s">
        <v>76</v>
      </c>
      <c r="C254" s="80" t="s">
        <v>7</v>
      </c>
      <c r="D254" s="81">
        <f>5</f>
        <v>5</v>
      </c>
      <c r="E254" s="16"/>
      <c r="F254" s="270"/>
      <c r="G254" s="71">
        <f t="shared" si="7"/>
        <v>0</v>
      </c>
    </row>
    <row r="255" spans="1:7" ht="45" customHeight="1">
      <c r="A255" s="68">
        <f>A252+1</f>
        <v>140</v>
      </c>
      <c r="B255" s="89" t="s">
        <v>738</v>
      </c>
      <c r="D255" s="101"/>
      <c r="E255" s="22"/>
      <c r="F255" s="23"/>
      <c r="G255" s="71"/>
    </row>
    <row r="256" spans="1:7" ht="33.75" customHeight="1">
      <c r="A256" s="68" t="s">
        <v>13</v>
      </c>
      <c r="B256" s="82" t="s">
        <v>77</v>
      </c>
      <c r="C256" s="80" t="s">
        <v>7</v>
      </c>
      <c r="D256" s="101">
        <f>5</f>
        <v>5</v>
      </c>
      <c r="E256" s="22"/>
      <c r="F256" s="270"/>
      <c r="G256" s="71">
        <f t="shared" si="7"/>
        <v>0</v>
      </c>
    </row>
    <row r="257" spans="1:7" ht="55.5" customHeight="1">
      <c r="A257" s="68">
        <f>A255+1</f>
        <v>141</v>
      </c>
      <c r="B257" s="79" t="s">
        <v>739</v>
      </c>
      <c r="C257" s="80" t="s">
        <v>11</v>
      </c>
      <c r="D257" s="81">
        <f>82+251+17+403+195+242</f>
        <v>1190</v>
      </c>
      <c r="E257" s="16"/>
      <c r="F257" s="270"/>
      <c r="G257" s="71">
        <f t="shared" si="7"/>
        <v>0</v>
      </c>
    </row>
    <row r="258" spans="1:7" ht="43.5" customHeight="1">
      <c r="A258" s="68">
        <f>A257+1</f>
        <v>142</v>
      </c>
      <c r="B258" s="89" t="s">
        <v>740</v>
      </c>
      <c r="C258" s="80" t="s">
        <v>11</v>
      </c>
      <c r="D258" s="81">
        <f>1400+8290+4510+43200+7350+43000</f>
        <v>107750</v>
      </c>
      <c r="E258" s="16"/>
      <c r="F258" s="270"/>
      <c r="G258" s="71">
        <f t="shared" si="7"/>
        <v>0</v>
      </c>
    </row>
    <row r="259" spans="1:7" ht="87" customHeight="1">
      <c r="A259" s="68">
        <f>A258+1</f>
        <v>143</v>
      </c>
      <c r="B259" s="79" t="s">
        <v>741</v>
      </c>
      <c r="D259" s="101"/>
      <c r="E259" s="22"/>
      <c r="F259" s="23"/>
      <c r="G259" s="71"/>
    </row>
    <row r="260" spans="1:7" ht="36.75" customHeight="1">
      <c r="A260" s="68" t="s">
        <v>13</v>
      </c>
      <c r="B260" s="82" t="s">
        <v>91</v>
      </c>
      <c r="C260" s="80" t="s">
        <v>7</v>
      </c>
      <c r="D260" s="101">
        <f>4.5+17+11+11</f>
        <v>43.5</v>
      </c>
      <c r="E260" s="22"/>
      <c r="F260" s="270"/>
      <c r="G260" s="71">
        <f t="shared" si="7"/>
        <v>0</v>
      </c>
    </row>
    <row r="261" spans="1:7" ht="42" customHeight="1">
      <c r="A261" s="68">
        <f>A259+1</f>
        <v>144</v>
      </c>
      <c r="B261" s="103" t="s">
        <v>742</v>
      </c>
      <c r="C261" s="80" t="s">
        <v>25</v>
      </c>
      <c r="D261" s="81">
        <f>2+5+2+4</f>
        <v>13</v>
      </c>
      <c r="E261" s="16"/>
      <c r="F261" s="270"/>
      <c r="G261" s="71">
        <f t="shared" si="7"/>
        <v>0</v>
      </c>
    </row>
    <row r="262" spans="1:7" ht="31.5" customHeight="1">
      <c r="A262" s="68">
        <f>A261+1</f>
        <v>145</v>
      </c>
      <c r="B262" s="79" t="s">
        <v>743</v>
      </c>
      <c r="D262" s="101"/>
      <c r="E262" s="22"/>
      <c r="F262" s="23"/>
      <c r="G262" s="71"/>
    </row>
    <row r="263" spans="1:7" ht="38.25" customHeight="1">
      <c r="A263" s="68" t="s">
        <v>13</v>
      </c>
      <c r="B263" s="82" t="s">
        <v>92</v>
      </c>
      <c r="C263" s="80" t="s">
        <v>7</v>
      </c>
      <c r="D263" s="101">
        <f>4+1.5+8+2</f>
        <v>15.5</v>
      </c>
      <c r="E263" s="22"/>
      <c r="F263" s="270"/>
      <c r="G263" s="71">
        <f t="shared" si="7"/>
        <v>0</v>
      </c>
    </row>
    <row r="264" spans="1:7" ht="87" customHeight="1">
      <c r="A264" s="68">
        <f>A262+1</f>
        <v>146</v>
      </c>
      <c r="B264" s="79" t="s">
        <v>744</v>
      </c>
      <c r="C264" s="80" t="s">
        <v>7</v>
      </c>
      <c r="D264" s="81">
        <f>25.5</f>
        <v>25.5</v>
      </c>
      <c r="E264" s="16"/>
      <c r="F264" s="270"/>
      <c r="G264" s="71">
        <f t="shared" si="7"/>
        <v>0</v>
      </c>
    </row>
    <row r="265" spans="1:7" ht="70.5" customHeight="1">
      <c r="A265" s="68">
        <f>A264+1</f>
        <v>147</v>
      </c>
      <c r="B265" s="79" t="s">
        <v>745</v>
      </c>
      <c r="D265" s="101"/>
      <c r="E265" s="22"/>
      <c r="F265" s="23"/>
      <c r="G265" s="71"/>
    </row>
    <row r="266" spans="1:7" ht="33" customHeight="1">
      <c r="A266" s="68" t="s">
        <v>13</v>
      </c>
      <c r="B266" s="82" t="s">
        <v>78</v>
      </c>
      <c r="C266" s="80" t="s">
        <v>23</v>
      </c>
      <c r="D266" s="101">
        <f>26+13</f>
        <v>39</v>
      </c>
      <c r="E266" s="22"/>
      <c r="F266" s="270"/>
      <c r="G266" s="71">
        <f t="shared" si="7"/>
        <v>0</v>
      </c>
    </row>
    <row r="267" spans="1:7" ht="33" customHeight="1">
      <c r="A267" s="68" t="s">
        <v>14</v>
      </c>
      <c r="B267" s="102" t="s">
        <v>79</v>
      </c>
      <c r="C267" s="80" t="s">
        <v>48</v>
      </c>
      <c r="D267" s="81">
        <f>12+8</f>
        <v>20</v>
      </c>
      <c r="E267" s="16"/>
      <c r="F267" s="270"/>
      <c r="G267" s="71">
        <f t="shared" si="7"/>
        <v>0</v>
      </c>
    </row>
    <row r="268" spans="1:7" ht="81.75" customHeight="1">
      <c r="A268" s="68">
        <f>A265+1</f>
        <v>148</v>
      </c>
      <c r="B268" s="79" t="s">
        <v>746</v>
      </c>
      <c r="D268" s="101"/>
      <c r="E268" s="22"/>
      <c r="F268" s="23"/>
      <c r="G268" s="71"/>
    </row>
    <row r="269" spans="1:7" ht="37.5" customHeight="1">
      <c r="A269" s="68" t="s">
        <v>13</v>
      </c>
      <c r="B269" s="82" t="s">
        <v>80</v>
      </c>
      <c r="C269" s="80" t="s">
        <v>48</v>
      </c>
      <c r="D269" s="101">
        <f>24+16</f>
        <v>40</v>
      </c>
      <c r="E269" s="22"/>
      <c r="F269" s="270"/>
      <c r="G269" s="71">
        <f t="shared" si="7"/>
        <v>0</v>
      </c>
    </row>
    <row r="270" spans="1:7" ht="108" customHeight="1">
      <c r="A270" s="68">
        <f>A268+1</f>
        <v>149</v>
      </c>
      <c r="B270" s="79" t="s">
        <v>747</v>
      </c>
      <c r="D270" s="101"/>
      <c r="E270" s="22"/>
      <c r="F270" s="23"/>
      <c r="G270" s="71"/>
    </row>
    <row r="271" spans="1:7" ht="32.25" customHeight="1">
      <c r="A271" s="68" t="s">
        <v>13</v>
      </c>
      <c r="B271" s="137" t="s">
        <v>85</v>
      </c>
      <c r="C271" s="80" t="s">
        <v>23</v>
      </c>
      <c r="D271" s="101">
        <f>6+6+104+10</f>
        <v>126</v>
      </c>
      <c r="E271" s="22"/>
      <c r="F271" s="270"/>
      <c r="G271" s="71">
        <f t="shared" si="7"/>
        <v>0</v>
      </c>
    </row>
    <row r="272" spans="1:7" ht="32.25" customHeight="1">
      <c r="A272" s="68" t="s">
        <v>14</v>
      </c>
      <c r="B272" s="82" t="s">
        <v>83</v>
      </c>
      <c r="C272" s="80" t="s">
        <v>23</v>
      </c>
      <c r="D272" s="81">
        <f>10+24</f>
        <v>34</v>
      </c>
      <c r="E272" s="16"/>
      <c r="F272" s="270"/>
      <c r="G272" s="71">
        <f t="shared" si="7"/>
        <v>0</v>
      </c>
    </row>
    <row r="273" spans="1:7" ht="43.5" customHeight="1">
      <c r="A273" s="68">
        <f>A270+1</f>
        <v>150</v>
      </c>
      <c r="B273" s="79" t="s">
        <v>748</v>
      </c>
      <c r="C273" s="94"/>
      <c r="D273" s="71"/>
      <c r="E273" s="22"/>
      <c r="F273" s="23"/>
      <c r="G273" s="71"/>
    </row>
    <row r="274" spans="1:7" ht="36" customHeight="1">
      <c r="A274" s="68" t="s">
        <v>13</v>
      </c>
      <c r="B274" s="82" t="s">
        <v>90</v>
      </c>
      <c r="C274" s="80" t="s">
        <v>48</v>
      </c>
      <c r="D274" s="101">
        <f>4+2+36+6</f>
        <v>48</v>
      </c>
      <c r="E274" s="22"/>
      <c r="F274" s="270"/>
      <c r="G274" s="71">
        <f t="shared" si="7"/>
        <v>0</v>
      </c>
    </row>
    <row r="275" spans="1:7" ht="43.5" customHeight="1">
      <c r="A275" s="68">
        <f>A273+1</f>
        <v>151</v>
      </c>
      <c r="B275" s="79" t="s">
        <v>749</v>
      </c>
      <c r="D275" s="101"/>
      <c r="E275" s="22"/>
      <c r="F275" s="23"/>
      <c r="G275" s="71"/>
    </row>
    <row r="276" spans="1:7" ht="30" customHeight="1">
      <c r="A276" s="68" t="s">
        <v>13</v>
      </c>
      <c r="B276" s="82" t="s">
        <v>86</v>
      </c>
      <c r="C276" s="80" t="s">
        <v>48</v>
      </c>
      <c r="D276" s="101">
        <f>2+2</f>
        <v>4</v>
      </c>
      <c r="E276" s="22"/>
      <c r="F276" s="270"/>
      <c r="G276" s="71">
        <f t="shared" si="7"/>
        <v>0</v>
      </c>
    </row>
    <row r="277" spans="1:7" ht="30" customHeight="1">
      <c r="A277" s="68" t="s">
        <v>14</v>
      </c>
      <c r="B277" s="82" t="s">
        <v>87</v>
      </c>
      <c r="C277" s="80" t="s">
        <v>48</v>
      </c>
      <c r="D277" s="81">
        <f>2+2+24+6</f>
        <v>34</v>
      </c>
      <c r="E277" s="16"/>
      <c r="F277" s="270"/>
      <c r="G277" s="71">
        <f t="shared" si="7"/>
        <v>0</v>
      </c>
    </row>
    <row r="278" spans="1:7" ht="68.25" customHeight="1">
      <c r="A278" s="68">
        <f>A275+1</f>
        <v>152</v>
      </c>
      <c r="B278" s="79" t="s">
        <v>750</v>
      </c>
      <c r="C278" s="80" t="s">
        <v>7</v>
      </c>
      <c r="D278" s="81">
        <f>45+22+56+23+70+70+16+177+60</f>
        <v>539</v>
      </c>
      <c r="E278" s="16"/>
      <c r="F278" s="270"/>
      <c r="G278" s="71">
        <f t="shared" si="7"/>
        <v>0</v>
      </c>
    </row>
    <row r="279" spans="1:7" ht="43.5" customHeight="1">
      <c r="A279" s="68">
        <f>A278+1</f>
        <v>153</v>
      </c>
      <c r="B279" s="79" t="s">
        <v>751</v>
      </c>
      <c r="C279" s="94"/>
      <c r="D279" s="71"/>
      <c r="E279" s="22"/>
      <c r="F279" s="23"/>
      <c r="G279" s="71"/>
    </row>
    <row r="280" spans="1:7" ht="30" customHeight="1">
      <c r="A280" s="68" t="s">
        <v>13</v>
      </c>
      <c r="B280" s="82" t="s">
        <v>64</v>
      </c>
      <c r="C280" s="80" t="s">
        <v>9</v>
      </c>
      <c r="D280" s="101">
        <f>1.5+2.5</f>
        <v>4</v>
      </c>
      <c r="E280" s="22"/>
      <c r="F280" s="270"/>
      <c r="G280" s="71">
        <f t="shared" si="7"/>
        <v>0</v>
      </c>
    </row>
    <row r="281" spans="1:7" ht="81.75" customHeight="1">
      <c r="A281" s="68">
        <f>A279+1</f>
        <v>154</v>
      </c>
      <c r="B281" s="88" t="s">
        <v>752</v>
      </c>
      <c r="C281" s="80" t="s">
        <v>7</v>
      </c>
      <c r="D281" s="84">
        <f>105</f>
        <v>105</v>
      </c>
      <c r="E281" s="16"/>
      <c r="F281" s="270"/>
      <c r="G281" s="71">
        <f t="shared" si="7"/>
        <v>0</v>
      </c>
    </row>
    <row r="282" spans="1:7" ht="54" customHeight="1">
      <c r="A282" s="68">
        <f>A281+1</f>
        <v>155</v>
      </c>
      <c r="B282" s="79" t="s">
        <v>753</v>
      </c>
      <c r="C282" s="94"/>
      <c r="D282" s="71"/>
      <c r="E282" s="22"/>
      <c r="F282" s="23"/>
      <c r="G282" s="71"/>
    </row>
    <row r="283" spans="1:7" ht="34.5" customHeight="1">
      <c r="A283" s="68" t="s">
        <v>13</v>
      </c>
      <c r="B283" s="82" t="s">
        <v>95</v>
      </c>
      <c r="C283" s="80" t="s">
        <v>7</v>
      </c>
      <c r="D283" s="101">
        <f>10+18</f>
        <v>28</v>
      </c>
      <c r="E283" s="22"/>
      <c r="F283" s="270"/>
      <c r="G283" s="71">
        <f t="shared" si="7"/>
        <v>0</v>
      </c>
    </row>
    <row r="284" spans="1:7" ht="54" customHeight="1">
      <c r="A284" s="68">
        <f>A282+1</f>
        <v>156</v>
      </c>
      <c r="B284" s="79" t="s">
        <v>754</v>
      </c>
      <c r="D284" s="124"/>
      <c r="E284" s="22"/>
      <c r="F284" s="23"/>
      <c r="G284" s="71"/>
    </row>
    <row r="285" spans="1:7" ht="36.75" customHeight="1">
      <c r="A285" s="68" t="s">
        <v>13</v>
      </c>
      <c r="B285" s="82" t="s">
        <v>101</v>
      </c>
      <c r="C285" s="80" t="s">
        <v>7</v>
      </c>
      <c r="D285" s="124">
        <f>170</f>
        <v>170</v>
      </c>
      <c r="E285" s="22"/>
      <c r="F285" s="270"/>
      <c r="G285" s="71">
        <f t="shared" si="7"/>
        <v>0</v>
      </c>
    </row>
    <row r="286" spans="1:7" ht="76.5" customHeight="1">
      <c r="A286" s="68">
        <f>A284+1</f>
        <v>157</v>
      </c>
      <c r="B286" s="79" t="s">
        <v>755</v>
      </c>
      <c r="D286" s="124"/>
      <c r="E286" s="22"/>
      <c r="F286" s="23"/>
      <c r="G286" s="71"/>
    </row>
    <row r="287" spans="1:7" ht="42" customHeight="1">
      <c r="A287" s="68" t="s">
        <v>13</v>
      </c>
      <c r="B287" s="82" t="s">
        <v>104</v>
      </c>
      <c r="C287" s="80" t="s">
        <v>48</v>
      </c>
      <c r="D287" s="124">
        <f>8</f>
        <v>8</v>
      </c>
      <c r="E287" s="22"/>
      <c r="F287" s="270"/>
      <c r="G287" s="71">
        <f t="shared" si="7"/>
        <v>0</v>
      </c>
    </row>
    <row r="288" spans="1:7" ht="79.5" customHeight="1">
      <c r="A288" s="68">
        <f>A286+1</f>
        <v>158</v>
      </c>
      <c r="B288" s="79" t="s">
        <v>756</v>
      </c>
      <c r="C288" s="94"/>
      <c r="D288" s="71"/>
      <c r="E288" s="22"/>
      <c r="F288" s="23"/>
      <c r="G288" s="71"/>
    </row>
    <row r="289" spans="1:7" ht="30.75" customHeight="1">
      <c r="A289" s="68" t="s">
        <v>13</v>
      </c>
      <c r="B289" s="82" t="s">
        <v>105</v>
      </c>
      <c r="C289" s="80" t="s">
        <v>48</v>
      </c>
      <c r="D289" s="124">
        <f>24</f>
        <v>24</v>
      </c>
      <c r="E289" s="22"/>
      <c r="F289" s="270"/>
      <c r="G289" s="71">
        <f t="shared" si="7"/>
        <v>0</v>
      </c>
    </row>
    <row r="290" spans="1:7" ht="42" customHeight="1">
      <c r="A290" s="68">
        <f>A288+1</f>
        <v>159</v>
      </c>
      <c r="B290" s="79" t="s">
        <v>757</v>
      </c>
      <c r="C290" s="94"/>
      <c r="D290" s="71"/>
      <c r="E290" s="22"/>
      <c r="F290" s="23"/>
      <c r="G290" s="71"/>
    </row>
    <row r="291" spans="1:7" ht="27" customHeight="1">
      <c r="A291" s="68" t="s">
        <v>13</v>
      </c>
      <c r="B291" s="82" t="s">
        <v>106</v>
      </c>
      <c r="C291" s="80" t="s">
        <v>48</v>
      </c>
      <c r="D291" s="124">
        <f>40</f>
        <v>40</v>
      </c>
      <c r="E291" s="22"/>
      <c r="F291" s="270"/>
      <c r="G291" s="71">
        <f t="shared" si="7"/>
        <v>0</v>
      </c>
    </row>
    <row r="292" spans="1:7" ht="42" customHeight="1">
      <c r="A292" s="68">
        <f>A290+1</f>
        <v>160</v>
      </c>
      <c r="B292" s="79" t="s">
        <v>758</v>
      </c>
      <c r="C292" s="94"/>
      <c r="D292" s="71"/>
      <c r="E292" s="22"/>
      <c r="F292" s="23"/>
      <c r="G292" s="71"/>
    </row>
    <row r="293" spans="1:7" ht="31.5" customHeight="1">
      <c r="A293" s="68" t="s">
        <v>13</v>
      </c>
      <c r="B293" s="82" t="s">
        <v>108</v>
      </c>
      <c r="C293" s="80" t="s">
        <v>23</v>
      </c>
      <c r="D293" s="124">
        <f>60</f>
        <v>60</v>
      </c>
      <c r="E293" s="22"/>
      <c r="F293" s="270"/>
      <c r="G293" s="71">
        <f t="shared" si="7"/>
        <v>0</v>
      </c>
    </row>
    <row r="294" spans="1:7" ht="54.75" customHeight="1">
      <c r="A294" s="68">
        <f>A292+1</f>
        <v>161</v>
      </c>
      <c r="B294" s="79" t="s">
        <v>759</v>
      </c>
      <c r="C294" s="94"/>
      <c r="D294" s="71"/>
      <c r="E294" s="22"/>
      <c r="F294" s="23"/>
      <c r="G294" s="71"/>
    </row>
    <row r="295" spans="1:7" ht="33.75" customHeight="1">
      <c r="A295" s="68" t="s">
        <v>13</v>
      </c>
      <c r="B295" s="82" t="s">
        <v>109</v>
      </c>
      <c r="C295" s="80" t="s">
        <v>7</v>
      </c>
      <c r="D295" s="124">
        <f>6+1.5</f>
        <v>7.5</v>
      </c>
      <c r="E295" s="22"/>
      <c r="F295" s="270"/>
      <c r="G295" s="71">
        <f t="shared" si="7"/>
        <v>0</v>
      </c>
    </row>
    <row r="296" spans="1:7" ht="90.75" customHeight="1">
      <c r="A296" s="68">
        <f>A294+1</f>
        <v>162</v>
      </c>
      <c r="B296" s="138" t="s">
        <v>760</v>
      </c>
      <c r="C296" s="80" t="s">
        <v>7</v>
      </c>
      <c r="D296" s="81">
        <f>85</f>
        <v>85</v>
      </c>
      <c r="E296" s="16"/>
      <c r="F296" s="270"/>
      <c r="G296" s="71">
        <f t="shared" si="7"/>
        <v>0</v>
      </c>
    </row>
    <row r="297" spans="1:7" ht="42.75" customHeight="1">
      <c r="A297" s="68">
        <f>A296+1</f>
        <v>163</v>
      </c>
      <c r="B297" s="69" t="s">
        <v>761</v>
      </c>
      <c r="C297" s="94"/>
      <c r="D297" s="71"/>
      <c r="E297" s="22"/>
      <c r="F297" s="23"/>
      <c r="G297" s="71"/>
    </row>
    <row r="298" spans="1:7" ht="37.5" customHeight="1">
      <c r="A298" s="68" t="s">
        <v>13</v>
      </c>
      <c r="B298" s="85" t="s">
        <v>192</v>
      </c>
      <c r="C298" s="86" t="s">
        <v>23</v>
      </c>
      <c r="D298" s="97">
        <f>230+83</f>
        <v>313</v>
      </c>
      <c r="E298" s="22"/>
      <c r="F298" s="270"/>
      <c r="G298" s="71">
        <f t="shared" ref="G298:G360" si="8">D298*E298</f>
        <v>0</v>
      </c>
    </row>
    <row r="299" spans="1:7" ht="81" customHeight="1">
      <c r="A299" s="68">
        <f>A297+1</f>
        <v>164</v>
      </c>
      <c r="B299" s="88" t="s">
        <v>550</v>
      </c>
      <c r="C299" s="86" t="s">
        <v>7</v>
      </c>
      <c r="D299" s="78">
        <f>152</f>
        <v>152</v>
      </c>
      <c r="E299" s="16"/>
      <c r="F299" s="270"/>
      <c r="G299" s="71">
        <f t="shared" si="8"/>
        <v>0</v>
      </c>
    </row>
    <row r="300" spans="1:7" ht="54.75" customHeight="1">
      <c r="A300" s="68">
        <f t="shared" ref="A300:A305" si="9">A299+1</f>
        <v>165</v>
      </c>
      <c r="B300" s="88" t="s">
        <v>762</v>
      </c>
      <c r="C300" s="86" t="s">
        <v>7</v>
      </c>
      <c r="D300" s="78">
        <f>2104</f>
        <v>2104</v>
      </c>
      <c r="E300" s="16"/>
      <c r="F300" s="270"/>
      <c r="G300" s="71">
        <f t="shared" si="8"/>
        <v>0</v>
      </c>
    </row>
    <row r="301" spans="1:7" ht="42" customHeight="1">
      <c r="A301" s="68">
        <f t="shared" si="9"/>
        <v>166</v>
      </c>
      <c r="B301" s="79" t="s">
        <v>549</v>
      </c>
      <c r="C301" s="86" t="s">
        <v>6</v>
      </c>
      <c r="D301" s="78">
        <f>257</f>
        <v>257</v>
      </c>
      <c r="E301" s="16"/>
      <c r="F301" s="270"/>
      <c r="G301" s="71">
        <f t="shared" si="8"/>
        <v>0</v>
      </c>
    </row>
    <row r="302" spans="1:7" ht="45" customHeight="1">
      <c r="A302" s="68">
        <f t="shared" si="9"/>
        <v>167</v>
      </c>
      <c r="B302" s="79" t="s">
        <v>548</v>
      </c>
      <c r="C302" s="80" t="s">
        <v>6</v>
      </c>
      <c r="D302" s="81">
        <f>46</f>
        <v>46</v>
      </c>
      <c r="E302" s="16"/>
      <c r="F302" s="270"/>
      <c r="G302" s="71">
        <f t="shared" si="8"/>
        <v>0</v>
      </c>
    </row>
    <row r="303" spans="1:7" ht="198" customHeight="1">
      <c r="A303" s="68">
        <f t="shared" si="9"/>
        <v>168</v>
      </c>
      <c r="B303" s="88" t="s">
        <v>763</v>
      </c>
      <c r="C303" s="80" t="s">
        <v>7</v>
      </c>
      <c r="D303" s="84">
        <f>200+850+132+795</f>
        <v>1977</v>
      </c>
      <c r="E303" s="16"/>
      <c r="F303" s="270"/>
      <c r="G303" s="71">
        <f t="shared" si="8"/>
        <v>0</v>
      </c>
    </row>
    <row r="304" spans="1:7" ht="55.5" customHeight="1">
      <c r="A304" s="68">
        <f t="shared" si="9"/>
        <v>169</v>
      </c>
      <c r="B304" s="88" t="s">
        <v>576</v>
      </c>
      <c r="C304" s="86" t="s">
        <v>11</v>
      </c>
      <c r="D304" s="78">
        <f>2000</f>
        <v>2000</v>
      </c>
      <c r="E304" s="16"/>
      <c r="F304" s="270"/>
      <c r="G304" s="71">
        <f t="shared" si="8"/>
        <v>0</v>
      </c>
    </row>
    <row r="305" spans="1:7" ht="140.25" customHeight="1">
      <c r="A305" s="317">
        <f t="shared" si="9"/>
        <v>170</v>
      </c>
      <c r="B305" s="79" t="s">
        <v>547</v>
      </c>
      <c r="C305" s="139"/>
      <c r="D305" s="139"/>
      <c r="E305" s="18"/>
      <c r="F305" s="320"/>
      <c r="G305" s="71"/>
    </row>
    <row r="306" spans="1:7" ht="56.25" customHeight="1">
      <c r="A306" s="318"/>
      <c r="B306" s="79" t="s">
        <v>232</v>
      </c>
      <c r="C306" s="140"/>
      <c r="D306" s="140"/>
      <c r="E306" s="24"/>
      <c r="F306" s="321"/>
      <c r="G306" s="71"/>
    </row>
    <row r="307" spans="1:7" ht="41.25" customHeight="1">
      <c r="A307" s="68" t="s">
        <v>13</v>
      </c>
      <c r="B307" s="102" t="s">
        <v>181</v>
      </c>
      <c r="C307" s="86" t="s">
        <v>48</v>
      </c>
      <c r="D307" s="97">
        <v>16</v>
      </c>
      <c r="E307" s="22"/>
      <c r="F307" s="270"/>
      <c r="G307" s="71">
        <f t="shared" si="8"/>
        <v>0</v>
      </c>
    </row>
    <row r="308" spans="1:7" ht="32.25" customHeight="1">
      <c r="A308" s="68">
        <f>A305+1</f>
        <v>171</v>
      </c>
      <c r="B308" s="99" t="s">
        <v>546</v>
      </c>
      <c r="C308" s="94"/>
      <c r="D308" s="71"/>
      <c r="E308" s="22"/>
      <c r="F308" s="270"/>
      <c r="G308" s="71"/>
    </row>
    <row r="309" spans="1:7" ht="36" customHeight="1">
      <c r="A309" s="68" t="s">
        <v>13</v>
      </c>
      <c r="B309" s="99" t="s">
        <v>182</v>
      </c>
      <c r="C309" s="86" t="s">
        <v>23</v>
      </c>
      <c r="D309" s="97">
        <v>4</v>
      </c>
      <c r="E309" s="22"/>
      <c r="F309" s="270"/>
      <c r="G309" s="71">
        <f t="shared" si="8"/>
        <v>0</v>
      </c>
    </row>
    <row r="310" spans="1:7" ht="123" customHeight="1">
      <c r="A310" s="68">
        <f>A308+1</f>
        <v>172</v>
      </c>
      <c r="B310" s="79" t="s">
        <v>387</v>
      </c>
      <c r="C310" s="139"/>
      <c r="D310" s="139"/>
      <c r="E310" s="18"/>
      <c r="F310" s="18"/>
      <c r="G310" s="71"/>
    </row>
    <row r="311" spans="1:7" ht="108" customHeight="1">
      <c r="B311" s="79" t="s">
        <v>545</v>
      </c>
      <c r="C311" s="140"/>
      <c r="D311" s="140"/>
      <c r="E311" s="24"/>
      <c r="F311" s="24"/>
      <c r="G311" s="71"/>
    </row>
    <row r="312" spans="1:7" ht="32.25" customHeight="1">
      <c r="A312" s="68" t="s">
        <v>13</v>
      </c>
      <c r="B312" s="102" t="s">
        <v>182</v>
      </c>
      <c r="C312" s="86" t="s">
        <v>48</v>
      </c>
      <c r="D312" s="97">
        <f>8</f>
        <v>8</v>
      </c>
      <c r="E312" s="22"/>
      <c r="F312" s="270"/>
      <c r="G312" s="71">
        <f t="shared" si="8"/>
        <v>0</v>
      </c>
    </row>
    <row r="313" spans="1:7" ht="45.75" customHeight="1">
      <c r="A313" s="68">
        <f>A310+1</f>
        <v>173</v>
      </c>
      <c r="B313" s="131" t="s">
        <v>544</v>
      </c>
      <c r="D313" s="71"/>
      <c r="E313" s="22"/>
      <c r="F313" s="23"/>
      <c r="G313" s="71"/>
    </row>
    <row r="314" spans="1:7" ht="30.75" customHeight="1">
      <c r="A314" s="68" t="s">
        <v>13</v>
      </c>
      <c r="B314" s="102" t="s">
        <v>183</v>
      </c>
      <c r="C314" s="86" t="s">
        <v>23</v>
      </c>
      <c r="D314" s="97">
        <f>1.5</f>
        <v>1.5</v>
      </c>
      <c r="E314" s="22"/>
      <c r="F314" s="270"/>
      <c r="G314" s="71">
        <f t="shared" si="8"/>
        <v>0</v>
      </c>
    </row>
    <row r="315" spans="1:7" ht="121.5" customHeight="1">
      <c r="A315" s="68">
        <f>A313+1</f>
        <v>174</v>
      </c>
      <c r="B315" s="79" t="s">
        <v>388</v>
      </c>
      <c r="C315" s="139"/>
      <c r="D315" s="139"/>
      <c r="E315" s="18"/>
      <c r="F315" s="18"/>
      <c r="G315" s="71"/>
    </row>
    <row r="316" spans="1:7" ht="113.25" customHeight="1">
      <c r="B316" s="79" t="s">
        <v>543</v>
      </c>
      <c r="C316" s="140"/>
      <c r="D316" s="140"/>
      <c r="E316" s="24"/>
      <c r="F316" s="24"/>
      <c r="G316" s="71"/>
    </row>
    <row r="317" spans="1:7" ht="36" customHeight="1">
      <c r="A317" s="68" t="s">
        <v>13</v>
      </c>
      <c r="B317" s="102" t="s">
        <v>182</v>
      </c>
      <c r="C317" s="86" t="s">
        <v>48</v>
      </c>
      <c r="D317" s="97">
        <f>18</f>
        <v>18</v>
      </c>
      <c r="E317" s="22"/>
      <c r="F317" s="270"/>
      <c r="G317" s="71">
        <f t="shared" si="8"/>
        <v>0</v>
      </c>
    </row>
    <row r="318" spans="1:7" ht="30.75" customHeight="1">
      <c r="A318" s="68">
        <f>A315+1</f>
        <v>175</v>
      </c>
      <c r="B318" s="131" t="s">
        <v>542</v>
      </c>
      <c r="C318" s="94"/>
      <c r="D318" s="71"/>
      <c r="E318" s="22"/>
      <c r="F318" s="23"/>
      <c r="G318" s="71"/>
    </row>
    <row r="319" spans="1:7" ht="39.75" customHeight="1">
      <c r="A319" s="68" t="s">
        <v>13</v>
      </c>
      <c r="B319" s="102" t="s">
        <v>182</v>
      </c>
      <c r="C319" s="86" t="s">
        <v>23</v>
      </c>
      <c r="D319" s="97">
        <f>27</f>
        <v>27</v>
      </c>
      <c r="E319" s="22"/>
      <c r="F319" s="270"/>
      <c r="G319" s="71">
        <f t="shared" si="8"/>
        <v>0</v>
      </c>
    </row>
    <row r="320" spans="1:7" ht="57.75" customHeight="1">
      <c r="A320" s="68">
        <f>A318+1</f>
        <v>176</v>
      </c>
      <c r="B320" s="79" t="s">
        <v>541</v>
      </c>
      <c r="C320" s="94"/>
      <c r="D320" s="71"/>
      <c r="E320" s="22"/>
      <c r="F320" s="23"/>
      <c r="G320" s="71"/>
    </row>
    <row r="321" spans="1:7" ht="30" customHeight="1">
      <c r="A321" s="68" t="s">
        <v>13</v>
      </c>
      <c r="B321" s="100" t="s">
        <v>184</v>
      </c>
      <c r="C321" s="86" t="s">
        <v>48</v>
      </c>
      <c r="D321" s="97">
        <f>362</f>
        <v>362</v>
      </c>
      <c r="E321" s="22"/>
      <c r="F321" s="270"/>
      <c r="G321" s="71">
        <f t="shared" si="8"/>
        <v>0</v>
      </c>
    </row>
    <row r="322" spans="1:7" ht="70.5" customHeight="1">
      <c r="A322" s="68">
        <f>A320+1</f>
        <v>177</v>
      </c>
      <c r="B322" s="85" t="s">
        <v>540</v>
      </c>
      <c r="C322" s="86" t="s">
        <v>23</v>
      </c>
      <c r="D322" s="78">
        <f>7200</f>
        <v>7200</v>
      </c>
      <c r="E322" s="16"/>
      <c r="F322" s="270"/>
      <c r="G322" s="71">
        <f t="shared" si="8"/>
        <v>0</v>
      </c>
    </row>
    <row r="323" spans="1:7" ht="26.25" customHeight="1">
      <c r="A323" s="297"/>
      <c r="B323" s="291" t="s">
        <v>605</v>
      </c>
      <c r="C323" s="292"/>
      <c r="D323" s="293"/>
      <c r="E323" s="294"/>
      <c r="F323" s="302"/>
      <c r="G323" s="301">
        <f>SUM(G4:G322)</f>
        <v>0</v>
      </c>
    </row>
    <row r="324" spans="1:7" s="10" customFormat="1" ht="30" customHeight="1">
      <c r="A324" s="142" t="s">
        <v>201</v>
      </c>
      <c r="B324" s="143" t="s">
        <v>202</v>
      </c>
      <c r="C324" s="144"/>
      <c r="D324" s="144"/>
      <c r="E324" s="27"/>
      <c r="F324" s="27"/>
      <c r="G324" s="144"/>
    </row>
    <row r="325" spans="1:7" ht="117.75" customHeight="1">
      <c r="A325" s="68">
        <f>A322+1</f>
        <v>178</v>
      </c>
      <c r="B325" s="87" t="s">
        <v>539</v>
      </c>
      <c r="C325" s="145"/>
      <c r="D325" s="146"/>
      <c r="E325" s="16"/>
      <c r="F325" s="17"/>
      <c r="G325" s="71"/>
    </row>
    <row r="326" spans="1:7" ht="30" customHeight="1">
      <c r="A326" s="68" t="s">
        <v>13</v>
      </c>
      <c r="B326" s="146" t="s">
        <v>448</v>
      </c>
      <c r="C326" s="70" t="s">
        <v>124</v>
      </c>
      <c r="D326" s="147">
        <v>3488</v>
      </c>
      <c r="E326" s="16"/>
      <c r="F326" s="270"/>
      <c r="G326" s="71">
        <f t="shared" si="8"/>
        <v>0</v>
      </c>
    </row>
    <row r="327" spans="1:7" ht="30.75" customHeight="1">
      <c r="A327" s="68" t="s">
        <v>14</v>
      </c>
      <c r="B327" s="146" t="s">
        <v>449</v>
      </c>
      <c r="C327" s="70" t="s">
        <v>124</v>
      </c>
      <c r="D327" s="148">
        <v>21990</v>
      </c>
      <c r="E327" s="16"/>
      <c r="F327" s="270"/>
      <c r="G327" s="71">
        <f t="shared" si="8"/>
        <v>0</v>
      </c>
    </row>
    <row r="328" spans="1:7" ht="33" customHeight="1">
      <c r="A328" s="68" t="s">
        <v>15</v>
      </c>
      <c r="B328" s="146" t="s">
        <v>221</v>
      </c>
      <c r="C328" s="70" t="s">
        <v>18</v>
      </c>
      <c r="D328" s="148">
        <v>140500</v>
      </c>
      <c r="E328" s="16"/>
      <c r="F328" s="270"/>
      <c r="G328" s="71">
        <f t="shared" si="8"/>
        <v>0</v>
      </c>
    </row>
    <row r="329" spans="1:7" ht="36.75" customHeight="1">
      <c r="A329" s="68" t="s">
        <v>28</v>
      </c>
      <c r="B329" s="146" t="s">
        <v>222</v>
      </c>
      <c r="C329" s="70" t="s">
        <v>18</v>
      </c>
      <c r="D329" s="149">
        <v>40000</v>
      </c>
      <c r="E329" s="16"/>
      <c r="F329" s="270"/>
      <c r="G329" s="71">
        <f t="shared" si="8"/>
        <v>0</v>
      </c>
    </row>
    <row r="330" spans="1:7" ht="112.5" customHeight="1">
      <c r="A330" s="317">
        <f>A325+1</f>
        <v>179</v>
      </c>
      <c r="B330" s="85" t="s">
        <v>764</v>
      </c>
      <c r="C330" s="150"/>
      <c r="D330" s="151"/>
      <c r="E330" s="18"/>
      <c r="F330" s="19"/>
      <c r="G330" s="71"/>
    </row>
    <row r="331" spans="1:7" ht="26.25" customHeight="1">
      <c r="A331" s="318"/>
      <c r="B331" s="152" t="s">
        <v>325</v>
      </c>
      <c r="C331" s="153"/>
      <c r="D331" s="154"/>
      <c r="E331" s="24"/>
      <c r="F331" s="25"/>
      <c r="G331" s="71"/>
    </row>
    <row r="332" spans="1:7" s="4" customFormat="1" ht="33" customHeight="1">
      <c r="A332" s="155" t="s">
        <v>13</v>
      </c>
      <c r="B332" s="156" t="s">
        <v>277</v>
      </c>
      <c r="C332" s="80" t="s">
        <v>25</v>
      </c>
      <c r="D332" s="78">
        <v>64</v>
      </c>
      <c r="E332" s="28"/>
      <c r="F332" s="270"/>
      <c r="G332" s="71">
        <f t="shared" si="8"/>
        <v>0</v>
      </c>
    </row>
    <row r="333" spans="1:7" s="4" customFormat="1" ht="41.25" customHeight="1">
      <c r="A333" s="155" t="s">
        <v>14</v>
      </c>
      <c r="B333" s="156" t="s">
        <v>278</v>
      </c>
      <c r="C333" s="80" t="s">
        <v>25</v>
      </c>
      <c r="D333" s="78">
        <v>198</v>
      </c>
      <c r="E333" s="28"/>
      <c r="F333" s="270"/>
      <c r="G333" s="71">
        <f t="shared" si="8"/>
        <v>0</v>
      </c>
    </row>
    <row r="334" spans="1:7" s="4" customFormat="1" ht="41.25" customHeight="1">
      <c r="A334" s="155" t="s">
        <v>15</v>
      </c>
      <c r="B334" s="156" t="s">
        <v>279</v>
      </c>
      <c r="C334" s="80" t="s">
        <v>25</v>
      </c>
      <c r="D334" s="78">
        <v>237</v>
      </c>
      <c r="E334" s="28"/>
      <c r="F334" s="270"/>
      <c r="G334" s="71">
        <f t="shared" si="8"/>
        <v>0</v>
      </c>
    </row>
    <row r="335" spans="1:7" s="4" customFormat="1" ht="41.25" customHeight="1">
      <c r="A335" s="155" t="s">
        <v>28</v>
      </c>
      <c r="B335" s="156" t="s">
        <v>280</v>
      </c>
      <c r="C335" s="80" t="s">
        <v>25</v>
      </c>
      <c r="D335" s="78">
        <v>5</v>
      </c>
      <c r="E335" s="28"/>
      <c r="F335" s="270"/>
      <c r="G335" s="71">
        <f t="shared" si="8"/>
        <v>0</v>
      </c>
    </row>
    <row r="336" spans="1:7" s="4" customFormat="1" ht="41.25" customHeight="1">
      <c r="A336" s="155" t="s">
        <v>29</v>
      </c>
      <c r="B336" s="156" t="s">
        <v>281</v>
      </c>
      <c r="C336" s="80" t="s">
        <v>25</v>
      </c>
      <c r="D336" s="78">
        <v>149</v>
      </c>
      <c r="E336" s="28"/>
      <c r="F336" s="270"/>
      <c r="G336" s="71">
        <f t="shared" si="8"/>
        <v>0</v>
      </c>
    </row>
    <row r="337" spans="1:7" s="4" customFormat="1" ht="41.25" customHeight="1">
      <c r="A337" s="155" t="s">
        <v>30</v>
      </c>
      <c r="B337" s="156" t="s">
        <v>282</v>
      </c>
      <c r="C337" s="80" t="s">
        <v>25</v>
      </c>
      <c r="D337" s="78">
        <v>166</v>
      </c>
      <c r="E337" s="28"/>
      <c r="F337" s="270"/>
      <c r="G337" s="71">
        <f t="shared" si="8"/>
        <v>0</v>
      </c>
    </row>
    <row r="338" spans="1:7" s="4" customFormat="1" ht="41.25" customHeight="1">
      <c r="A338" s="155" t="s">
        <v>31</v>
      </c>
      <c r="B338" s="156" t="s">
        <v>283</v>
      </c>
      <c r="C338" s="80" t="s">
        <v>25</v>
      </c>
      <c r="D338" s="78">
        <v>3</v>
      </c>
      <c r="E338" s="28"/>
      <c r="F338" s="270"/>
      <c r="G338" s="71">
        <f t="shared" si="8"/>
        <v>0</v>
      </c>
    </row>
    <row r="339" spans="1:7" s="4" customFormat="1" ht="41.25" customHeight="1">
      <c r="A339" s="155" t="s">
        <v>37</v>
      </c>
      <c r="B339" s="156" t="s">
        <v>284</v>
      </c>
      <c r="C339" s="80" t="s">
        <v>25</v>
      </c>
      <c r="D339" s="78">
        <v>3</v>
      </c>
      <c r="E339" s="28"/>
      <c r="F339" s="270"/>
      <c r="G339" s="71">
        <f t="shared" si="8"/>
        <v>0</v>
      </c>
    </row>
    <row r="340" spans="1:7" s="4" customFormat="1" ht="41.25" customHeight="1">
      <c r="A340" s="155" t="s">
        <v>38</v>
      </c>
      <c r="B340" s="156" t="s">
        <v>285</v>
      </c>
      <c r="C340" s="80" t="s">
        <v>25</v>
      </c>
      <c r="D340" s="78">
        <v>3</v>
      </c>
      <c r="E340" s="28"/>
      <c r="F340" s="270"/>
      <c r="G340" s="71">
        <f t="shared" si="8"/>
        <v>0</v>
      </c>
    </row>
    <row r="341" spans="1:7" s="4" customFormat="1" ht="41.25" customHeight="1">
      <c r="A341" s="155" t="s">
        <v>269</v>
      </c>
      <c r="B341" s="156" t="s">
        <v>286</v>
      </c>
      <c r="C341" s="80" t="s">
        <v>25</v>
      </c>
      <c r="D341" s="78">
        <v>44</v>
      </c>
      <c r="E341" s="28"/>
      <c r="F341" s="270"/>
      <c r="G341" s="71">
        <f t="shared" si="8"/>
        <v>0</v>
      </c>
    </row>
    <row r="342" spans="1:7" s="4" customFormat="1" ht="41.25" customHeight="1">
      <c r="A342" s="155" t="s">
        <v>270</v>
      </c>
      <c r="B342" s="156" t="s">
        <v>287</v>
      </c>
      <c r="C342" s="80" t="s">
        <v>25</v>
      </c>
      <c r="D342" s="78">
        <v>2</v>
      </c>
      <c r="E342" s="28"/>
      <c r="F342" s="270"/>
      <c r="G342" s="71">
        <f t="shared" si="8"/>
        <v>0</v>
      </c>
    </row>
    <row r="343" spans="1:7" s="4" customFormat="1" ht="41.25" customHeight="1">
      <c r="A343" s="155" t="s">
        <v>271</v>
      </c>
      <c r="B343" s="156" t="s">
        <v>288</v>
      </c>
      <c r="C343" s="80" t="s">
        <v>25</v>
      </c>
      <c r="D343" s="78">
        <v>6</v>
      </c>
      <c r="E343" s="28"/>
      <c r="F343" s="270"/>
      <c r="G343" s="71">
        <f t="shared" si="8"/>
        <v>0</v>
      </c>
    </row>
    <row r="344" spans="1:7" s="4" customFormat="1" ht="41.25" customHeight="1">
      <c r="A344" s="155" t="s">
        <v>272</v>
      </c>
      <c r="B344" s="156" t="s">
        <v>289</v>
      </c>
      <c r="C344" s="80" t="s">
        <v>25</v>
      </c>
      <c r="D344" s="78">
        <v>323</v>
      </c>
      <c r="E344" s="28"/>
      <c r="F344" s="270"/>
      <c r="G344" s="71">
        <f t="shared" si="8"/>
        <v>0</v>
      </c>
    </row>
    <row r="345" spans="1:7" s="4" customFormat="1" ht="41.25" customHeight="1">
      <c r="A345" s="155" t="s">
        <v>273</v>
      </c>
      <c r="B345" s="156" t="s">
        <v>290</v>
      </c>
      <c r="C345" s="80" t="s">
        <v>25</v>
      </c>
      <c r="D345" s="78">
        <v>97</v>
      </c>
      <c r="E345" s="28"/>
      <c r="F345" s="270"/>
      <c r="G345" s="71">
        <f t="shared" si="8"/>
        <v>0</v>
      </c>
    </row>
    <row r="346" spans="1:7" s="4" customFormat="1" ht="41.25" customHeight="1">
      <c r="A346" s="155" t="s">
        <v>274</v>
      </c>
      <c r="B346" s="156" t="s">
        <v>291</v>
      </c>
      <c r="C346" s="80" t="s">
        <v>25</v>
      </c>
      <c r="D346" s="78">
        <v>109</v>
      </c>
      <c r="E346" s="28"/>
      <c r="F346" s="270"/>
      <c r="G346" s="71">
        <f t="shared" si="8"/>
        <v>0</v>
      </c>
    </row>
    <row r="347" spans="1:7" s="4" customFormat="1" ht="41.25" customHeight="1">
      <c r="A347" s="155" t="s">
        <v>275</v>
      </c>
      <c r="B347" s="156" t="s">
        <v>292</v>
      </c>
      <c r="C347" s="80" t="s">
        <v>25</v>
      </c>
      <c r="D347" s="78">
        <v>52</v>
      </c>
      <c r="E347" s="28"/>
      <c r="F347" s="270"/>
      <c r="G347" s="71">
        <f t="shared" si="8"/>
        <v>0</v>
      </c>
    </row>
    <row r="348" spans="1:7" s="4" customFormat="1" ht="41.25" customHeight="1">
      <c r="A348" s="155" t="s">
        <v>392</v>
      </c>
      <c r="B348" s="156" t="s">
        <v>293</v>
      </c>
      <c r="C348" s="80" t="s">
        <v>25</v>
      </c>
      <c r="D348" s="78">
        <v>249</v>
      </c>
      <c r="E348" s="28"/>
      <c r="F348" s="270"/>
      <c r="G348" s="71">
        <f t="shared" si="8"/>
        <v>0</v>
      </c>
    </row>
    <row r="349" spans="1:7" s="4" customFormat="1" ht="41.25" customHeight="1">
      <c r="A349" s="155" t="s">
        <v>389</v>
      </c>
      <c r="B349" s="156" t="s">
        <v>294</v>
      </c>
      <c r="C349" s="80" t="s">
        <v>25</v>
      </c>
      <c r="D349" s="78">
        <v>2</v>
      </c>
      <c r="E349" s="28"/>
      <c r="F349" s="270"/>
      <c r="G349" s="71">
        <f t="shared" si="8"/>
        <v>0</v>
      </c>
    </row>
    <row r="350" spans="1:7" s="4" customFormat="1" ht="41.25" customHeight="1">
      <c r="A350" s="155" t="s">
        <v>390</v>
      </c>
      <c r="B350" s="156" t="s">
        <v>295</v>
      </c>
      <c r="C350" s="80" t="s">
        <v>25</v>
      </c>
      <c r="D350" s="78">
        <v>99</v>
      </c>
      <c r="E350" s="28"/>
      <c r="F350" s="270"/>
      <c r="G350" s="71">
        <f t="shared" si="8"/>
        <v>0</v>
      </c>
    </row>
    <row r="351" spans="1:7" s="4" customFormat="1" ht="41.25" customHeight="1">
      <c r="A351" s="155" t="s">
        <v>391</v>
      </c>
      <c r="B351" s="156" t="s">
        <v>296</v>
      </c>
      <c r="C351" s="80" t="s">
        <v>25</v>
      </c>
      <c r="D351" s="78">
        <v>2</v>
      </c>
      <c r="E351" s="28"/>
      <c r="F351" s="270"/>
      <c r="G351" s="71">
        <f t="shared" si="8"/>
        <v>0</v>
      </c>
    </row>
    <row r="352" spans="1:7" s="4" customFormat="1" ht="41.25" customHeight="1">
      <c r="A352" s="155" t="s">
        <v>393</v>
      </c>
      <c r="B352" s="156" t="s">
        <v>297</v>
      </c>
      <c r="C352" s="80" t="s">
        <v>25</v>
      </c>
      <c r="D352" s="78">
        <v>1</v>
      </c>
      <c r="E352" s="28"/>
      <c r="F352" s="270"/>
      <c r="G352" s="71">
        <f t="shared" si="8"/>
        <v>0</v>
      </c>
    </row>
    <row r="353" spans="1:7" s="4" customFormat="1" ht="41.25" customHeight="1">
      <c r="A353" s="155" t="s">
        <v>394</v>
      </c>
      <c r="B353" s="156" t="s">
        <v>298</v>
      </c>
      <c r="C353" s="80" t="s">
        <v>25</v>
      </c>
      <c r="D353" s="78">
        <v>15</v>
      </c>
      <c r="E353" s="28"/>
      <c r="F353" s="270"/>
      <c r="G353" s="71">
        <f t="shared" si="8"/>
        <v>0</v>
      </c>
    </row>
    <row r="354" spans="1:7" s="4" customFormat="1" ht="41.25" customHeight="1">
      <c r="A354" s="155" t="s">
        <v>395</v>
      </c>
      <c r="B354" s="156" t="s">
        <v>299</v>
      </c>
      <c r="C354" s="80" t="s">
        <v>25</v>
      </c>
      <c r="D354" s="78">
        <v>4</v>
      </c>
      <c r="E354" s="28"/>
      <c r="F354" s="270"/>
      <c r="G354" s="71">
        <f t="shared" si="8"/>
        <v>0</v>
      </c>
    </row>
    <row r="355" spans="1:7" s="4" customFormat="1" ht="41.25" customHeight="1">
      <c r="A355" s="155" t="s">
        <v>396</v>
      </c>
      <c r="B355" s="156" t="s">
        <v>300</v>
      </c>
      <c r="C355" s="80" t="s">
        <v>25</v>
      </c>
      <c r="D355" s="78">
        <v>15</v>
      </c>
      <c r="E355" s="28"/>
      <c r="F355" s="270"/>
      <c r="G355" s="71">
        <f t="shared" si="8"/>
        <v>0</v>
      </c>
    </row>
    <row r="356" spans="1:7" s="4" customFormat="1" ht="41.25" customHeight="1">
      <c r="A356" s="155" t="s">
        <v>397</v>
      </c>
      <c r="B356" s="156" t="s">
        <v>301</v>
      </c>
      <c r="C356" s="80" t="s">
        <v>25</v>
      </c>
      <c r="D356" s="78">
        <v>49</v>
      </c>
      <c r="E356" s="28"/>
      <c r="F356" s="270"/>
      <c r="G356" s="71">
        <f t="shared" si="8"/>
        <v>0</v>
      </c>
    </row>
    <row r="357" spans="1:7" s="4" customFormat="1" ht="41.25" customHeight="1">
      <c r="A357" s="155" t="s">
        <v>398</v>
      </c>
      <c r="B357" s="156" t="s">
        <v>302</v>
      </c>
      <c r="C357" s="80" t="s">
        <v>25</v>
      </c>
      <c r="D357" s="78">
        <v>124</v>
      </c>
      <c r="E357" s="28"/>
      <c r="F357" s="270"/>
      <c r="G357" s="71">
        <f t="shared" si="8"/>
        <v>0</v>
      </c>
    </row>
    <row r="358" spans="1:7" s="4" customFormat="1" ht="41.25" customHeight="1">
      <c r="A358" s="155" t="s">
        <v>399</v>
      </c>
      <c r="B358" s="156" t="s">
        <v>303</v>
      </c>
      <c r="C358" s="80" t="s">
        <v>25</v>
      </c>
      <c r="D358" s="78">
        <v>14</v>
      </c>
      <c r="E358" s="28"/>
      <c r="F358" s="270"/>
      <c r="G358" s="71">
        <f t="shared" si="8"/>
        <v>0</v>
      </c>
    </row>
    <row r="359" spans="1:7" s="4" customFormat="1" ht="41.25" customHeight="1">
      <c r="A359" s="155" t="s">
        <v>400</v>
      </c>
      <c r="B359" s="156" t="s">
        <v>304</v>
      </c>
      <c r="C359" s="80" t="s">
        <v>25</v>
      </c>
      <c r="D359" s="78">
        <v>4</v>
      </c>
      <c r="E359" s="28"/>
      <c r="F359" s="270"/>
      <c r="G359" s="71">
        <f t="shared" si="8"/>
        <v>0</v>
      </c>
    </row>
    <row r="360" spans="1:7" s="4" customFormat="1" ht="41.25" customHeight="1">
      <c r="A360" s="155" t="s">
        <v>401</v>
      </c>
      <c r="B360" s="156" t="s">
        <v>305</v>
      </c>
      <c r="C360" s="80" t="s">
        <v>25</v>
      </c>
      <c r="D360" s="78">
        <v>43</v>
      </c>
      <c r="E360" s="28"/>
      <c r="F360" s="270"/>
      <c r="G360" s="71">
        <f t="shared" si="8"/>
        <v>0</v>
      </c>
    </row>
    <row r="361" spans="1:7" s="4" customFormat="1" ht="41.25" customHeight="1">
      <c r="A361" s="155" t="s">
        <v>402</v>
      </c>
      <c r="B361" s="156" t="s">
        <v>306</v>
      </c>
      <c r="C361" s="80" t="s">
        <v>25</v>
      </c>
      <c r="D361" s="78">
        <v>116</v>
      </c>
      <c r="E361" s="28"/>
      <c r="F361" s="270"/>
      <c r="G361" s="71">
        <f t="shared" ref="G361:G424" si="10">D361*E361</f>
        <v>0</v>
      </c>
    </row>
    <row r="362" spans="1:7" s="4" customFormat="1" ht="41.25" customHeight="1">
      <c r="A362" s="155" t="s">
        <v>403</v>
      </c>
      <c r="B362" s="156" t="s">
        <v>307</v>
      </c>
      <c r="C362" s="80" t="s">
        <v>25</v>
      </c>
      <c r="D362" s="78">
        <v>3</v>
      </c>
      <c r="E362" s="28"/>
      <c r="F362" s="270"/>
      <c r="G362" s="71">
        <f t="shared" si="10"/>
        <v>0</v>
      </c>
    </row>
    <row r="363" spans="1:7" s="4" customFormat="1" ht="41.25" customHeight="1">
      <c r="A363" s="155" t="s">
        <v>404</v>
      </c>
      <c r="B363" s="156" t="s">
        <v>308</v>
      </c>
      <c r="C363" s="80" t="s">
        <v>25</v>
      </c>
      <c r="D363" s="78">
        <v>65</v>
      </c>
      <c r="E363" s="28"/>
      <c r="F363" s="270"/>
      <c r="G363" s="71">
        <f t="shared" si="10"/>
        <v>0</v>
      </c>
    </row>
    <row r="364" spans="1:7" s="4" customFormat="1" ht="41.25" customHeight="1">
      <c r="A364" s="155" t="s">
        <v>405</v>
      </c>
      <c r="B364" s="156" t="s">
        <v>309</v>
      </c>
      <c r="C364" s="80" t="s">
        <v>25</v>
      </c>
      <c r="D364" s="78">
        <v>8</v>
      </c>
      <c r="E364" s="28"/>
      <c r="F364" s="270"/>
      <c r="G364" s="71">
        <f t="shared" si="10"/>
        <v>0</v>
      </c>
    </row>
    <row r="365" spans="1:7" s="4" customFormat="1" ht="41.25" customHeight="1">
      <c r="A365" s="155" t="s">
        <v>406</v>
      </c>
      <c r="B365" s="156" t="s">
        <v>310</v>
      </c>
      <c r="C365" s="80" t="s">
        <v>25</v>
      </c>
      <c r="D365" s="78">
        <v>34</v>
      </c>
      <c r="E365" s="28"/>
      <c r="F365" s="270"/>
      <c r="G365" s="71">
        <f t="shared" si="10"/>
        <v>0</v>
      </c>
    </row>
    <row r="366" spans="1:7" s="4" customFormat="1" ht="41.25" customHeight="1">
      <c r="A366" s="155" t="s">
        <v>407</v>
      </c>
      <c r="B366" s="156" t="s">
        <v>311</v>
      </c>
      <c r="C366" s="80" t="s">
        <v>25</v>
      </c>
      <c r="D366" s="78">
        <v>79</v>
      </c>
      <c r="E366" s="28"/>
      <c r="F366" s="270"/>
      <c r="G366" s="71">
        <f t="shared" si="10"/>
        <v>0</v>
      </c>
    </row>
    <row r="367" spans="1:7" s="4" customFormat="1" ht="41.25" customHeight="1">
      <c r="A367" s="155" t="s">
        <v>408</v>
      </c>
      <c r="B367" s="156" t="s">
        <v>312</v>
      </c>
      <c r="C367" s="80" t="s">
        <v>25</v>
      </c>
      <c r="D367" s="78">
        <v>16</v>
      </c>
      <c r="E367" s="28"/>
      <c r="F367" s="270"/>
      <c r="G367" s="71">
        <f t="shared" si="10"/>
        <v>0</v>
      </c>
    </row>
    <row r="368" spans="1:7" s="4" customFormat="1" ht="41.25" customHeight="1">
      <c r="A368" s="155" t="s">
        <v>409</v>
      </c>
      <c r="B368" s="156" t="s">
        <v>313</v>
      </c>
      <c r="C368" s="80" t="s">
        <v>25</v>
      </c>
      <c r="D368" s="78">
        <v>242</v>
      </c>
      <c r="E368" s="28"/>
      <c r="F368" s="270"/>
      <c r="G368" s="71">
        <f t="shared" si="10"/>
        <v>0</v>
      </c>
    </row>
    <row r="369" spans="1:7" s="4" customFormat="1" ht="41.25" customHeight="1">
      <c r="A369" s="155" t="s">
        <v>410</v>
      </c>
      <c r="B369" s="156" t="s">
        <v>314</v>
      </c>
      <c r="C369" s="80" t="s">
        <v>25</v>
      </c>
      <c r="D369" s="78">
        <v>3</v>
      </c>
      <c r="E369" s="28"/>
      <c r="F369" s="270"/>
      <c r="G369" s="71">
        <f t="shared" si="10"/>
        <v>0</v>
      </c>
    </row>
    <row r="370" spans="1:7" s="4" customFormat="1" ht="41.25" customHeight="1">
      <c r="A370" s="155" t="s">
        <v>411</v>
      </c>
      <c r="B370" s="156" t="s">
        <v>315</v>
      </c>
      <c r="C370" s="80" t="s">
        <v>25</v>
      </c>
      <c r="D370" s="78">
        <v>3</v>
      </c>
      <c r="E370" s="28"/>
      <c r="F370" s="270"/>
      <c r="G370" s="71">
        <f t="shared" si="10"/>
        <v>0</v>
      </c>
    </row>
    <row r="371" spans="1:7" s="4" customFormat="1" ht="41.25" customHeight="1">
      <c r="A371" s="155" t="s">
        <v>412</v>
      </c>
      <c r="B371" s="156" t="s">
        <v>316</v>
      </c>
      <c r="C371" s="80" t="s">
        <v>25</v>
      </c>
      <c r="D371" s="78">
        <v>15</v>
      </c>
      <c r="E371" s="28"/>
      <c r="F371" s="270"/>
      <c r="G371" s="71">
        <f t="shared" si="10"/>
        <v>0</v>
      </c>
    </row>
    <row r="372" spans="1:7" s="4" customFormat="1" ht="41.25" customHeight="1">
      <c r="A372" s="155" t="s">
        <v>413</v>
      </c>
      <c r="B372" s="156" t="s">
        <v>317</v>
      </c>
      <c r="C372" s="80" t="s">
        <v>25</v>
      </c>
      <c r="D372" s="78">
        <v>1</v>
      </c>
      <c r="E372" s="28"/>
      <c r="F372" s="270"/>
      <c r="G372" s="71">
        <f t="shared" si="10"/>
        <v>0</v>
      </c>
    </row>
    <row r="373" spans="1:7" s="4" customFormat="1" ht="41.25" customHeight="1">
      <c r="A373" s="155" t="s">
        <v>414</v>
      </c>
      <c r="B373" s="156" t="s">
        <v>318</v>
      </c>
      <c r="C373" s="80" t="s">
        <v>25</v>
      </c>
      <c r="D373" s="78">
        <v>5</v>
      </c>
      <c r="E373" s="28"/>
      <c r="F373" s="270"/>
      <c r="G373" s="71">
        <f t="shared" si="10"/>
        <v>0</v>
      </c>
    </row>
    <row r="374" spans="1:7" s="4" customFormat="1" ht="41.25" customHeight="1">
      <c r="A374" s="155" t="s">
        <v>415</v>
      </c>
      <c r="B374" s="156" t="s">
        <v>319</v>
      </c>
      <c r="C374" s="80" t="s">
        <v>25</v>
      </c>
      <c r="D374" s="78">
        <v>1</v>
      </c>
      <c r="E374" s="28"/>
      <c r="F374" s="270"/>
      <c r="G374" s="71">
        <f t="shared" si="10"/>
        <v>0</v>
      </c>
    </row>
    <row r="375" spans="1:7" s="4" customFormat="1" ht="41.25" customHeight="1">
      <c r="A375" s="155" t="s">
        <v>416</v>
      </c>
      <c r="B375" s="156" t="s">
        <v>320</v>
      </c>
      <c r="C375" s="80" t="s">
        <v>25</v>
      </c>
      <c r="D375" s="78">
        <v>311</v>
      </c>
      <c r="E375" s="28"/>
      <c r="F375" s="270"/>
      <c r="G375" s="71">
        <f t="shared" si="10"/>
        <v>0</v>
      </c>
    </row>
    <row r="376" spans="1:7" s="4" customFormat="1" ht="41.25" customHeight="1">
      <c r="A376" s="155" t="s">
        <v>417</v>
      </c>
      <c r="B376" s="156" t="s">
        <v>321</v>
      </c>
      <c r="C376" s="80" t="s">
        <v>25</v>
      </c>
      <c r="D376" s="78">
        <v>41</v>
      </c>
      <c r="E376" s="28"/>
      <c r="F376" s="270"/>
      <c r="G376" s="71">
        <f t="shared" si="10"/>
        <v>0</v>
      </c>
    </row>
    <row r="377" spans="1:7" s="4" customFormat="1" ht="41.25" customHeight="1">
      <c r="A377" s="155" t="s">
        <v>418</v>
      </c>
      <c r="B377" s="156" t="s">
        <v>322</v>
      </c>
      <c r="C377" s="80" t="s">
        <v>25</v>
      </c>
      <c r="D377" s="78">
        <v>223</v>
      </c>
      <c r="E377" s="28"/>
      <c r="F377" s="270"/>
      <c r="G377" s="71">
        <f t="shared" si="10"/>
        <v>0</v>
      </c>
    </row>
    <row r="378" spans="1:7" s="4" customFormat="1" ht="41.25" customHeight="1">
      <c r="A378" s="155" t="s">
        <v>419</v>
      </c>
      <c r="B378" s="156" t="s">
        <v>323</v>
      </c>
      <c r="C378" s="80" t="s">
        <v>25</v>
      </c>
      <c r="D378" s="78">
        <v>1</v>
      </c>
      <c r="E378" s="28"/>
      <c r="F378" s="270"/>
      <c r="G378" s="71">
        <f t="shared" si="10"/>
        <v>0</v>
      </c>
    </row>
    <row r="379" spans="1:7" s="4" customFormat="1" ht="41.25" customHeight="1">
      <c r="A379" s="155" t="s">
        <v>420</v>
      </c>
      <c r="B379" s="156" t="s">
        <v>324</v>
      </c>
      <c r="C379" s="80" t="s">
        <v>25</v>
      </c>
      <c r="D379" s="78">
        <v>50</v>
      </c>
      <c r="E379" s="28"/>
      <c r="F379" s="270"/>
      <c r="G379" s="71">
        <f t="shared" si="10"/>
        <v>0</v>
      </c>
    </row>
    <row r="380" spans="1:7" ht="52.5" customHeight="1">
      <c r="A380" s="68">
        <f>A330+1</f>
        <v>180</v>
      </c>
      <c r="B380" s="87" t="s">
        <v>765</v>
      </c>
      <c r="C380" s="150"/>
      <c r="D380" s="157"/>
      <c r="E380" s="18"/>
      <c r="F380" s="320"/>
      <c r="G380" s="71"/>
    </row>
    <row r="381" spans="1:7" s="11" customFormat="1" ht="30" customHeight="1">
      <c r="A381" s="158" t="s">
        <v>421</v>
      </c>
      <c r="B381" s="159" t="s">
        <v>604</v>
      </c>
      <c r="C381" s="153"/>
      <c r="D381" s="160"/>
      <c r="E381" s="24"/>
      <c r="F381" s="321"/>
      <c r="G381" s="71"/>
    </row>
    <row r="382" spans="1:7" s="11" customFormat="1" ht="41.25" customHeight="1">
      <c r="A382" s="155" t="s">
        <v>13</v>
      </c>
      <c r="B382" s="156" t="s">
        <v>326</v>
      </c>
      <c r="C382" s="80" t="s">
        <v>25</v>
      </c>
      <c r="D382" s="78">
        <v>353</v>
      </c>
      <c r="E382" s="29"/>
      <c r="F382" s="270"/>
      <c r="G382" s="71">
        <f t="shared" si="10"/>
        <v>0</v>
      </c>
    </row>
    <row r="383" spans="1:7" s="11" customFormat="1" ht="41.25" customHeight="1">
      <c r="A383" s="155" t="s">
        <v>14</v>
      </c>
      <c r="B383" s="156" t="s">
        <v>327</v>
      </c>
      <c r="C383" s="80" t="s">
        <v>25</v>
      </c>
      <c r="D383" s="78">
        <v>70</v>
      </c>
      <c r="E383" s="29"/>
      <c r="F383" s="270"/>
      <c r="G383" s="71">
        <f t="shared" si="10"/>
        <v>0</v>
      </c>
    </row>
    <row r="384" spans="1:7" s="11" customFormat="1" ht="41.25" customHeight="1">
      <c r="A384" s="155" t="s">
        <v>15</v>
      </c>
      <c r="B384" s="156" t="s">
        <v>328</v>
      </c>
      <c r="C384" s="80" t="s">
        <v>25</v>
      </c>
      <c r="D384" s="78">
        <v>457</v>
      </c>
      <c r="E384" s="29"/>
      <c r="F384" s="270"/>
      <c r="G384" s="71">
        <f t="shared" si="10"/>
        <v>0</v>
      </c>
    </row>
    <row r="385" spans="1:7" s="11" customFormat="1" ht="41.25" customHeight="1">
      <c r="A385" s="155" t="s">
        <v>28</v>
      </c>
      <c r="B385" s="156" t="s">
        <v>329</v>
      </c>
      <c r="C385" s="80" t="s">
        <v>25</v>
      </c>
      <c r="D385" s="78">
        <v>1058</v>
      </c>
      <c r="E385" s="29"/>
      <c r="F385" s="270"/>
      <c r="G385" s="71">
        <f t="shared" si="10"/>
        <v>0</v>
      </c>
    </row>
    <row r="386" spans="1:7" s="11" customFormat="1" ht="41.25" customHeight="1">
      <c r="A386" s="155" t="s">
        <v>29</v>
      </c>
      <c r="B386" s="156" t="s">
        <v>330</v>
      </c>
      <c r="C386" s="80" t="s">
        <v>25</v>
      </c>
      <c r="D386" s="78">
        <v>559</v>
      </c>
      <c r="E386" s="29"/>
      <c r="F386" s="270"/>
      <c r="G386" s="71">
        <f t="shared" si="10"/>
        <v>0</v>
      </c>
    </row>
    <row r="387" spans="1:7" s="11" customFormat="1" ht="41.25" customHeight="1">
      <c r="A387" s="155" t="s">
        <v>30</v>
      </c>
      <c r="B387" s="156" t="s">
        <v>331</v>
      </c>
      <c r="C387" s="80" t="s">
        <v>25</v>
      </c>
      <c r="D387" s="78">
        <v>1</v>
      </c>
      <c r="E387" s="29"/>
      <c r="F387" s="270"/>
      <c r="G387" s="71">
        <f t="shared" si="10"/>
        <v>0</v>
      </c>
    </row>
    <row r="388" spans="1:7" s="11" customFormat="1" ht="41.25" customHeight="1">
      <c r="A388" s="155" t="s">
        <v>31</v>
      </c>
      <c r="B388" s="156" t="s">
        <v>332</v>
      </c>
      <c r="C388" s="80" t="s">
        <v>25</v>
      </c>
      <c r="D388" s="78">
        <v>14</v>
      </c>
      <c r="E388" s="29"/>
      <c r="F388" s="270"/>
      <c r="G388" s="71">
        <f t="shared" si="10"/>
        <v>0</v>
      </c>
    </row>
    <row r="389" spans="1:7" s="11" customFormat="1" ht="41.25" customHeight="1">
      <c r="A389" s="155" t="s">
        <v>37</v>
      </c>
      <c r="B389" s="156" t="s">
        <v>333</v>
      </c>
      <c r="C389" s="80" t="s">
        <v>25</v>
      </c>
      <c r="D389" s="78">
        <v>10</v>
      </c>
      <c r="E389" s="29"/>
      <c r="F389" s="270"/>
      <c r="G389" s="71">
        <f t="shared" si="10"/>
        <v>0</v>
      </c>
    </row>
    <row r="390" spans="1:7" s="11" customFormat="1" ht="41.25" customHeight="1">
      <c r="A390" s="155" t="s">
        <v>38</v>
      </c>
      <c r="B390" s="156" t="s">
        <v>334</v>
      </c>
      <c r="C390" s="80" t="s">
        <v>25</v>
      </c>
      <c r="D390" s="78">
        <v>76</v>
      </c>
      <c r="E390" s="29"/>
      <c r="F390" s="270"/>
      <c r="G390" s="71">
        <f t="shared" si="10"/>
        <v>0</v>
      </c>
    </row>
    <row r="391" spans="1:7" s="11" customFormat="1" ht="41.25" customHeight="1">
      <c r="A391" s="155" t="s">
        <v>269</v>
      </c>
      <c r="B391" s="156" t="s">
        <v>335</v>
      </c>
      <c r="C391" s="80" t="s">
        <v>25</v>
      </c>
      <c r="D391" s="78">
        <v>1827</v>
      </c>
      <c r="E391" s="29"/>
      <c r="F391" s="270"/>
      <c r="G391" s="71">
        <f t="shared" si="10"/>
        <v>0</v>
      </c>
    </row>
    <row r="392" spans="1:7" s="11" customFormat="1" ht="41.25" customHeight="1">
      <c r="A392" s="155" t="s">
        <v>270</v>
      </c>
      <c r="B392" s="156" t="s">
        <v>336</v>
      </c>
      <c r="C392" s="80" t="s">
        <v>25</v>
      </c>
      <c r="D392" s="78">
        <v>14</v>
      </c>
      <c r="E392" s="29"/>
      <c r="F392" s="270"/>
      <c r="G392" s="71">
        <f t="shared" si="10"/>
        <v>0</v>
      </c>
    </row>
    <row r="393" spans="1:7" s="11" customFormat="1" ht="41.25" customHeight="1">
      <c r="A393" s="155" t="s">
        <v>271</v>
      </c>
      <c r="B393" s="156" t="s">
        <v>337</v>
      </c>
      <c r="C393" s="80" t="s">
        <v>25</v>
      </c>
      <c r="D393" s="78">
        <v>725</v>
      </c>
      <c r="E393" s="29"/>
      <c r="F393" s="270"/>
      <c r="G393" s="71">
        <f t="shared" si="10"/>
        <v>0</v>
      </c>
    </row>
    <row r="394" spans="1:7" s="11" customFormat="1" ht="41.25" customHeight="1">
      <c r="A394" s="155" t="s">
        <v>272</v>
      </c>
      <c r="B394" s="156" t="s">
        <v>338</v>
      </c>
      <c r="C394" s="80" t="s">
        <v>25</v>
      </c>
      <c r="D394" s="78">
        <v>522</v>
      </c>
      <c r="E394" s="29"/>
      <c r="F394" s="270"/>
      <c r="G394" s="71">
        <f t="shared" si="10"/>
        <v>0</v>
      </c>
    </row>
    <row r="395" spans="1:7" s="11" customFormat="1" ht="41.25" customHeight="1">
      <c r="A395" s="155" t="s">
        <v>273</v>
      </c>
      <c r="B395" s="156" t="s">
        <v>339</v>
      </c>
      <c r="C395" s="80" t="s">
        <v>25</v>
      </c>
      <c r="D395" s="78">
        <v>76</v>
      </c>
      <c r="E395" s="29"/>
      <c r="F395" s="270"/>
      <c r="G395" s="71">
        <f t="shared" si="10"/>
        <v>0</v>
      </c>
    </row>
    <row r="396" spans="1:7" s="11" customFormat="1" ht="41.25" customHeight="1">
      <c r="A396" s="155" t="s">
        <v>274</v>
      </c>
      <c r="B396" s="156" t="s">
        <v>340</v>
      </c>
      <c r="C396" s="80" t="s">
        <v>25</v>
      </c>
      <c r="D396" s="78">
        <v>189</v>
      </c>
      <c r="E396" s="29"/>
      <c r="F396" s="270"/>
      <c r="G396" s="71">
        <f t="shared" si="10"/>
        <v>0</v>
      </c>
    </row>
    <row r="397" spans="1:7" s="11" customFormat="1" ht="41.25" customHeight="1">
      <c r="A397" s="155" t="s">
        <v>275</v>
      </c>
      <c r="B397" s="156" t="s">
        <v>341</v>
      </c>
      <c r="C397" s="80" t="s">
        <v>25</v>
      </c>
      <c r="D397" s="78">
        <v>10</v>
      </c>
      <c r="E397" s="29"/>
      <c r="F397" s="270"/>
      <c r="G397" s="71">
        <f t="shared" si="10"/>
        <v>0</v>
      </c>
    </row>
    <row r="398" spans="1:7" s="11" customFormat="1" ht="41.25" customHeight="1">
      <c r="A398" s="155" t="s">
        <v>392</v>
      </c>
      <c r="B398" s="156" t="s">
        <v>342</v>
      </c>
      <c r="C398" s="80" t="s">
        <v>25</v>
      </c>
      <c r="D398" s="78">
        <v>48</v>
      </c>
      <c r="E398" s="29"/>
      <c r="F398" s="270"/>
      <c r="G398" s="71">
        <f t="shared" si="10"/>
        <v>0</v>
      </c>
    </row>
    <row r="399" spans="1:7" s="11" customFormat="1" ht="41.25" customHeight="1">
      <c r="A399" s="155" t="s">
        <v>389</v>
      </c>
      <c r="B399" s="156" t="s">
        <v>343</v>
      </c>
      <c r="C399" s="80" t="s">
        <v>25</v>
      </c>
      <c r="D399" s="78">
        <v>11</v>
      </c>
      <c r="E399" s="29"/>
      <c r="F399" s="270"/>
      <c r="G399" s="71">
        <f t="shared" si="10"/>
        <v>0</v>
      </c>
    </row>
    <row r="400" spans="1:7" s="11" customFormat="1" ht="41.25" customHeight="1">
      <c r="A400" s="155" t="s">
        <v>390</v>
      </c>
      <c r="B400" s="156" t="s">
        <v>344</v>
      </c>
      <c r="C400" s="80" t="s">
        <v>25</v>
      </c>
      <c r="D400" s="78">
        <v>48</v>
      </c>
      <c r="E400" s="29"/>
      <c r="F400" s="270"/>
      <c r="G400" s="71">
        <f t="shared" si="10"/>
        <v>0</v>
      </c>
    </row>
    <row r="401" spans="1:7" s="11" customFormat="1" ht="41.25" customHeight="1">
      <c r="A401" s="155" t="s">
        <v>391</v>
      </c>
      <c r="B401" s="156" t="s">
        <v>345</v>
      </c>
      <c r="C401" s="80" t="s">
        <v>25</v>
      </c>
      <c r="D401" s="78">
        <v>487</v>
      </c>
      <c r="E401" s="29"/>
      <c r="F401" s="270"/>
      <c r="G401" s="71">
        <f t="shared" si="10"/>
        <v>0</v>
      </c>
    </row>
    <row r="402" spans="1:7" s="11" customFormat="1" ht="41.25" customHeight="1">
      <c r="A402" s="155" t="s">
        <v>393</v>
      </c>
      <c r="B402" s="156" t="s">
        <v>346</v>
      </c>
      <c r="C402" s="80" t="s">
        <v>25</v>
      </c>
      <c r="D402" s="78">
        <v>16</v>
      </c>
      <c r="E402" s="29"/>
      <c r="F402" s="270"/>
      <c r="G402" s="71">
        <f t="shared" si="10"/>
        <v>0</v>
      </c>
    </row>
    <row r="403" spans="1:7" s="11" customFormat="1" ht="41.25" customHeight="1">
      <c r="A403" s="155" t="s">
        <v>394</v>
      </c>
      <c r="B403" s="156" t="s">
        <v>347</v>
      </c>
      <c r="C403" s="80" t="s">
        <v>25</v>
      </c>
      <c r="D403" s="78">
        <v>18</v>
      </c>
      <c r="E403" s="29"/>
      <c r="F403" s="270"/>
      <c r="G403" s="71">
        <f t="shared" si="10"/>
        <v>0</v>
      </c>
    </row>
    <row r="404" spans="1:7" s="11" customFormat="1" ht="41.25" customHeight="1">
      <c r="A404" s="155" t="s">
        <v>395</v>
      </c>
      <c r="B404" s="156" t="s">
        <v>348</v>
      </c>
      <c r="C404" s="80" t="s">
        <v>25</v>
      </c>
      <c r="D404" s="78">
        <v>40</v>
      </c>
      <c r="E404" s="29"/>
      <c r="F404" s="270"/>
      <c r="G404" s="71">
        <f t="shared" si="10"/>
        <v>0</v>
      </c>
    </row>
    <row r="405" spans="1:7" s="11" customFormat="1" ht="41.25" customHeight="1">
      <c r="A405" s="155" t="s">
        <v>396</v>
      </c>
      <c r="B405" s="156" t="s">
        <v>349</v>
      </c>
      <c r="C405" s="80" t="s">
        <v>25</v>
      </c>
      <c r="D405" s="78">
        <v>63</v>
      </c>
      <c r="E405" s="29"/>
      <c r="F405" s="270"/>
      <c r="G405" s="71">
        <f t="shared" si="10"/>
        <v>0</v>
      </c>
    </row>
    <row r="406" spans="1:7" s="11" customFormat="1" ht="41.25" customHeight="1">
      <c r="A406" s="155" t="s">
        <v>397</v>
      </c>
      <c r="B406" s="156" t="s">
        <v>350</v>
      </c>
      <c r="C406" s="80" t="s">
        <v>25</v>
      </c>
      <c r="D406" s="78">
        <v>60</v>
      </c>
      <c r="E406" s="29"/>
      <c r="F406" s="270"/>
      <c r="G406" s="71">
        <f t="shared" si="10"/>
        <v>0</v>
      </c>
    </row>
    <row r="407" spans="1:7" s="11" customFormat="1" ht="41.25" customHeight="1">
      <c r="A407" s="155" t="s">
        <v>398</v>
      </c>
      <c r="B407" s="156" t="s">
        <v>351</v>
      </c>
      <c r="C407" s="80" t="s">
        <v>25</v>
      </c>
      <c r="D407" s="78">
        <v>366</v>
      </c>
      <c r="E407" s="29"/>
      <c r="F407" s="270"/>
      <c r="G407" s="71">
        <f t="shared" si="10"/>
        <v>0</v>
      </c>
    </row>
    <row r="408" spans="1:7" s="11" customFormat="1" ht="41.25" customHeight="1">
      <c r="A408" s="155" t="s">
        <v>399</v>
      </c>
      <c r="B408" s="156" t="s">
        <v>352</v>
      </c>
      <c r="C408" s="80" t="s">
        <v>25</v>
      </c>
      <c r="D408" s="78">
        <v>421</v>
      </c>
      <c r="E408" s="29"/>
      <c r="F408" s="270"/>
      <c r="G408" s="71">
        <f t="shared" si="10"/>
        <v>0</v>
      </c>
    </row>
    <row r="409" spans="1:7" s="11" customFormat="1" ht="41.25" customHeight="1">
      <c r="A409" s="155" t="s">
        <v>400</v>
      </c>
      <c r="B409" s="156" t="s">
        <v>353</v>
      </c>
      <c r="C409" s="80" t="s">
        <v>25</v>
      </c>
      <c r="D409" s="78">
        <v>352</v>
      </c>
      <c r="E409" s="29"/>
      <c r="F409" s="270"/>
      <c r="G409" s="71">
        <f t="shared" si="10"/>
        <v>0</v>
      </c>
    </row>
    <row r="410" spans="1:7" s="11" customFormat="1" ht="41.25" customHeight="1">
      <c r="A410" s="155" t="s">
        <v>401</v>
      </c>
      <c r="B410" s="156" t="s">
        <v>354</v>
      </c>
      <c r="C410" s="80" t="s">
        <v>25</v>
      </c>
      <c r="D410" s="78">
        <v>15</v>
      </c>
      <c r="E410" s="29"/>
      <c r="F410" s="270"/>
      <c r="G410" s="71">
        <f t="shared" si="10"/>
        <v>0</v>
      </c>
    </row>
    <row r="411" spans="1:7" s="11" customFormat="1" ht="41.25" customHeight="1">
      <c r="A411" s="155" t="s">
        <v>402</v>
      </c>
      <c r="B411" s="156" t="s">
        <v>355</v>
      </c>
      <c r="C411" s="80" t="s">
        <v>25</v>
      </c>
      <c r="D411" s="78">
        <v>120</v>
      </c>
      <c r="E411" s="29"/>
      <c r="F411" s="270"/>
      <c r="G411" s="71">
        <f t="shared" si="10"/>
        <v>0</v>
      </c>
    </row>
    <row r="412" spans="1:7" s="11" customFormat="1" ht="41.25" customHeight="1">
      <c r="A412" s="155" t="s">
        <v>403</v>
      </c>
      <c r="B412" s="156" t="s">
        <v>356</v>
      </c>
      <c r="C412" s="80" t="s">
        <v>25</v>
      </c>
      <c r="D412" s="78">
        <v>113</v>
      </c>
      <c r="E412" s="29"/>
      <c r="F412" s="270"/>
      <c r="G412" s="71">
        <f t="shared" si="10"/>
        <v>0</v>
      </c>
    </row>
    <row r="413" spans="1:7" s="11" customFormat="1" ht="41.25" customHeight="1">
      <c r="A413" s="155" t="s">
        <v>404</v>
      </c>
      <c r="B413" s="156" t="s">
        <v>357</v>
      </c>
      <c r="C413" s="80" t="s">
        <v>25</v>
      </c>
      <c r="D413" s="78">
        <v>120</v>
      </c>
      <c r="E413" s="29"/>
      <c r="F413" s="270"/>
      <c r="G413" s="71">
        <f t="shared" si="10"/>
        <v>0</v>
      </c>
    </row>
    <row r="414" spans="1:7" s="11" customFormat="1" ht="41.25" customHeight="1">
      <c r="A414" s="155" t="s">
        <v>405</v>
      </c>
      <c r="B414" s="156" t="s">
        <v>358</v>
      </c>
      <c r="C414" s="80" t="s">
        <v>25</v>
      </c>
      <c r="D414" s="78">
        <v>396</v>
      </c>
      <c r="E414" s="29"/>
      <c r="F414" s="270"/>
      <c r="G414" s="71">
        <f t="shared" si="10"/>
        <v>0</v>
      </c>
    </row>
    <row r="415" spans="1:7" s="11" customFormat="1" ht="41.25" customHeight="1">
      <c r="A415" s="155" t="s">
        <v>406</v>
      </c>
      <c r="B415" s="156" t="s">
        <v>359</v>
      </c>
      <c r="C415" s="80" t="s">
        <v>25</v>
      </c>
      <c r="D415" s="78">
        <v>178</v>
      </c>
      <c r="E415" s="29"/>
      <c r="F415" s="270"/>
      <c r="G415" s="71">
        <f t="shared" si="10"/>
        <v>0</v>
      </c>
    </row>
    <row r="416" spans="1:7" s="11" customFormat="1" ht="41.25" customHeight="1">
      <c r="A416" s="155" t="s">
        <v>407</v>
      </c>
      <c r="B416" s="156" t="s">
        <v>360</v>
      </c>
      <c r="C416" s="80" t="s">
        <v>25</v>
      </c>
      <c r="D416" s="78">
        <v>8</v>
      </c>
      <c r="E416" s="29"/>
      <c r="F416" s="270"/>
      <c r="G416" s="71">
        <f t="shared" si="10"/>
        <v>0</v>
      </c>
    </row>
    <row r="417" spans="1:7" s="11" customFormat="1" ht="41.25" customHeight="1">
      <c r="A417" s="155" t="s">
        <v>408</v>
      </c>
      <c r="B417" s="156" t="s">
        <v>361</v>
      </c>
      <c r="C417" s="80" t="s">
        <v>25</v>
      </c>
      <c r="D417" s="78">
        <v>281</v>
      </c>
      <c r="E417" s="29"/>
      <c r="F417" s="270"/>
      <c r="G417" s="71">
        <f t="shared" si="10"/>
        <v>0</v>
      </c>
    </row>
    <row r="418" spans="1:7" s="11" customFormat="1" ht="41.25" customHeight="1">
      <c r="A418" s="155" t="s">
        <v>409</v>
      </c>
      <c r="B418" s="156" t="s">
        <v>362</v>
      </c>
      <c r="C418" s="80" t="s">
        <v>25</v>
      </c>
      <c r="D418" s="78">
        <v>56</v>
      </c>
      <c r="E418" s="29"/>
      <c r="F418" s="270"/>
      <c r="G418" s="71">
        <f t="shared" si="10"/>
        <v>0</v>
      </c>
    </row>
    <row r="419" spans="1:7" s="11" customFormat="1" ht="41.25" customHeight="1">
      <c r="A419" s="155" t="s">
        <v>410</v>
      </c>
      <c r="B419" s="156" t="s">
        <v>363</v>
      </c>
      <c r="C419" s="80" t="s">
        <v>25</v>
      </c>
      <c r="D419" s="78">
        <v>23</v>
      </c>
      <c r="E419" s="29"/>
      <c r="F419" s="270"/>
      <c r="G419" s="71">
        <f t="shared" si="10"/>
        <v>0</v>
      </c>
    </row>
    <row r="420" spans="1:7" s="11" customFormat="1" ht="41.25" customHeight="1">
      <c r="A420" s="155" t="s">
        <v>411</v>
      </c>
      <c r="B420" s="156" t="s">
        <v>364</v>
      </c>
      <c r="C420" s="80" t="s">
        <v>25</v>
      </c>
      <c r="D420" s="78">
        <v>32</v>
      </c>
      <c r="E420" s="29"/>
      <c r="F420" s="270"/>
      <c r="G420" s="71">
        <f t="shared" si="10"/>
        <v>0</v>
      </c>
    </row>
    <row r="421" spans="1:7" s="11" customFormat="1" ht="41.25" customHeight="1">
      <c r="A421" s="155" t="s">
        <v>412</v>
      </c>
      <c r="B421" s="156" t="s">
        <v>365</v>
      </c>
      <c r="C421" s="80" t="s">
        <v>25</v>
      </c>
      <c r="D421" s="78">
        <v>22</v>
      </c>
      <c r="E421" s="29"/>
      <c r="F421" s="270"/>
      <c r="G421" s="71">
        <f t="shared" si="10"/>
        <v>0</v>
      </c>
    </row>
    <row r="422" spans="1:7" s="11" customFormat="1" ht="41.25" customHeight="1">
      <c r="A422" s="155" t="s">
        <v>413</v>
      </c>
      <c r="B422" s="156" t="s">
        <v>366</v>
      </c>
      <c r="C422" s="80" t="s">
        <v>25</v>
      </c>
      <c r="D422" s="78">
        <v>78</v>
      </c>
      <c r="E422" s="29"/>
      <c r="F422" s="270"/>
      <c r="G422" s="71">
        <f t="shared" si="10"/>
        <v>0</v>
      </c>
    </row>
    <row r="423" spans="1:7" s="11" customFormat="1" ht="41.25" customHeight="1">
      <c r="A423" s="155" t="s">
        <v>414</v>
      </c>
      <c r="B423" s="156" t="s">
        <v>367</v>
      </c>
      <c r="C423" s="80" t="s">
        <v>25</v>
      </c>
      <c r="D423" s="78">
        <v>230</v>
      </c>
      <c r="E423" s="29"/>
      <c r="F423" s="270"/>
      <c r="G423" s="71">
        <f t="shared" si="10"/>
        <v>0</v>
      </c>
    </row>
    <row r="424" spans="1:7" s="11" customFormat="1" ht="41.25" customHeight="1">
      <c r="A424" s="155" t="s">
        <v>415</v>
      </c>
      <c r="B424" s="156" t="s">
        <v>368</v>
      </c>
      <c r="C424" s="80" t="s">
        <v>25</v>
      </c>
      <c r="D424" s="78">
        <v>3</v>
      </c>
      <c r="E424" s="29"/>
      <c r="F424" s="270"/>
      <c r="G424" s="71">
        <f t="shared" si="10"/>
        <v>0</v>
      </c>
    </row>
    <row r="425" spans="1:7" s="11" customFormat="1" ht="41.25" customHeight="1">
      <c r="A425" s="155" t="s">
        <v>416</v>
      </c>
      <c r="B425" s="156" t="s">
        <v>369</v>
      </c>
      <c r="C425" s="80" t="s">
        <v>25</v>
      </c>
      <c r="D425" s="78">
        <v>22</v>
      </c>
      <c r="E425" s="29"/>
      <c r="F425" s="270"/>
      <c r="G425" s="71">
        <f t="shared" ref="G425:G488" si="11">D425*E425</f>
        <v>0</v>
      </c>
    </row>
    <row r="426" spans="1:7" s="11" customFormat="1" ht="41.25" customHeight="1">
      <c r="A426" s="155" t="s">
        <v>417</v>
      </c>
      <c r="B426" s="156" t="s">
        <v>370</v>
      </c>
      <c r="C426" s="80" t="s">
        <v>25</v>
      </c>
      <c r="D426" s="78">
        <v>154</v>
      </c>
      <c r="E426" s="29"/>
      <c r="F426" s="270"/>
      <c r="G426" s="71">
        <f t="shared" si="11"/>
        <v>0</v>
      </c>
    </row>
    <row r="427" spans="1:7" s="11" customFormat="1" ht="41.25" customHeight="1">
      <c r="A427" s="155" t="s">
        <v>418</v>
      </c>
      <c r="B427" s="156" t="s">
        <v>371</v>
      </c>
      <c r="C427" s="80" t="s">
        <v>25</v>
      </c>
      <c r="D427" s="78">
        <v>546</v>
      </c>
      <c r="E427" s="29"/>
      <c r="F427" s="270"/>
      <c r="G427" s="71">
        <f t="shared" si="11"/>
        <v>0</v>
      </c>
    </row>
    <row r="428" spans="1:7" s="11" customFormat="1" ht="28.5" customHeight="1">
      <c r="A428" s="161" t="s">
        <v>422</v>
      </c>
      <c r="B428" s="159" t="s">
        <v>372</v>
      </c>
      <c r="C428" s="80"/>
      <c r="D428" s="78"/>
      <c r="E428" s="29"/>
      <c r="F428" s="30"/>
      <c r="G428" s="71"/>
    </row>
    <row r="429" spans="1:7" s="11" customFormat="1" ht="30.75" customHeight="1">
      <c r="A429" s="155" t="s">
        <v>13</v>
      </c>
      <c r="B429" s="156" t="s">
        <v>373</v>
      </c>
      <c r="C429" s="162" t="s">
        <v>25</v>
      </c>
      <c r="D429" s="163">
        <v>559</v>
      </c>
      <c r="E429" s="29"/>
      <c r="F429" s="270"/>
      <c r="G429" s="71">
        <f t="shared" si="11"/>
        <v>0</v>
      </c>
    </row>
    <row r="430" spans="1:7" s="11" customFormat="1" ht="30.75" customHeight="1">
      <c r="A430" s="155" t="s">
        <v>14</v>
      </c>
      <c r="B430" s="156" t="s">
        <v>374</v>
      </c>
      <c r="C430" s="80" t="s">
        <v>25</v>
      </c>
      <c r="D430" s="78">
        <v>14</v>
      </c>
      <c r="E430" s="29"/>
      <c r="F430" s="270"/>
      <c r="G430" s="71">
        <f t="shared" si="11"/>
        <v>0</v>
      </c>
    </row>
    <row r="431" spans="1:7" s="11" customFormat="1" ht="30.75" customHeight="1">
      <c r="A431" s="155" t="s">
        <v>15</v>
      </c>
      <c r="B431" s="156" t="s">
        <v>375</v>
      </c>
      <c r="C431" s="80" t="s">
        <v>25</v>
      </c>
      <c r="D431" s="78">
        <v>2</v>
      </c>
      <c r="E431" s="29"/>
      <c r="F431" s="270"/>
      <c r="G431" s="71">
        <f t="shared" si="11"/>
        <v>0</v>
      </c>
    </row>
    <row r="432" spans="1:7" s="11" customFormat="1" ht="30.75" customHeight="1">
      <c r="A432" s="155" t="s">
        <v>28</v>
      </c>
      <c r="B432" s="156" t="s">
        <v>376</v>
      </c>
      <c r="C432" s="80" t="s">
        <v>25</v>
      </c>
      <c r="D432" s="78">
        <v>276</v>
      </c>
      <c r="E432" s="29"/>
      <c r="F432" s="270"/>
      <c r="G432" s="71">
        <f t="shared" si="11"/>
        <v>0</v>
      </c>
    </row>
    <row r="433" spans="1:7" s="11" customFormat="1" ht="30.75" customHeight="1">
      <c r="A433" s="155" t="s">
        <v>29</v>
      </c>
      <c r="B433" s="156" t="s">
        <v>377</v>
      </c>
      <c r="C433" s="80" t="s">
        <v>25</v>
      </c>
      <c r="D433" s="78">
        <v>10</v>
      </c>
      <c r="E433" s="29"/>
      <c r="F433" s="270"/>
      <c r="G433" s="71">
        <f t="shared" si="11"/>
        <v>0</v>
      </c>
    </row>
    <row r="434" spans="1:7" s="11" customFormat="1" ht="30.75" customHeight="1">
      <c r="A434" s="155" t="s">
        <v>30</v>
      </c>
      <c r="B434" s="156" t="s">
        <v>378</v>
      </c>
      <c r="C434" s="80" t="s">
        <v>25</v>
      </c>
      <c r="D434" s="78">
        <v>431</v>
      </c>
      <c r="E434" s="29"/>
      <c r="F434" s="270"/>
      <c r="G434" s="71">
        <f t="shared" si="11"/>
        <v>0</v>
      </c>
    </row>
    <row r="435" spans="1:7" s="11" customFormat="1" ht="30.75" customHeight="1">
      <c r="A435" s="155" t="s">
        <v>31</v>
      </c>
      <c r="B435" s="156" t="s">
        <v>379</v>
      </c>
      <c r="C435" s="80" t="s">
        <v>25</v>
      </c>
      <c r="D435" s="78">
        <v>2397</v>
      </c>
      <c r="E435" s="29"/>
      <c r="F435" s="270"/>
      <c r="G435" s="71">
        <f t="shared" si="11"/>
        <v>0</v>
      </c>
    </row>
    <row r="436" spans="1:7" s="11" customFormat="1" ht="30.75" customHeight="1">
      <c r="A436" s="155" t="s">
        <v>37</v>
      </c>
      <c r="B436" s="156" t="s">
        <v>380</v>
      </c>
      <c r="C436" s="80" t="s">
        <v>25</v>
      </c>
      <c r="D436" s="78">
        <v>460</v>
      </c>
      <c r="E436" s="29"/>
      <c r="F436" s="270"/>
      <c r="G436" s="71">
        <f t="shared" si="11"/>
        <v>0</v>
      </c>
    </row>
    <row r="437" spans="1:7" s="11" customFormat="1" ht="30.75" customHeight="1">
      <c r="A437" s="155" t="s">
        <v>38</v>
      </c>
      <c r="B437" s="156" t="s">
        <v>381</v>
      </c>
      <c r="C437" s="80" t="s">
        <v>25</v>
      </c>
      <c r="D437" s="78">
        <v>32</v>
      </c>
      <c r="E437" s="29"/>
      <c r="F437" s="270"/>
      <c r="G437" s="71">
        <f t="shared" si="11"/>
        <v>0</v>
      </c>
    </row>
    <row r="438" spans="1:7" s="11" customFormat="1" ht="30.75" customHeight="1">
      <c r="A438" s="155" t="s">
        <v>269</v>
      </c>
      <c r="B438" s="156" t="s">
        <v>382</v>
      </c>
      <c r="C438" s="80" t="s">
        <v>25</v>
      </c>
      <c r="D438" s="78">
        <v>24</v>
      </c>
      <c r="E438" s="29"/>
      <c r="F438" s="270"/>
      <c r="G438" s="71">
        <f t="shared" si="11"/>
        <v>0</v>
      </c>
    </row>
    <row r="439" spans="1:7" s="11" customFormat="1" ht="30.75" customHeight="1">
      <c r="A439" s="155" t="s">
        <v>270</v>
      </c>
      <c r="B439" s="156" t="s">
        <v>383</v>
      </c>
      <c r="C439" s="80" t="s">
        <v>25</v>
      </c>
      <c r="D439" s="78">
        <v>68</v>
      </c>
      <c r="E439" s="29"/>
      <c r="F439" s="270"/>
      <c r="G439" s="71">
        <f t="shared" si="11"/>
        <v>0</v>
      </c>
    </row>
    <row r="440" spans="1:7" s="11" customFormat="1" ht="30.75" customHeight="1">
      <c r="A440" s="155" t="s">
        <v>271</v>
      </c>
      <c r="B440" s="156" t="s">
        <v>384</v>
      </c>
      <c r="C440" s="80" t="s">
        <v>25</v>
      </c>
      <c r="D440" s="78">
        <v>2217</v>
      </c>
      <c r="E440" s="29"/>
      <c r="F440" s="270"/>
      <c r="G440" s="71">
        <f t="shared" si="11"/>
        <v>0</v>
      </c>
    </row>
    <row r="441" spans="1:7" s="11" customFormat="1" ht="26.25" customHeight="1">
      <c r="A441" s="164" t="s">
        <v>423</v>
      </c>
      <c r="B441" s="159" t="s">
        <v>385</v>
      </c>
      <c r="C441" s="165"/>
      <c r="D441" s="166"/>
      <c r="E441" s="29"/>
      <c r="F441" s="30"/>
      <c r="G441" s="71"/>
    </row>
    <row r="442" spans="1:7" s="4" customFormat="1" ht="38.25" customHeight="1">
      <c r="A442" s="155" t="s">
        <v>13</v>
      </c>
      <c r="B442" s="156" t="s">
        <v>331</v>
      </c>
      <c r="C442" s="80" t="s">
        <v>25</v>
      </c>
      <c r="D442" s="167">
        <v>37</v>
      </c>
      <c r="E442" s="31"/>
      <c r="F442" s="270"/>
      <c r="G442" s="71">
        <f t="shared" si="11"/>
        <v>0</v>
      </c>
    </row>
    <row r="443" spans="1:7" s="4" customFormat="1" ht="38.25" customHeight="1">
      <c r="A443" s="155" t="s">
        <v>14</v>
      </c>
      <c r="B443" s="156" t="s">
        <v>427</v>
      </c>
      <c r="C443" s="80" t="s">
        <v>25</v>
      </c>
      <c r="D443" s="167">
        <v>76</v>
      </c>
      <c r="E443" s="31"/>
      <c r="F443" s="270"/>
      <c r="G443" s="71">
        <f t="shared" si="11"/>
        <v>0</v>
      </c>
    </row>
    <row r="444" spans="1:7" s="4" customFormat="1" ht="38.25" customHeight="1">
      <c r="A444" s="155" t="s">
        <v>15</v>
      </c>
      <c r="B444" s="156" t="s">
        <v>428</v>
      </c>
      <c r="C444" s="80" t="s">
        <v>25</v>
      </c>
      <c r="D444" s="167">
        <v>660</v>
      </c>
      <c r="E444" s="31"/>
      <c r="F444" s="270"/>
      <c r="G444" s="71">
        <f t="shared" si="11"/>
        <v>0</v>
      </c>
    </row>
    <row r="445" spans="1:7" s="4" customFormat="1" ht="38.25" customHeight="1">
      <c r="A445" s="155" t="s">
        <v>28</v>
      </c>
      <c r="B445" s="156" t="s">
        <v>429</v>
      </c>
      <c r="C445" s="80" t="s">
        <v>25</v>
      </c>
      <c r="D445" s="167">
        <v>394</v>
      </c>
      <c r="E445" s="31"/>
      <c r="F445" s="270"/>
      <c r="G445" s="71">
        <f t="shared" si="11"/>
        <v>0</v>
      </c>
    </row>
    <row r="446" spans="1:7" s="4" customFormat="1" ht="38.25" customHeight="1">
      <c r="A446" s="155" t="s">
        <v>29</v>
      </c>
      <c r="B446" s="156" t="s">
        <v>430</v>
      </c>
      <c r="C446" s="80" t="s">
        <v>25</v>
      </c>
      <c r="D446" s="167">
        <v>434</v>
      </c>
      <c r="E446" s="31"/>
      <c r="F446" s="270"/>
      <c r="G446" s="71">
        <f t="shared" si="11"/>
        <v>0</v>
      </c>
    </row>
    <row r="447" spans="1:7" s="4" customFormat="1" ht="38.25" customHeight="1">
      <c r="A447" s="155" t="s">
        <v>30</v>
      </c>
      <c r="B447" s="156" t="s">
        <v>431</v>
      </c>
      <c r="C447" s="80" t="s">
        <v>25</v>
      </c>
      <c r="D447" s="167">
        <v>542</v>
      </c>
      <c r="E447" s="31"/>
      <c r="F447" s="270"/>
      <c r="G447" s="71">
        <f t="shared" si="11"/>
        <v>0</v>
      </c>
    </row>
    <row r="448" spans="1:7" s="4" customFormat="1" ht="38.25" customHeight="1">
      <c r="A448" s="155" t="s">
        <v>31</v>
      </c>
      <c r="B448" s="156" t="s">
        <v>432</v>
      </c>
      <c r="C448" s="80" t="s">
        <v>25</v>
      </c>
      <c r="D448" s="167">
        <v>223</v>
      </c>
      <c r="E448" s="31"/>
      <c r="F448" s="270"/>
      <c r="G448" s="71">
        <f t="shared" si="11"/>
        <v>0</v>
      </c>
    </row>
    <row r="449" spans="1:7" s="4" customFormat="1" ht="38.25" customHeight="1">
      <c r="A449" s="155" t="s">
        <v>37</v>
      </c>
      <c r="B449" s="156" t="s">
        <v>433</v>
      </c>
      <c r="C449" s="80" t="s">
        <v>25</v>
      </c>
      <c r="D449" s="167">
        <v>120</v>
      </c>
      <c r="E449" s="31"/>
      <c r="F449" s="270"/>
      <c r="G449" s="71">
        <f t="shared" si="11"/>
        <v>0</v>
      </c>
    </row>
    <row r="450" spans="1:7" s="4" customFormat="1" ht="38.25" customHeight="1">
      <c r="A450" s="155" t="s">
        <v>38</v>
      </c>
      <c r="B450" s="156" t="s">
        <v>434</v>
      </c>
      <c r="C450" s="80" t="s">
        <v>25</v>
      </c>
      <c r="D450" s="167">
        <v>101</v>
      </c>
      <c r="E450" s="31"/>
      <c r="F450" s="270"/>
      <c r="G450" s="71">
        <f t="shared" si="11"/>
        <v>0</v>
      </c>
    </row>
    <row r="451" spans="1:7" s="4" customFormat="1" ht="38.25" customHeight="1">
      <c r="A451" s="155" t="s">
        <v>269</v>
      </c>
      <c r="B451" s="168" t="s">
        <v>435</v>
      </c>
      <c r="C451" s="80" t="s">
        <v>25</v>
      </c>
      <c r="D451" s="167">
        <v>166</v>
      </c>
      <c r="E451" s="31"/>
      <c r="F451" s="270"/>
      <c r="G451" s="71">
        <f t="shared" si="11"/>
        <v>0</v>
      </c>
    </row>
    <row r="452" spans="1:7" s="4" customFormat="1" ht="38.25" customHeight="1">
      <c r="A452" s="155" t="s">
        <v>270</v>
      </c>
      <c r="B452" s="156" t="s">
        <v>436</v>
      </c>
      <c r="C452" s="80" t="s">
        <v>25</v>
      </c>
      <c r="D452" s="167">
        <v>134</v>
      </c>
      <c r="E452" s="31"/>
      <c r="F452" s="270"/>
      <c r="G452" s="71">
        <f t="shared" si="11"/>
        <v>0</v>
      </c>
    </row>
    <row r="453" spans="1:7" s="4" customFormat="1" ht="38.25" customHeight="1">
      <c r="A453" s="155" t="s">
        <v>271</v>
      </c>
      <c r="B453" s="156" t="s">
        <v>437</v>
      </c>
      <c r="C453" s="80" t="s">
        <v>25</v>
      </c>
      <c r="D453" s="167">
        <v>191</v>
      </c>
      <c r="E453" s="31"/>
      <c r="F453" s="270"/>
      <c r="G453" s="71">
        <f t="shared" si="11"/>
        <v>0</v>
      </c>
    </row>
    <row r="454" spans="1:7" s="4" customFormat="1" ht="38.25" customHeight="1">
      <c r="A454" s="155" t="s">
        <v>272</v>
      </c>
      <c r="B454" s="156" t="s">
        <v>438</v>
      </c>
      <c r="C454" s="80" t="s">
        <v>25</v>
      </c>
      <c r="D454" s="167">
        <v>170</v>
      </c>
      <c r="E454" s="31"/>
      <c r="F454" s="270"/>
      <c r="G454" s="71">
        <f t="shared" si="11"/>
        <v>0</v>
      </c>
    </row>
    <row r="455" spans="1:7" s="4" customFormat="1" ht="38.25" customHeight="1">
      <c r="A455" s="155" t="s">
        <v>273</v>
      </c>
      <c r="B455" s="156" t="s">
        <v>439</v>
      </c>
      <c r="C455" s="80" t="s">
        <v>25</v>
      </c>
      <c r="D455" s="167">
        <v>352</v>
      </c>
      <c r="E455" s="31"/>
      <c r="F455" s="270"/>
      <c r="G455" s="71">
        <f t="shared" si="11"/>
        <v>0</v>
      </c>
    </row>
    <row r="456" spans="1:7" s="4" customFormat="1" ht="38.25" customHeight="1">
      <c r="A456" s="155" t="s">
        <v>274</v>
      </c>
      <c r="B456" s="156" t="s">
        <v>440</v>
      </c>
      <c r="C456" s="80" t="s">
        <v>25</v>
      </c>
      <c r="D456" s="167">
        <v>78</v>
      </c>
      <c r="E456" s="31"/>
      <c r="F456" s="270"/>
      <c r="G456" s="71">
        <f t="shared" si="11"/>
        <v>0</v>
      </c>
    </row>
    <row r="457" spans="1:7" s="4" customFormat="1" ht="38.25" customHeight="1">
      <c r="A457" s="155" t="s">
        <v>275</v>
      </c>
      <c r="B457" s="156" t="s">
        <v>441</v>
      </c>
      <c r="C457" s="80" t="s">
        <v>25</v>
      </c>
      <c r="D457" s="167">
        <v>306</v>
      </c>
      <c r="E457" s="31"/>
      <c r="F457" s="270"/>
      <c r="G457" s="71">
        <f t="shared" si="11"/>
        <v>0</v>
      </c>
    </row>
    <row r="458" spans="1:7" s="4" customFormat="1" ht="38.25" customHeight="1">
      <c r="A458" s="155" t="s">
        <v>392</v>
      </c>
      <c r="B458" s="156" t="s">
        <v>442</v>
      </c>
      <c r="C458" s="80" t="s">
        <v>25</v>
      </c>
      <c r="D458" s="167">
        <v>140</v>
      </c>
      <c r="E458" s="31"/>
      <c r="F458" s="270"/>
      <c r="G458" s="71">
        <f t="shared" si="11"/>
        <v>0</v>
      </c>
    </row>
    <row r="459" spans="1:7" s="4" customFormat="1" ht="38.25" customHeight="1">
      <c r="A459" s="155" t="s">
        <v>389</v>
      </c>
      <c r="B459" s="156" t="s">
        <v>443</v>
      </c>
      <c r="C459" s="80" t="s">
        <v>25</v>
      </c>
      <c r="D459" s="167">
        <v>399</v>
      </c>
      <c r="E459" s="31"/>
      <c r="F459" s="270"/>
      <c r="G459" s="71">
        <f t="shared" si="11"/>
        <v>0</v>
      </c>
    </row>
    <row r="460" spans="1:7" s="4" customFormat="1" ht="38.25" customHeight="1">
      <c r="A460" s="155" t="s">
        <v>390</v>
      </c>
      <c r="B460" s="156" t="s">
        <v>444</v>
      </c>
      <c r="C460" s="80" t="s">
        <v>25</v>
      </c>
      <c r="D460" s="167">
        <v>402</v>
      </c>
      <c r="E460" s="31"/>
      <c r="F460" s="270"/>
      <c r="G460" s="71">
        <f t="shared" si="11"/>
        <v>0</v>
      </c>
    </row>
    <row r="461" spans="1:7" s="4" customFormat="1" ht="38.25" customHeight="1">
      <c r="A461" s="155" t="s">
        <v>391</v>
      </c>
      <c r="B461" s="156" t="s">
        <v>445</v>
      </c>
      <c r="C461" s="80" t="s">
        <v>25</v>
      </c>
      <c r="D461" s="167">
        <v>261</v>
      </c>
      <c r="E461" s="31"/>
      <c r="F461" s="270"/>
      <c r="G461" s="71">
        <f t="shared" si="11"/>
        <v>0</v>
      </c>
    </row>
    <row r="462" spans="1:7" s="4" customFormat="1" ht="38.25" customHeight="1">
      <c r="A462" s="155" t="s">
        <v>270</v>
      </c>
      <c r="B462" s="156" t="s">
        <v>446</v>
      </c>
      <c r="C462" s="80" t="s">
        <v>25</v>
      </c>
      <c r="D462" s="167">
        <v>214</v>
      </c>
      <c r="E462" s="31"/>
      <c r="F462" s="270"/>
      <c r="G462" s="71">
        <f t="shared" si="11"/>
        <v>0</v>
      </c>
    </row>
    <row r="463" spans="1:7" s="12" customFormat="1" ht="34.5" customHeight="1">
      <c r="A463" s="164" t="s">
        <v>489</v>
      </c>
      <c r="B463" s="159" t="s">
        <v>475</v>
      </c>
      <c r="C463" s="169"/>
      <c r="D463" s="170"/>
      <c r="E463" s="33"/>
      <c r="F463" s="33"/>
      <c r="G463" s="71"/>
    </row>
    <row r="464" spans="1:7" s="11" customFormat="1" ht="34.5" customHeight="1">
      <c r="A464" s="155" t="s">
        <v>13</v>
      </c>
      <c r="B464" s="171" t="s">
        <v>476</v>
      </c>
      <c r="C464" s="80" t="s">
        <v>189</v>
      </c>
      <c r="D464" s="167">
        <v>14</v>
      </c>
      <c r="E464" s="34"/>
      <c r="F464" s="270"/>
      <c r="G464" s="71">
        <f t="shared" si="11"/>
        <v>0</v>
      </c>
    </row>
    <row r="465" spans="1:7" s="11" customFormat="1" ht="31.5" customHeight="1">
      <c r="A465" s="155" t="s">
        <v>14</v>
      </c>
      <c r="B465" s="171" t="s">
        <v>477</v>
      </c>
      <c r="C465" s="80" t="s">
        <v>189</v>
      </c>
      <c r="D465" s="167">
        <v>220</v>
      </c>
      <c r="E465" s="34"/>
      <c r="F465" s="270"/>
      <c r="G465" s="71">
        <f t="shared" si="11"/>
        <v>0</v>
      </c>
    </row>
    <row r="466" spans="1:7" s="11" customFormat="1" ht="35.25" customHeight="1">
      <c r="A466" s="155" t="s">
        <v>15</v>
      </c>
      <c r="B466" s="171" t="s">
        <v>478</v>
      </c>
      <c r="C466" s="80" t="s">
        <v>189</v>
      </c>
      <c r="D466" s="167">
        <v>14.67</v>
      </c>
      <c r="E466" s="34"/>
      <c r="F466" s="270"/>
      <c r="G466" s="71">
        <f t="shared" si="11"/>
        <v>0</v>
      </c>
    </row>
    <row r="467" spans="1:7" s="11" customFormat="1" ht="36.75" customHeight="1">
      <c r="A467" s="155" t="s">
        <v>28</v>
      </c>
      <c r="B467" s="171" t="s">
        <v>479</v>
      </c>
      <c r="C467" s="80" t="s">
        <v>189</v>
      </c>
      <c r="D467" s="167">
        <v>108.25</v>
      </c>
      <c r="E467" s="34"/>
      <c r="F467" s="270"/>
      <c r="G467" s="71">
        <f t="shared" si="11"/>
        <v>0</v>
      </c>
    </row>
    <row r="468" spans="1:7" s="11" customFormat="1" ht="36.75" customHeight="1">
      <c r="A468" s="155" t="s">
        <v>29</v>
      </c>
      <c r="B468" s="171" t="s">
        <v>480</v>
      </c>
      <c r="C468" s="80" t="s">
        <v>189</v>
      </c>
      <c r="D468" s="167">
        <v>117.12</v>
      </c>
      <c r="E468" s="34"/>
      <c r="F468" s="270"/>
      <c r="G468" s="71">
        <f t="shared" si="11"/>
        <v>0</v>
      </c>
    </row>
    <row r="469" spans="1:7" s="11" customFormat="1" ht="35.25" customHeight="1">
      <c r="A469" s="155" t="s">
        <v>30</v>
      </c>
      <c r="B469" s="171" t="s">
        <v>481</v>
      </c>
      <c r="C469" s="80" t="s">
        <v>189</v>
      </c>
      <c r="D469" s="167">
        <v>74</v>
      </c>
      <c r="E469" s="34"/>
      <c r="F469" s="270"/>
      <c r="G469" s="71">
        <f t="shared" si="11"/>
        <v>0</v>
      </c>
    </row>
    <row r="470" spans="1:7" s="11" customFormat="1" ht="39.75" customHeight="1">
      <c r="A470" s="155" t="s">
        <v>31</v>
      </c>
      <c r="B470" s="171" t="s">
        <v>482</v>
      </c>
      <c r="C470" s="80" t="s">
        <v>189</v>
      </c>
      <c r="D470" s="167">
        <v>112.33</v>
      </c>
      <c r="E470" s="34"/>
      <c r="F470" s="270"/>
      <c r="G470" s="71">
        <f t="shared" si="11"/>
        <v>0</v>
      </c>
    </row>
    <row r="471" spans="1:7" s="11" customFormat="1" ht="37.5" customHeight="1">
      <c r="A471" s="155" t="s">
        <v>37</v>
      </c>
      <c r="B471" s="171" t="s">
        <v>483</v>
      </c>
      <c r="C471" s="80" t="s">
        <v>189</v>
      </c>
      <c r="D471" s="167">
        <v>33.200000000000003</v>
      </c>
      <c r="E471" s="34"/>
      <c r="F471" s="270"/>
      <c r="G471" s="71">
        <f t="shared" si="11"/>
        <v>0</v>
      </c>
    </row>
    <row r="472" spans="1:7" s="11" customFormat="1" ht="39.75" customHeight="1">
      <c r="A472" s="155" t="s">
        <v>38</v>
      </c>
      <c r="B472" s="171" t="s">
        <v>484</v>
      </c>
      <c r="C472" s="80" t="s">
        <v>189</v>
      </c>
      <c r="D472" s="167">
        <v>15.4</v>
      </c>
      <c r="E472" s="34"/>
      <c r="F472" s="270"/>
      <c r="G472" s="71">
        <f t="shared" si="11"/>
        <v>0</v>
      </c>
    </row>
    <row r="473" spans="1:7" s="12" customFormat="1" ht="30" customHeight="1">
      <c r="A473" s="164" t="s">
        <v>490</v>
      </c>
      <c r="B473" s="159" t="s">
        <v>485</v>
      </c>
      <c r="C473" s="169"/>
      <c r="D473" s="170"/>
      <c r="E473" s="35"/>
      <c r="F473" s="17"/>
      <c r="G473" s="71"/>
    </row>
    <row r="474" spans="1:7" s="11" customFormat="1" ht="33" customHeight="1">
      <c r="A474" s="155" t="s">
        <v>13</v>
      </c>
      <c r="B474" s="171" t="s">
        <v>486</v>
      </c>
      <c r="C474" s="80" t="s">
        <v>25</v>
      </c>
      <c r="D474" s="167">
        <v>6</v>
      </c>
      <c r="E474" s="34"/>
      <c r="F474" s="270"/>
      <c r="G474" s="71">
        <f t="shared" si="11"/>
        <v>0</v>
      </c>
    </row>
    <row r="475" spans="1:7" s="11" customFormat="1" ht="37.5" customHeight="1">
      <c r="A475" s="155" t="s">
        <v>14</v>
      </c>
      <c r="B475" s="171" t="s">
        <v>487</v>
      </c>
      <c r="C475" s="80" t="s">
        <v>25</v>
      </c>
      <c r="D475" s="167">
        <v>6</v>
      </c>
      <c r="E475" s="34"/>
      <c r="F475" s="270"/>
      <c r="G475" s="71">
        <f t="shared" si="11"/>
        <v>0</v>
      </c>
    </row>
    <row r="476" spans="1:7" s="11" customFormat="1" ht="39.75" customHeight="1">
      <c r="A476" s="155" t="s">
        <v>15</v>
      </c>
      <c r="B476" s="171" t="s">
        <v>488</v>
      </c>
      <c r="C476" s="80" t="s">
        <v>25</v>
      </c>
      <c r="D476" s="167">
        <v>8</v>
      </c>
      <c r="E476" s="34"/>
      <c r="F476" s="270"/>
      <c r="G476" s="71">
        <f t="shared" si="11"/>
        <v>0</v>
      </c>
    </row>
    <row r="477" spans="1:7" ht="84" customHeight="1">
      <c r="A477" s="68">
        <f>A380+1</f>
        <v>181</v>
      </c>
      <c r="B477" s="90" t="s">
        <v>538</v>
      </c>
      <c r="C477" s="86" t="s">
        <v>23</v>
      </c>
      <c r="D477" s="78">
        <f>216</f>
        <v>216</v>
      </c>
      <c r="E477" s="16"/>
      <c r="F477" s="270"/>
      <c r="G477" s="71">
        <f t="shared" si="11"/>
        <v>0</v>
      </c>
    </row>
    <row r="478" spans="1:7" ht="35.25" customHeight="1">
      <c r="A478" s="297"/>
      <c r="B478" s="291" t="s">
        <v>606</v>
      </c>
      <c r="C478" s="292"/>
      <c r="D478" s="293"/>
      <c r="E478" s="294"/>
      <c r="F478" s="300"/>
      <c r="G478" s="301">
        <f>SUM(G326:G477)</f>
        <v>0</v>
      </c>
    </row>
    <row r="479" spans="1:7" ht="28.5" customHeight="1">
      <c r="A479" s="142" t="s">
        <v>203</v>
      </c>
      <c r="B479" s="143" t="s">
        <v>204</v>
      </c>
      <c r="C479" s="144"/>
      <c r="D479" s="144"/>
      <c r="E479" s="27"/>
      <c r="F479" s="27"/>
      <c r="G479" s="144"/>
    </row>
    <row r="480" spans="1:7" ht="15" customHeight="1">
      <c r="B480" s="172" t="s">
        <v>589</v>
      </c>
      <c r="C480" s="173"/>
      <c r="D480" s="174"/>
      <c r="E480" s="36"/>
      <c r="F480" s="36"/>
      <c r="G480" s="71"/>
    </row>
    <row r="481" spans="1:7" ht="71.25" customHeight="1">
      <c r="A481" s="68">
        <f>A477+1</f>
        <v>182</v>
      </c>
      <c r="B481" s="69" t="s">
        <v>595</v>
      </c>
      <c r="C481" s="175"/>
      <c r="D481" s="176"/>
      <c r="E481" s="37"/>
      <c r="F481" s="37"/>
      <c r="G481" s="71"/>
    </row>
    <row r="482" spans="1:7" ht="130.5">
      <c r="A482" s="68" t="s">
        <v>13</v>
      </c>
      <c r="B482" s="177" t="s">
        <v>766</v>
      </c>
      <c r="C482" s="178" t="s">
        <v>25</v>
      </c>
      <c r="D482" s="179">
        <f>2+2</f>
        <v>4</v>
      </c>
      <c r="E482" s="32"/>
      <c r="F482" s="270"/>
      <c r="G482" s="71">
        <f t="shared" si="11"/>
        <v>0</v>
      </c>
    </row>
    <row r="483" spans="1:7" ht="84.75" customHeight="1">
      <c r="A483" s="68" t="s">
        <v>14</v>
      </c>
      <c r="B483" s="177" t="s">
        <v>767</v>
      </c>
      <c r="C483" s="178" t="s">
        <v>25</v>
      </c>
      <c r="D483" s="179">
        <f>2+2</f>
        <v>4</v>
      </c>
      <c r="E483" s="32"/>
      <c r="F483" s="270"/>
      <c r="G483" s="71">
        <f t="shared" si="11"/>
        <v>0</v>
      </c>
    </row>
    <row r="484" spans="1:7" ht="63.75">
      <c r="A484" s="180">
        <f>A481+1</f>
        <v>183</v>
      </c>
      <c r="B484" s="181" t="s">
        <v>596</v>
      </c>
      <c r="C484" s="185"/>
      <c r="D484" s="299"/>
      <c r="E484" s="22"/>
      <c r="F484" s="23"/>
      <c r="G484" s="71"/>
    </row>
    <row r="485" spans="1:7" ht="148.5" customHeight="1">
      <c r="A485" s="72"/>
      <c r="B485" s="177" t="s">
        <v>768</v>
      </c>
      <c r="C485" s="185"/>
      <c r="D485" s="299"/>
      <c r="E485" s="22"/>
      <c r="F485" s="23"/>
      <c r="G485" s="71"/>
    </row>
    <row r="486" spans="1:7" ht="32.25" customHeight="1">
      <c r="A486" s="68" t="s">
        <v>13</v>
      </c>
      <c r="B486" s="182" t="s">
        <v>590</v>
      </c>
      <c r="C486" s="183" t="s">
        <v>191</v>
      </c>
      <c r="D486" s="184">
        <f>2824+2700</f>
        <v>5524</v>
      </c>
      <c r="E486" s="38"/>
      <c r="F486" s="270"/>
      <c r="G486" s="71">
        <f t="shared" si="11"/>
        <v>0</v>
      </c>
    </row>
    <row r="487" spans="1:7" ht="33" customHeight="1">
      <c r="A487" s="68" t="s">
        <v>14</v>
      </c>
      <c r="B487" s="182" t="s">
        <v>591</v>
      </c>
      <c r="C487" s="185" t="s">
        <v>191</v>
      </c>
      <c r="D487" s="186">
        <f>4560+3546</f>
        <v>8106</v>
      </c>
      <c r="E487" s="38"/>
      <c r="F487" s="270"/>
      <c r="G487" s="71">
        <f t="shared" si="11"/>
        <v>0</v>
      </c>
    </row>
    <row r="488" spans="1:7" ht="33" customHeight="1">
      <c r="A488" s="68" t="s">
        <v>15</v>
      </c>
      <c r="B488" s="182" t="s">
        <v>592</v>
      </c>
      <c r="C488" s="185" t="s">
        <v>191</v>
      </c>
      <c r="D488" s="186">
        <f>5214+5250</f>
        <v>10464</v>
      </c>
      <c r="E488" s="38"/>
      <c r="F488" s="270"/>
      <c r="G488" s="71">
        <f t="shared" si="11"/>
        <v>0</v>
      </c>
    </row>
    <row r="489" spans="1:7" ht="33" customHeight="1">
      <c r="A489" s="68" t="s">
        <v>28</v>
      </c>
      <c r="B489" s="182" t="s">
        <v>593</v>
      </c>
      <c r="C489" s="185" t="s">
        <v>191</v>
      </c>
      <c r="D489" s="186">
        <f>1524+1800</f>
        <v>3324</v>
      </c>
      <c r="E489" s="38"/>
      <c r="F489" s="270"/>
      <c r="G489" s="71">
        <f t="shared" ref="G489:G549" si="12">D489*E489</f>
        <v>0</v>
      </c>
    </row>
    <row r="490" spans="1:7" ht="15" customHeight="1">
      <c r="B490" s="172" t="s">
        <v>594</v>
      </c>
      <c r="C490" s="173"/>
      <c r="D490" s="174"/>
      <c r="E490" s="36"/>
      <c r="F490" s="36"/>
      <c r="G490" s="71"/>
    </row>
    <row r="491" spans="1:7" ht="93" customHeight="1">
      <c r="A491" s="68">
        <f>A484+1</f>
        <v>184</v>
      </c>
      <c r="B491" s="187" t="s">
        <v>597</v>
      </c>
      <c r="C491" s="188"/>
      <c r="D491" s="176"/>
      <c r="E491" s="37"/>
      <c r="F491" s="37"/>
      <c r="G491" s="71"/>
    </row>
    <row r="492" spans="1:7" ht="119.25">
      <c r="A492" s="68" t="s">
        <v>13</v>
      </c>
      <c r="B492" s="177" t="s">
        <v>769</v>
      </c>
      <c r="C492" s="189" t="s">
        <v>25</v>
      </c>
      <c r="D492" s="186">
        <f>240+180</f>
        <v>420</v>
      </c>
      <c r="E492" s="38"/>
      <c r="F492" s="270"/>
      <c r="G492" s="71">
        <f t="shared" si="12"/>
        <v>0</v>
      </c>
    </row>
    <row r="493" spans="1:7" ht="119.25">
      <c r="A493" s="68" t="s">
        <v>14</v>
      </c>
      <c r="B493" s="177" t="s">
        <v>770</v>
      </c>
      <c r="C493" s="189" t="s">
        <v>25</v>
      </c>
      <c r="D493" s="186">
        <f>275+365</f>
        <v>640</v>
      </c>
      <c r="E493" s="38"/>
      <c r="F493" s="270"/>
      <c r="G493" s="71">
        <f t="shared" si="12"/>
        <v>0</v>
      </c>
    </row>
    <row r="494" spans="1:7" ht="107.25" customHeight="1">
      <c r="A494" s="68" t="s">
        <v>15</v>
      </c>
      <c r="B494" s="177" t="s">
        <v>771</v>
      </c>
      <c r="C494" s="189" t="s">
        <v>25</v>
      </c>
      <c r="D494" s="186">
        <f>150+20</f>
        <v>170</v>
      </c>
      <c r="E494" s="38"/>
      <c r="F494" s="270"/>
      <c r="G494" s="71">
        <f t="shared" si="12"/>
        <v>0</v>
      </c>
    </row>
    <row r="495" spans="1:7" ht="79.5" customHeight="1">
      <c r="A495" s="68" t="s">
        <v>28</v>
      </c>
      <c r="B495" s="177" t="s">
        <v>772</v>
      </c>
      <c r="C495" s="189" t="s">
        <v>191</v>
      </c>
      <c r="D495" s="186">
        <f>6500+9000</f>
        <v>15500</v>
      </c>
      <c r="E495" s="38"/>
      <c r="F495" s="270"/>
      <c r="G495" s="71">
        <f t="shared" si="12"/>
        <v>0</v>
      </c>
    </row>
    <row r="496" spans="1:7" ht="58.5" customHeight="1">
      <c r="A496" s="68" t="s">
        <v>29</v>
      </c>
      <c r="B496" s="177" t="s">
        <v>773</v>
      </c>
      <c r="C496" s="189" t="s">
        <v>191</v>
      </c>
      <c r="D496" s="186">
        <f>8000+5000</f>
        <v>13000</v>
      </c>
      <c r="E496" s="38"/>
      <c r="F496" s="270"/>
      <c r="G496" s="71">
        <f t="shared" si="12"/>
        <v>0</v>
      </c>
    </row>
    <row r="497" spans="1:7" ht="64.5" customHeight="1">
      <c r="A497" s="68" t="s">
        <v>30</v>
      </c>
      <c r="B497" s="177" t="s">
        <v>774</v>
      </c>
      <c r="C497" s="189" t="s">
        <v>25</v>
      </c>
      <c r="D497" s="186">
        <f>3200+3600</f>
        <v>6800</v>
      </c>
      <c r="E497" s="38"/>
      <c r="F497" s="270"/>
      <c r="G497" s="71">
        <f t="shared" si="12"/>
        <v>0</v>
      </c>
    </row>
    <row r="498" spans="1:7" ht="15" customHeight="1">
      <c r="B498" s="172" t="s">
        <v>598</v>
      </c>
      <c r="C498" s="173"/>
      <c r="D498" s="174"/>
      <c r="E498" s="36"/>
      <c r="F498" s="36"/>
      <c r="G498" s="71"/>
    </row>
    <row r="499" spans="1:7" ht="94.5" customHeight="1">
      <c r="A499" s="68">
        <f>A491+1</f>
        <v>185</v>
      </c>
      <c r="B499" s="187" t="s">
        <v>599</v>
      </c>
      <c r="C499" s="190"/>
      <c r="D499" s="191"/>
      <c r="E499" s="37"/>
      <c r="F499" s="270"/>
      <c r="G499" s="71"/>
    </row>
    <row r="500" spans="1:7" ht="77.25" customHeight="1">
      <c r="A500" s="68" t="s">
        <v>13</v>
      </c>
      <c r="B500" s="177" t="s">
        <v>775</v>
      </c>
      <c r="C500" s="192" t="s">
        <v>25</v>
      </c>
      <c r="D500" s="193">
        <v>16</v>
      </c>
      <c r="E500" s="38"/>
      <c r="F500" s="270"/>
      <c r="G500" s="71">
        <f t="shared" si="12"/>
        <v>0</v>
      </c>
    </row>
    <row r="501" spans="1:7" ht="60" customHeight="1">
      <c r="A501" s="68" t="s">
        <v>14</v>
      </c>
      <c r="B501" s="177" t="s">
        <v>776</v>
      </c>
      <c r="C501" s="192" t="s">
        <v>25</v>
      </c>
      <c r="D501" s="193">
        <f>87+82</f>
        <v>169</v>
      </c>
      <c r="E501" s="38"/>
      <c r="F501" s="270"/>
      <c r="G501" s="71">
        <f t="shared" si="12"/>
        <v>0</v>
      </c>
    </row>
    <row r="502" spans="1:7" ht="58.5" customHeight="1">
      <c r="A502" s="68" t="s">
        <v>15</v>
      </c>
      <c r="B502" s="177" t="s">
        <v>777</v>
      </c>
      <c r="C502" s="192" t="s">
        <v>25</v>
      </c>
      <c r="D502" s="193">
        <f>17+12</f>
        <v>29</v>
      </c>
      <c r="E502" s="38"/>
      <c r="F502" s="270"/>
      <c r="G502" s="71">
        <f t="shared" si="12"/>
        <v>0</v>
      </c>
    </row>
    <row r="503" spans="1:7" ht="42.75" customHeight="1">
      <c r="A503" s="68" t="s">
        <v>28</v>
      </c>
      <c r="B503" s="177" t="s">
        <v>778</v>
      </c>
      <c r="C503" s="192" t="s">
        <v>25</v>
      </c>
      <c r="D503" s="194">
        <v>4</v>
      </c>
      <c r="E503" s="38"/>
      <c r="F503" s="270"/>
      <c r="G503" s="71">
        <f t="shared" si="12"/>
        <v>0</v>
      </c>
    </row>
    <row r="504" spans="1:7" ht="15" customHeight="1">
      <c r="B504" s="172" t="s">
        <v>600</v>
      </c>
      <c r="C504" s="173"/>
      <c r="D504" s="174"/>
      <c r="E504" s="36"/>
      <c r="F504" s="36"/>
      <c r="G504" s="71"/>
    </row>
    <row r="505" spans="1:7" ht="150" customHeight="1">
      <c r="A505" s="68">
        <f>A499+1</f>
        <v>186</v>
      </c>
      <c r="B505" s="187" t="s">
        <v>601</v>
      </c>
      <c r="C505" s="195"/>
      <c r="D505" s="196"/>
      <c r="E505" s="37"/>
      <c r="F505" s="37"/>
      <c r="G505" s="71"/>
    </row>
    <row r="506" spans="1:7" ht="35.25" customHeight="1">
      <c r="A506" s="68" t="s">
        <v>13</v>
      </c>
      <c r="B506" s="177" t="s">
        <v>779</v>
      </c>
      <c r="C506" s="197" t="s">
        <v>25</v>
      </c>
      <c r="D506" s="198">
        <v>4</v>
      </c>
      <c r="E506" s="38"/>
      <c r="F506" s="270"/>
      <c r="G506" s="71">
        <f t="shared" si="12"/>
        <v>0</v>
      </c>
    </row>
    <row r="507" spans="1:7" ht="41.25" customHeight="1">
      <c r="A507" s="68" t="s">
        <v>14</v>
      </c>
      <c r="B507" s="199" t="s">
        <v>780</v>
      </c>
      <c r="C507" s="197" t="s">
        <v>129</v>
      </c>
      <c r="D507" s="200">
        <f>116+100</f>
        <v>216</v>
      </c>
      <c r="E507" s="38"/>
      <c r="F507" s="270"/>
      <c r="G507" s="71">
        <f t="shared" si="12"/>
        <v>0</v>
      </c>
    </row>
    <row r="508" spans="1:7" ht="50.25" customHeight="1">
      <c r="A508" s="68" t="s">
        <v>15</v>
      </c>
      <c r="B508" s="177" t="s">
        <v>781</v>
      </c>
      <c r="C508" s="197" t="s">
        <v>129</v>
      </c>
      <c r="D508" s="200">
        <v>10</v>
      </c>
      <c r="E508" s="38"/>
      <c r="F508" s="270"/>
      <c r="G508" s="71">
        <f t="shared" si="12"/>
        <v>0</v>
      </c>
    </row>
    <row r="509" spans="1:7" ht="63" customHeight="1">
      <c r="A509" s="68" t="s">
        <v>28</v>
      </c>
      <c r="B509" s="177" t="s">
        <v>782</v>
      </c>
      <c r="C509" s="197" t="s">
        <v>129</v>
      </c>
      <c r="D509" s="200">
        <f>85+82</f>
        <v>167</v>
      </c>
      <c r="E509" s="38"/>
      <c r="F509" s="270"/>
      <c r="G509" s="71">
        <f t="shared" si="12"/>
        <v>0</v>
      </c>
    </row>
    <row r="510" spans="1:7" ht="61.5" customHeight="1">
      <c r="A510" s="68" t="s">
        <v>29</v>
      </c>
      <c r="B510" s="177" t="s">
        <v>783</v>
      </c>
      <c r="C510" s="197" t="s">
        <v>129</v>
      </c>
      <c r="D510" s="200">
        <f>15+12</f>
        <v>27</v>
      </c>
      <c r="E510" s="38"/>
      <c r="F510" s="270"/>
      <c r="G510" s="71">
        <f t="shared" si="12"/>
        <v>0</v>
      </c>
    </row>
    <row r="511" spans="1:7" ht="46.5" customHeight="1">
      <c r="A511" s="68" t="s">
        <v>30</v>
      </c>
      <c r="B511" s="177" t="s">
        <v>784</v>
      </c>
      <c r="C511" s="197" t="s">
        <v>129</v>
      </c>
      <c r="D511" s="200">
        <v>4</v>
      </c>
      <c r="E511" s="38"/>
      <c r="F511" s="270"/>
      <c r="G511" s="71">
        <f t="shared" si="12"/>
        <v>0</v>
      </c>
    </row>
    <row r="512" spans="1:7" ht="84.75" customHeight="1">
      <c r="A512" s="68">
        <f>A505+1</f>
        <v>187</v>
      </c>
      <c r="B512" s="187" t="s">
        <v>603</v>
      </c>
      <c r="C512" s="201"/>
      <c r="D512" s="106"/>
      <c r="E512" s="37"/>
      <c r="F512" s="270"/>
      <c r="G512" s="71"/>
    </row>
    <row r="513" spans="1:7" ht="28.5" customHeight="1">
      <c r="A513" s="68" t="s">
        <v>13</v>
      </c>
      <c r="B513" s="126" t="s">
        <v>602</v>
      </c>
      <c r="C513" s="201" t="s">
        <v>129</v>
      </c>
      <c r="D513" s="200">
        <f>120+110</f>
        <v>230</v>
      </c>
      <c r="E513" s="38"/>
      <c r="F513" s="270"/>
      <c r="G513" s="71">
        <f t="shared" si="12"/>
        <v>0</v>
      </c>
    </row>
    <row r="514" spans="1:7" ht="37.5" customHeight="1">
      <c r="A514" s="68">
        <f>A512+1</f>
        <v>188</v>
      </c>
      <c r="B514" s="202" t="s">
        <v>785</v>
      </c>
      <c r="C514" s="197" t="s">
        <v>191</v>
      </c>
      <c r="D514" s="200">
        <f>3300+3900</f>
        <v>7200</v>
      </c>
      <c r="E514" s="38"/>
      <c r="F514" s="270"/>
      <c r="G514" s="71">
        <f t="shared" si="12"/>
        <v>0</v>
      </c>
    </row>
    <row r="515" spans="1:7" ht="30" customHeight="1">
      <c r="A515" s="141"/>
      <c r="B515" s="65" t="s">
        <v>608</v>
      </c>
      <c r="C515" s="67"/>
      <c r="D515" s="67"/>
      <c r="E515" s="15"/>
      <c r="F515" s="26"/>
      <c r="G515" s="267">
        <f>SUM(G482:G514)</f>
        <v>0</v>
      </c>
    </row>
    <row r="516" spans="1:7" ht="30" customHeight="1">
      <c r="A516" s="142" t="s">
        <v>205</v>
      </c>
      <c r="B516" s="143" t="s">
        <v>607</v>
      </c>
      <c r="C516" s="144"/>
      <c r="D516" s="144"/>
      <c r="E516" s="27"/>
      <c r="F516" s="27"/>
      <c r="G516" s="144"/>
    </row>
    <row r="517" spans="1:7" s="5" customFormat="1" ht="67.5" customHeight="1">
      <c r="A517" s="68">
        <f>A514+1</f>
        <v>189</v>
      </c>
      <c r="B517" s="138" t="s">
        <v>537</v>
      </c>
      <c r="C517" s="203"/>
      <c r="D517" s="203"/>
      <c r="E517" s="39"/>
      <c r="F517" s="23"/>
      <c r="G517" s="71"/>
    </row>
    <row r="518" spans="1:7" s="5" customFormat="1" ht="39.75" customHeight="1">
      <c r="A518" s="68" t="s">
        <v>13</v>
      </c>
      <c r="B518" s="103" t="s">
        <v>115</v>
      </c>
      <c r="C518" s="129" t="s">
        <v>114</v>
      </c>
      <c r="D518" s="128">
        <v>72</v>
      </c>
      <c r="E518" s="39"/>
      <c r="F518" s="270"/>
      <c r="G518" s="71">
        <f t="shared" si="12"/>
        <v>0</v>
      </c>
    </row>
    <row r="519" spans="1:7" s="5" customFormat="1" ht="39.75" customHeight="1">
      <c r="A519" s="68" t="s">
        <v>14</v>
      </c>
      <c r="B519" s="103" t="s">
        <v>116</v>
      </c>
      <c r="C519" s="129" t="s">
        <v>114</v>
      </c>
      <c r="D519" s="106">
        <v>188</v>
      </c>
      <c r="E519" s="40"/>
      <c r="F519" s="270"/>
      <c r="G519" s="71">
        <f t="shared" si="12"/>
        <v>0</v>
      </c>
    </row>
    <row r="520" spans="1:7" s="5" customFormat="1" ht="39.75" customHeight="1">
      <c r="A520" s="68" t="s">
        <v>15</v>
      </c>
      <c r="B520" s="103" t="s">
        <v>117</v>
      </c>
      <c r="C520" s="129" t="s">
        <v>114</v>
      </c>
      <c r="D520" s="84">
        <v>24</v>
      </c>
      <c r="E520" s="40"/>
      <c r="F520" s="270"/>
      <c r="G520" s="71">
        <f t="shared" si="12"/>
        <v>0</v>
      </c>
    </row>
    <row r="521" spans="1:7" s="5" customFormat="1" ht="55.5" customHeight="1">
      <c r="A521" s="68">
        <f>A517+1</f>
        <v>190</v>
      </c>
      <c r="B521" s="138" t="s">
        <v>536</v>
      </c>
      <c r="C521" s="129" t="s">
        <v>114</v>
      </c>
      <c r="D521" s="84">
        <v>87</v>
      </c>
      <c r="E521" s="40"/>
      <c r="F521" s="270"/>
      <c r="G521" s="71">
        <f t="shared" si="12"/>
        <v>0</v>
      </c>
    </row>
    <row r="522" spans="1:7" s="5" customFormat="1" ht="84.75" customHeight="1">
      <c r="A522" s="68">
        <f>A521+1</f>
        <v>191</v>
      </c>
      <c r="B522" s="138" t="s">
        <v>535</v>
      </c>
      <c r="C522" s="203"/>
      <c r="D522" s="203"/>
      <c r="E522" s="39"/>
      <c r="F522" s="23"/>
      <c r="G522" s="71"/>
    </row>
    <row r="523" spans="1:7" s="5" customFormat="1" ht="31.5" customHeight="1">
      <c r="A523" s="155" t="s">
        <v>13</v>
      </c>
      <c r="B523" s="103" t="s">
        <v>117</v>
      </c>
      <c r="C523" s="129" t="s">
        <v>114</v>
      </c>
      <c r="D523" s="124">
        <v>12</v>
      </c>
      <c r="E523" s="39"/>
      <c r="F523" s="270"/>
      <c r="G523" s="71">
        <f t="shared" si="12"/>
        <v>0</v>
      </c>
    </row>
    <row r="524" spans="1:7" s="5" customFormat="1" ht="55.5" customHeight="1">
      <c r="A524" s="68">
        <f>A522+1</f>
        <v>192</v>
      </c>
      <c r="B524" s="138" t="s">
        <v>534</v>
      </c>
      <c r="C524" s="203"/>
      <c r="D524" s="203"/>
      <c r="E524" s="39"/>
      <c r="F524" s="23"/>
      <c r="G524" s="71"/>
    </row>
    <row r="525" spans="1:7" s="5" customFormat="1" ht="35.25" customHeight="1">
      <c r="A525" s="155" t="s">
        <v>13</v>
      </c>
      <c r="B525" s="103" t="s">
        <v>118</v>
      </c>
      <c r="C525" s="129" t="s">
        <v>119</v>
      </c>
      <c r="D525" s="124">
        <v>600</v>
      </c>
      <c r="E525" s="39"/>
      <c r="F525" s="270"/>
      <c r="G525" s="71">
        <f t="shared" si="12"/>
        <v>0</v>
      </c>
    </row>
    <row r="526" spans="1:7" s="5" customFormat="1" ht="42" customHeight="1">
      <c r="A526" s="68">
        <f>A524+1</f>
        <v>193</v>
      </c>
      <c r="B526" s="204" t="s">
        <v>533</v>
      </c>
      <c r="C526" s="203"/>
      <c r="D526" s="203"/>
      <c r="E526" s="39"/>
      <c r="F526" s="23"/>
      <c r="G526" s="71"/>
    </row>
    <row r="527" spans="1:7" s="5" customFormat="1" ht="35.25" customHeight="1">
      <c r="A527" s="155" t="s">
        <v>13</v>
      </c>
      <c r="B527" s="205" t="s">
        <v>120</v>
      </c>
      <c r="C527" s="129" t="s">
        <v>119</v>
      </c>
      <c r="D527" s="124">
        <v>1200</v>
      </c>
      <c r="E527" s="39"/>
      <c r="F527" s="270"/>
      <c r="G527" s="71">
        <f t="shared" si="12"/>
        <v>0</v>
      </c>
    </row>
    <row r="528" spans="1:7" s="5" customFormat="1" ht="53.25" customHeight="1">
      <c r="A528" s="68">
        <f>A526+1</f>
        <v>194</v>
      </c>
      <c r="B528" s="204" t="s">
        <v>532</v>
      </c>
      <c r="C528" s="203"/>
      <c r="D528" s="203"/>
      <c r="E528" s="39"/>
      <c r="F528" s="23"/>
      <c r="G528" s="71">
        <f t="shared" si="12"/>
        <v>0</v>
      </c>
    </row>
    <row r="529" spans="1:7" s="5" customFormat="1" ht="36" customHeight="1">
      <c r="A529" s="155" t="s">
        <v>13</v>
      </c>
      <c r="B529" s="205" t="s">
        <v>121</v>
      </c>
      <c r="C529" s="129" t="s">
        <v>119</v>
      </c>
      <c r="D529" s="124">
        <v>100</v>
      </c>
      <c r="E529" s="39"/>
      <c r="F529" s="270"/>
      <c r="G529" s="71">
        <f t="shared" si="12"/>
        <v>0</v>
      </c>
    </row>
    <row r="530" spans="1:7" s="5" customFormat="1" ht="36" customHeight="1">
      <c r="A530" s="155" t="s">
        <v>14</v>
      </c>
      <c r="B530" s="205" t="s">
        <v>122</v>
      </c>
      <c r="C530" s="129" t="s">
        <v>119</v>
      </c>
      <c r="D530" s="84">
        <v>1100</v>
      </c>
      <c r="E530" s="40"/>
      <c r="F530" s="270"/>
      <c r="G530" s="71">
        <f t="shared" si="12"/>
        <v>0</v>
      </c>
    </row>
    <row r="531" spans="1:7" s="5" customFormat="1" ht="58.5" customHeight="1">
      <c r="A531" s="68">
        <f>A528+1</f>
        <v>195</v>
      </c>
      <c r="B531" s="206" t="s">
        <v>531</v>
      </c>
      <c r="C531" s="203"/>
      <c r="D531" s="203"/>
      <c r="E531" s="39"/>
      <c r="F531" s="23"/>
      <c r="G531" s="71"/>
    </row>
    <row r="532" spans="1:7" s="5" customFormat="1" ht="32.25" customHeight="1">
      <c r="A532" s="155" t="s">
        <v>13</v>
      </c>
      <c r="B532" s="207" t="s">
        <v>123</v>
      </c>
      <c r="C532" s="129" t="s">
        <v>124</v>
      </c>
      <c r="D532" s="124">
        <v>12</v>
      </c>
      <c r="E532" s="39"/>
      <c r="F532" s="270"/>
      <c r="G532" s="71">
        <f t="shared" si="12"/>
        <v>0</v>
      </c>
    </row>
    <row r="533" spans="1:7" s="5" customFormat="1" ht="55.5" customHeight="1">
      <c r="A533" s="68">
        <f>A531+1</f>
        <v>196</v>
      </c>
      <c r="B533" s="204" t="s">
        <v>530</v>
      </c>
      <c r="C533" s="129" t="s">
        <v>25</v>
      </c>
      <c r="D533" s="84">
        <v>71</v>
      </c>
      <c r="E533" s="40"/>
      <c r="F533" s="270"/>
      <c r="G533" s="71">
        <f t="shared" si="12"/>
        <v>0</v>
      </c>
    </row>
    <row r="534" spans="1:7" s="5" customFormat="1" ht="75" customHeight="1">
      <c r="A534" s="68">
        <f>A533+1</f>
        <v>197</v>
      </c>
      <c r="B534" s="204" t="s">
        <v>529</v>
      </c>
      <c r="C534" s="203"/>
      <c r="D534" s="203"/>
      <c r="E534" s="39"/>
      <c r="F534" s="23"/>
      <c r="G534" s="71"/>
    </row>
    <row r="535" spans="1:7" s="5" customFormat="1" ht="27.75" customHeight="1">
      <c r="A535" s="155" t="s">
        <v>13</v>
      </c>
      <c r="B535" s="205" t="s">
        <v>125</v>
      </c>
      <c r="C535" s="129" t="s">
        <v>25</v>
      </c>
      <c r="D535" s="124">
        <v>71</v>
      </c>
      <c r="E535" s="39"/>
      <c r="F535" s="270"/>
      <c r="G535" s="71">
        <f t="shared" si="12"/>
        <v>0</v>
      </c>
    </row>
    <row r="536" spans="1:7" s="5" customFormat="1" ht="55.5" customHeight="1">
      <c r="A536" s="68">
        <f>A534+1</f>
        <v>198</v>
      </c>
      <c r="B536" s="204" t="s">
        <v>528</v>
      </c>
      <c r="C536" s="203"/>
      <c r="D536" s="203"/>
      <c r="E536" s="39"/>
      <c r="F536" s="23"/>
      <c r="G536" s="71"/>
    </row>
    <row r="537" spans="1:7" s="5" customFormat="1" ht="26.25" customHeight="1">
      <c r="A537" s="155" t="s">
        <v>13</v>
      </c>
      <c r="B537" s="205" t="s">
        <v>126</v>
      </c>
      <c r="C537" s="129" t="s">
        <v>25</v>
      </c>
      <c r="D537" s="128">
        <v>15</v>
      </c>
      <c r="E537" s="39"/>
      <c r="F537" s="270"/>
      <c r="G537" s="71">
        <f t="shared" si="12"/>
        <v>0</v>
      </c>
    </row>
    <row r="538" spans="1:7" s="5" customFormat="1" ht="42" customHeight="1">
      <c r="A538" s="68">
        <f>A536+1</f>
        <v>199</v>
      </c>
      <c r="B538" s="204" t="s">
        <v>527</v>
      </c>
      <c r="C538" s="129" t="s">
        <v>124</v>
      </c>
      <c r="D538" s="84">
        <v>12</v>
      </c>
      <c r="E538" s="40"/>
      <c r="F538" s="270"/>
      <c r="G538" s="71">
        <f t="shared" si="12"/>
        <v>0</v>
      </c>
    </row>
    <row r="539" spans="1:7" s="5" customFormat="1" ht="55.5" customHeight="1">
      <c r="A539" s="68">
        <f>A538+1</f>
        <v>200</v>
      </c>
      <c r="B539" s="204" t="s">
        <v>526</v>
      </c>
      <c r="C539" s="203"/>
      <c r="D539" s="203"/>
      <c r="E539" s="39"/>
      <c r="F539" s="270"/>
      <c r="G539" s="71"/>
    </row>
    <row r="540" spans="1:7" s="5" customFormat="1" ht="32.25" customHeight="1">
      <c r="A540" s="155" t="s">
        <v>13</v>
      </c>
      <c r="B540" s="205" t="s">
        <v>127</v>
      </c>
      <c r="C540" s="129" t="s">
        <v>124</v>
      </c>
      <c r="D540" s="124">
        <v>54</v>
      </c>
      <c r="E540" s="39"/>
      <c r="F540" s="270"/>
      <c r="G540" s="71">
        <f t="shared" si="12"/>
        <v>0</v>
      </c>
    </row>
    <row r="541" spans="1:7" s="5" customFormat="1" ht="68.25" customHeight="1">
      <c r="A541" s="68">
        <f>A539+1</f>
        <v>201</v>
      </c>
      <c r="B541" s="204" t="s">
        <v>525</v>
      </c>
      <c r="C541" s="203"/>
      <c r="D541" s="203"/>
      <c r="E541" s="39"/>
      <c r="F541" s="270"/>
      <c r="G541" s="71"/>
    </row>
    <row r="542" spans="1:7" s="5" customFormat="1" ht="32.25" customHeight="1">
      <c r="A542" s="155" t="s">
        <v>13</v>
      </c>
      <c r="B542" s="207" t="s">
        <v>128</v>
      </c>
      <c r="C542" s="129" t="s">
        <v>129</v>
      </c>
      <c r="D542" s="128">
        <v>155</v>
      </c>
      <c r="E542" s="39"/>
      <c r="F542" s="270"/>
      <c r="G542" s="71">
        <f t="shared" si="12"/>
        <v>0</v>
      </c>
    </row>
    <row r="543" spans="1:7" ht="44.25" customHeight="1">
      <c r="A543" s="68">
        <f>A541+1</f>
        <v>202</v>
      </c>
      <c r="B543" s="205" t="s">
        <v>578</v>
      </c>
      <c r="C543" s="94"/>
      <c r="D543" s="208"/>
      <c r="E543" s="39"/>
      <c r="F543" s="23"/>
      <c r="G543" s="71"/>
    </row>
    <row r="544" spans="1:7" ht="35.25" customHeight="1">
      <c r="A544" s="141"/>
      <c r="B544" s="209" t="s">
        <v>579</v>
      </c>
      <c r="C544" s="129" t="s">
        <v>129</v>
      </c>
      <c r="D544" s="208">
        <v>155</v>
      </c>
      <c r="E544" s="39"/>
      <c r="F544" s="270"/>
      <c r="G544" s="71">
        <f t="shared" si="12"/>
        <v>0</v>
      </c>
    </row>
    <row r="545" spans="1:7" s="5" customFormat="1" ht="107.25" customHeight="1">
      <c r="A545" s="68">
        <f>A543+1</f>
        <v>203</v>
      </c>
      <c r="B545" s="204" t="s">
        <v>580</v>
      </c>
      <c r="C545" s="129" t="s">
        <v>124</v>
      </c>
      <c r="D545" s="84">
        <v>72</v>
      </c>
      <c r="E545" s="41"/>
      <c r="F545" s="270"/>
      <c r="G545" s="71">
        <f t="shared" si="12"/>
        <v>0</v>
      </c>
    </row>
    <row r="546" spans="1:7" s="5" customFormat="1" ht="171.75" customHeight="1">
      <c r="A546" s="68">
        <f t="shared" ref="A546:A551" si="13">A545+1</f>
        <v>204</v>
      </c>
      <c r="B546" s="204" t="s">
        <v>581</v>
      </c>
      <c r="C546" s="129" t="s">
        <v>124</v>
      </c>
      <c r="D546" s="84">
        <v>59</v>
      </c>
      <c r="E546" s="42"/>
      <c r="F546" s="270"/>
      <c r="G546" s="71">
        <f t="shared" si="12"/>
        <v>0</v>
      </c>
    </row>
    <row r="547" spans="1:7" s="5" customFormat="1" ht="135" customHeight="1">
      <c r="A547" s="68">
        <f t="shared" si="13"/>
        <v>205</v>
      </c>
      <c r="B547" s="204" t="s">
        <v>582</v>
      </c>
      <c r="C547" s="129" t="s">
        <v>124</v>
      </c>
      <c r="D547" s="106">
        <v>367</v>
      </c>
      <c r="E547" s="16"/>
      <c r="F547" s="270"/>
      <c r="G547" s="71">
        <f t="shared" si="12"/>
        <v>0</v>
      </c>
    </row>
    <row r="548" spans="1:7" s="5" customFormat="1" ht="186.75" customHeight="1">
      <c r="A548" s="68">
        <f t="shared" si="13"/>
        <v>206</v>
      </c>
      <c r="B548" s="204" t="s">
        <v>583</v>
      </c>
      <c r="C548" s="129" t="s">
        <v>124</v>
      </c>
      <c r="D548" s="106">
        <v>41</v>
      </c>
      <c r="E548" s="16"/>
      <c r="F548" s="270"/>
      <c r="G548" s="71">
        <f t="shared" si="12"/>
        <v>0</v>
      </c>
    </row>
    <row r="549" spans="1:7" s="5" customFormat="1" ht="180.75" customHeight="1">
      <c r="A549" s="68">
        <f t="shared" si="13"/>
        <v>207</v>
      </c>
      <c r="B549" s="204" t="s">
        <v>584</v>
      </c>
      <c r="C549" s="129" t="s">
        <v>124</v>
      </c>
      <c r="D549" s="106">
        <v>61</v>
      </c>
      <c r="E549" s="16"/>
      <c r="F549" s="17"/>
      <c r="G549" s="71">
        <f t="shared" si="12"/>
        <v>0</v>
      </c>
    </row>
    <row r="550" spans="1:7" s="5" customFormat="1" ht="154.5" customHeight="1">
      <c r="A550" s="68">
        <f t="shared" si="13"/>
        <v>208</v>
      </c>
      <c r="B550" s="204" t="s">
        <v>585</v>
      </c>
      <c r="C550" s="129" t="s">
        <v>124</v>
      </c>
      <c r="D550" s="106">
        <v>54</v>
      </c>
      <c r="E550" s="16"/>
      <c r="F550" s="270"/>
      <c r="G550" s="71">
        <f>D550*E550</f>
        <v>0</v>
      </c>
    </row>
    <row r="551" spans="1:7" s="5" customFormat="1" ht="187.5" customHeight="1">
      <c r="A551" s="68">
        <f t="shared" si="13"/>
        <v>209</v>
      </c>
      <c r="B551" s="204" t="s">
        <v>786</v>
      </c>
      <c r="C551" s="210"/>
      <c r="D551" s="210"/>
      <c r="E551" s="43"/>
      <c r="F551" s="43"/>
      <c r="G551" s="210"/>
    </row>
    <row r="552" spans="1:7" s="5" customFormat="1" ht="106.5" customHeight="1">
      <c r="A552" s="68"/>
      <c r="B552" s="206" t="s">
        <v>586</v>
      </c>
      <c r="C552" s="211"/>
      <c r="D552" s="211"/>
      <c r="E552" s="44"/>
      <c r="F552" s="44"/>
      <c r="G552" s="211"/>
    </row>
    <row r="553" spans="1:7" s="5" customFormat="1" ht="42.75" customHeight="1">
      <c r="A553" s="68" t="s">
        <v>13</v>
      </c>
      <c r="B553" s="212" t="s">
        <v>463</v>
      </c>
      <c r="C553" s="129" t="s">
        <v>129</v>
      </c>
      <c r="D553" s="106">
        <v>12</v>
      </c>
      <c r="E553" s="16"/>
      <c r="F553" s="270"/>
      <c r="G553" s="71">
        <f t="shared" ref="G553:G558" si="14">D553*E553</f>
        <v>0</v>
      </c>
    </row>
    <row r="554" spans="1:7" s="5" customFormat="1" ht="78.75" customHeight="1">
      <c r="A554" s="68">
        <f>A551+1</f>
        <v>210</v>
      </c>
      <c r="B554" s="206" t="s">
        <v>524</v>
      </c>
      <c r="C554" s="129" t="s">
        <v>130</v>
      </c>
      <c r="D554" s="106">
        <v>18</v>
      </c>
      <c r="E554" s="16"/>
      <c r="F554" s="270"/>
      <c r="G554" s="71">
        <f t="shared" si="14"/>
        <v>0</v>
      </c>
    </row>
    <row r="555" spans="1:7" s="5" customFormat="1" ht="208.5" customHeight="1">
      <c r="A555" s="68">
        <f>A554+1</f>
        <v>211</v>
      </c>
      <c r="B555" s="206" t="s">
        <v>587</v>
      </c>
      <c r="C555" s="129" t="s">
        <v>131</v>
      </c>
      <c r="D555" s="106">
        <v>234</v>
      </c>
      <c r="E555" s="16"/>
      <c r="F555" s="270"/>
      <c r="G555" s="71">
        <f t="shared" si="14"/>
        <v>0</v>
      </c>
    </row>
    <row r="556" spans="1:7" s="5" customFormat="1" ht="179.25" customHeight="1">
      <c r="A556" s="68">
        <f>A555+1</f>
        <v>212</v>
      </c>
      <c r="B556" s="213" t="s">
        <v>588</v>
      </c>
      <c r="C556" s="129" t="s">
        <v>131</v>
      </c>
      <c r="D556" s="106">
        <v>468</v>
      </c>
      <c r="E556" s="16"/>
      <c r="F556" s="270"/>
      <c r="G556" s="71">
        <f t="shared" si="14"/>
        <v>0</v>
      </c>
    </row>
    <row r="557" spans="1:7" s="5" customFormat="1" ht="54" customHeight="1">
      <c r="A557" s="68">
        <f>A556+1</f>
        <v>213</v>
      </c>
      <c r="B557" s="204" t="s">
        <v>523</v>
      </c>
      <c r="C557" s="129" t="s">
        <v>124</v>
      </c>
      <c r="D557" s="106">
        <v>2</v>
      </c>
      <c r="E557" s="16"/>
      <c r="F557" s="270"/>
      <c r="G557" s="71">
        <f t="shared" si="14"/>
        <v>0</v>
      </c>
    </row>
    <row r="558" spans="1:7" s="5" customFormat="1" ht="112.5" customHeight="1">
      <c r="A558" s="68">
        <f>A557+1</f>
        <v>214</v>
      </c>
      <c r="B558" s="204" t="s">
        <v>519</v>
      </c>
      <c r="C558" s="129" t="s">
        <v>132</v>
      </c>
      <c r="D558" s="106">
        <v>4.5</v>
      </c>
      <c r="E558" s="16"/>
      <c r="F558" s="270"/>
      <c r="G558" s="71">
        <f t="shared" si="14"/>
        <v>0</v>
      </c>
    </row>
    <row r="559" spans="1:7" s="5" customFormat="1" ht="69" customHeight="1">
      <c r="A559" s="68">
        <f>A558+1</f>
        <v>215</v>
      </c>
      <c r="B559" s="204" t="s">
        <v>518</v>
      </c>
      <c r="C559" s="203"/>
      <c r="D559" s="203"/>
      <c r="E559" s="39"/>
      <c r="F559" s="270"/>
      <c r="G559" s="130"/>
    </row>
    <row r="560" spans="1:7" s="5" customFormat="1" ht="32.25" customHeight="1">
      <c r="A560" s="155" t="s">
        <v>13</v>
      </c>
      <c r="B560" s="207" t="s">
        <v>474</v>
      </c>
      <c r="C560" s="129" t="s">
        <v>124</v>
      </c>
      <c r="D560" s="128">
        <v>4</v>
      </c>
      <c r="E560" s="16"/>
      <c r="F560" s="270"/>
      <c r="G560" s="71">
        <f>D560*E560</f>
        <v>0</v>
      </c>
    </row>
    <row r="561" spans="1:7" s="5" customFormat="1" ht="57" customHeight="1">
      <c r="A561" s="68">
        <f>A559+1</f>
        <v>216</v>
      </c>
      <c r="B561" s="206" t="s">
        <v>522</v>
      </c>
      <c r="C561" s="203"/>
      <c r="D561" s="203"/>
      <c r="E561" s="39"/>
      <c r="F561" s="23"/>
      <c r="G561" s="130"/>
    </row>
    <row r="562" spans="1:7" s="5" customFormat="1" ht="30" customHeight="1">
      <c r="A562" s="155" t="s">
        <v>13</v>
      </c>
      <c r="B562" s="207" t="s">
        <v>133</v>
      </c>
      <c r="C562" s="129" t="s">
        <v>124</v>
      </c>
      <c r="D562" s="128">
        <v>4</v>
      </c>
      <c r="E562" s="16"/>
      <c r="F562" s="270"/>
      <c r="G562" s="71">
        <f>D562*E562</f>
        <v>0</v>
      </c>
    </row>
    <row r="563" spans="1:7" s="5" customFormat="1" ht="67.5" customHeight="1">
      <c r="A563" s="68">
        <f>A561+1</f>
        <v>217</v>
      </c>
      <c r="B563" s="204" t="s">
        <v>517</v>
      </c>
      <c r="C563" s="203"/>
      <c r="D563" s="203"/>
      <c r="E563" s="39"/>
      <c r="F563" s="23"/>
      <c r="G563" s="130"/>
    </row>
    <row r="564" spans="1:7" s="5" customFormat="1" ht="33" customHeight="1">
      <c r="A564" s="155" t="s">
        <v>13</v>
      </c>
      <c r="B564" s="205" t="s">
        <v>134</v>
      </c>
      <c r="C564" s="129" t="s">
        <v>124</v>
      </c>
      <c r="D564" s="128">
        <v>28</v>
      </c>
      <c r="E564" s="16"/>
      <c r="F564" s="270"/>
      <c r="G564" s="71">
        <f>D564*E564</f>
        <v>0</v>
      </c>
    </row>
    <row r="565" spans="1:7" s="5" customFormat="1" ht="33" customHeight="1">
      <c r="A565" s="155" t="s">
        <v>14</v>
      </c>
      <c r="B565" s="205" t="s">
        <v>135</v>
      </c>
      <c r="C565" s="129" t="s">
        <v>124</v>
      </c>
      <c r="D565" s="106">
        <v>4</v>
      </c>
      <c r="E565" s="16"/>
      <c r="F565" s="270"/>
      <c r="G565" s="71">
        <f>D565*E565</f>
        <v>0</v>
      </c>
    </row>
    <row r="566" spans="1:7" s="5" customFormat="1" ht="56.25" customHeight="1">
      <c r="A566" s="68">
        <f>A563+1</f>
        <v>218</v>
      </c>
      <c r="B566" s="204" t="s">
        <v>516</v>
      </c>
      <c r="C566" s="203"/>
      <c r="D566" s="203"/>
      <c r="E566" s="39"/>
      <c r="F566" s="23"/>
      <c r="G566" s="130"/>
    </row>
    <row r="567" spans="1:7" s="5" customFormat="1" ht="35.25" customHeight="1">
      <c r="A567" s="155" t="s">
        <v>13</v>
      </c>
      <c r="B567" s="205" t="s">
        <v>136</v>
      </c>
      <c r="C567" s="129" t="s">
        <v>25</v>
      </c>
      <c r="D567" s="128">
        <v>1</v>
      </c>
      <c r="E567" s="16"/>
      <c r="F567" s="270"/>
      <c r="G567" s="71">
        <f>D567*E567</f>
        <v>0</v>
      </c>
    </row>
    <row r="568" spans="1:7" s="5" customFormat="1" ht="72.75" customHeight="1">
      <c r="A568" s="68">
        <f>A566+1</f>
        <v>219</v>
      </c>
      <c r="B568" s="204" t="s">
        <v>521</v>
      </c>
      <c r="C568" s="203"/>
      <c r="D568" s="203"/>
      <c r="E568" s="39"/>
      <c r="F568" s="23"/>
      <c r="G568" s="130"/>
    </row>
    <row r="569" spans="1:7" s="5" customFormat="1" ht="36" customHeight="1">
      <c r="A569" s="155" t="s">
        <v>13</v>
      </c>
      <c r="B569" s="214" t="s">
        <v>137</v>
      </c>
      <c r="C569" s="129" t="s">
        <v>25</v>
      </c>
      <c r="D569" s="128">
        <v>6</v>
      </c>
      <c r="E569" s="16"/>
      <c r="F569" s="270"/>
      <c r="G569" s="71">
        <f>D569*E569</f>
        <v>0</v>
      </c>
    </row>
    <row r="570" spans="1:7" s="5" customFormat="1" ht="36" customHeight="1">
      <c r="A570" s="155" t="s">
        <v>14</v>
      </c>
      <c r="B570" s="205" t="s">
        <v>138</v>
      </c>
      <c r="C570" s="129" t="s">
        <v>25</v>
      </c>
      <c r="D570" s="106">
        <v>3</v>
      </c>
      <c r="E570" s="16"/>
      <c r="F570" s="270"/>
      <c r="G570" s="71">
        <f>D570*E570</f>
        <v>0</v>
      </c>
    </row>
    <row r="571" spans="1:7" s="5" customFormat="1" ht="36" customHeight="1">
      <c r="A571" s="155" t="s">
        <v>15</v>
      </c>
      <c r="B571" s="214" t="s">
        <v>139</v>
      </c>
      <c r="C571" s="129" t="s">
        <v>25</v>
      </c>
      <c r="D571" s="106">
        <v>1</v>
      </c>
      <c r="E571" s="16"/>
      <c r="F571" s="270"/>
      <c r="G571" s="71">
        <f>D571*E571</f>
        <v>0</v>
      </c>
    </row>
    <row r="572" spans="1:7" s="5" customFormat="1" ht="36" customHeight="1">
      <c r="A572" s="155" t="s">
        <v>28</v>
      </c>
      <c r="B572" s="207" t="s">
        <v>140</v>
      </c>
      <c r="C572" s="129" t="s">
        <v>25</v>
      </c>
      <c r="D572" s="106">
        <v>1</v>
      </c>
      <c r="E572" s="16"/>
      <c r="F572" s="270"/>
      <c r="G572" s="71">
        <f>D572*E572</f>
        <v>0</v>
      </c>
    </row>
    <row r="573" spans="1:7" s="5" customFormat="1" ht="45.75" customHeight="1">
      <c r="A573" s="68">
        <f>A568+1</f>
        <v>220</v>
      </c>
      <c r="B573" s="204" t="s">
        <v>514</v>
      </c>
      <c r="C573" s="203"/>
      <c r="D573" s="203"/>
      <c r="E573" s="39"/>
      <c r="F573" s="23"/>
      <c r="G573" s="130"/>
    </row>
    <row r="574" spans="1:7" s="5" customFormat="1" ht="31.5" customHeight="1">
      <c r="A574" s="155" t="s">
        <v>13</v>
      </c>
      <c r="B574" s="205" t="s">
        <v>141</v>
      </c>
      <c r="C574" s="129" t="s">
        <v>129</v>
      </c>
      <c r="D574" s="128">
        <v>3</v>
      </c>
      <c r="E574" s="16"/>
      <c r="F574" s="270"/>
      <c r="G574" s="71">
        <f>D574*E574</f>
        <v>0</v>
      </c>
    </row>
    <row r="575" spans="1:7" s="5" customFormat="1" ht="54.75" customHeight="1">
      <c r="A575" s="68">
        <f>A573+1</f>
        <v>221</v>
      </c>
      <c r="B575" s="204" t="s">
        <v>513</v>
      </c>
      <c r="C575" s="203"/>
      <c r="D575" s="203"/>
      <c r="E575" s="39"/>
      <c r="F575" s="23"/>
      <c r="G575" s="130"/>
    </row>
    <row r="576" spans="1:7" s="5" customFormat="1" ht="36.75" customHeight="1">
      <c r="A576" s="155" t="s">
        <v>13</v>
      </c>
      <c r="B576" s="205" t="s">
        <v>142</v>
      </c>
      <c r="C576" s="129" t="s">
        <v>25</v>
      </c>
      <c r="D576" s="128">
        <v>1</v>
      </c>
      <c r="E576" s="16"/>
      <c r="F576" s="270"/>
      <c r="G576" s="71">
        <f>D576*E576</f>
        <v>0</v>
      </c>
    </row>
    <row r="577" spans="1:7" s="5" customFormat="1" ht="57" customHeight="1">
      <c r="A577" s="68">
        <f>A575+1</f>
        <v>222</v>
      </c>
      <c r="B577" s="204" t="s">
        <v>512</v>
      </c>
      <c r="C577" s="203"/>
      <c r="D577" s="203"/>
      <c r="E577" s="39"/>
      <c r="F577" s="23"/>
      <c r="G577" s="130"/>
    </row>
    <row r="578" spans="1:7" s="5" customFormat="1" ht="33" customHeight="1">
      <c r="A578" s="155" t="s">
        <v>13</v>
      </c>
      <c r="B578" s="205" t="s">
        <v>143</v>
      </c>
      <c r="C578" s="129" t="s">
        <v>25</v>
      </c>
      <c r="D578" s="128">
        <v>1</v>
      </c>
      <c r="E578" s="16"/>
      <c r="F578" s="270"/>
      <c r="G578" s="71">
        <f>D578*E578</f>
        <v>0</v>
      </c>
    </row>
    <row r="579" spans="1:7" s="5" customFormat="1" ht="49.5" customHeight="1">
      <c r="A579" s="68">
        <f>A577+1</f>
        <v>223</v>
      </c>
      <c r="B579" s="204" t="s">
        <v>520</v>
      </c>
      <c r="C579" s="203"/>
      <c r="D579" s="203"/>
      <c r="E579" s="39"/>
      <c r="F579" s="23"/>
      <c r="G579" s="130"/>
    </row>
    <row r="580" spans="1:7" s="5" customFormat="1" ht="30.75" customHeight="1">
      <c r="A580" s="155" t="s">
        <v>13</v>
      </c>
      <c r="B580" s="205" t="s">
        <v>144</v>
      </c>
      <c r="C580" s="129" t="s">
        <v>25</v>
      </c>
      <c r="D580" s="128">
        <v>1</v>
      </c>
      <c r="E580" s="16"/>
      <c r="F580" s="270"/>
      <c r="G580" s="71">
        <f>D580*E580</f>
        <v>0</v>
      </c>
    </row>
    <row r="581" spans="1:7" s="5" customFormat="1" ht="30.75" customHeight="1">
      <c r="A581" s="155" t="s">
        <v>14</v>
      </c>
      <c r="B581" s="205" t="s">
        <v>145</v>
      </c>
      <c r="C581" s="129" t="s">
        <v>25</v>
      </c>
      <c r="D581" s="106">
        <v>1</v>
      </c>
      <c r="E581" s="16"/>
      <c r="F581" s="270"/>
      <c r="G581" s="71">
        <f>D581*E581</f>
        <v>0</v>
      </c>
    </row>
    <row r="582" spans="1:7" s="5" customFormat="1" ht="43.5" customHeight="1">
      <c r="A582" s="68">
        <f>A579+1</f>
        <v>224</v>
      </c>
      <c r="B582" s="204" t="s">
        <v>510</v>
      </c>
      <c r="C582" s="129" t="s">
        <v>129</v>
      </c>
      <c r="D582" s="106">
        <v>3</v>
      </c>
      <c r="E582" s="16"/>
      <c r="F582" s="270"/>
      <c r="G582" s="71">
        <f>D582*E582</f>
        <v>0</v>
      </c>
    </row>
    <row r="583" spans="1:7" s="5" customFormat="1" ht="114.75">
      <c r="A583" s="68">
        <f>A582+1</f>
        <v>225</v>
      </c>
      <c r="B583" s="204" t="s">
        <v>519</v>
      </c>
      <c r="C583" s="129" t="s">
        <v>132</v>
      </c>
      <c r="D583" s="106">
        <v>4.5</v>
      </c>
      <c r="E583" s="16"/>
      <c r="F583" s="270"/>
      <c r="G583" s="71">
        <f>D583*E583</f>
        <v>0</v>
      </c>
    </row>
    <row r="584" spans="1:7" s="5" customFormat="1" ht="68.25" customHeight="1">
      <c r="A584" s="68">
        <f>A583+1</f>
        <v>226</v>
      </c>
      <c r="B584" s="204" t="s">
        <v>518</v>
      </c>
      <c r="C584" s="203"/>
      <c r="D584" s="203"/>
      <c r="E584" s="39"/>
      <c r="F584" s="23"/>
      <c r="G584" s="130"/>
    </row>
    <row r="585" spans="1:7" s="5" customFormat="1" ht="32.25" customHeight="1">
      <c r="A585" s="155" t="s">
        <v>13</v>
      </c>
      <c r="B585" s="207" t="s">
        <v>473</v>
      </c>
      <c r="C585" s="129" t="s">
        <v>146</v>
      </c>
      <c r="D585" s="128">
        <v>4</v>
      </c>
      <c r="E585" s="16"/>
      <c r="F585" s="270"/>
      <c r="G585" s="71">
        <f>D585*E585</f>
        <v>0</v>
      </c>
    </row>
    <row r="586" spans="1:7" s="5" customFormat="1" ht="69" customHeight="1">
      <c r="A586" s="68">
        <f>A584+1</f>
        <v>227</v>
      </c>
      <c r="B586" s="204" t="s">
        <v>517</v>
      </c>
      <c r="C586" s="203"/>
      <c r="D586" s="203"/>
      <c r="E586" s="39"/>
      <c r="F586" s="23"/>
      <c r="G586" s="130"/>
    </row>
    <row r="587" spans="1:7" s="5" customFormat="1" ht="37.5" customHeight="1">
      <c r="A587" s="155" t="s">
        <v>13</v>
      </c>
      <c r="B587" s="205" t="s">
        <v>134</v>
      </c>
      <c r="C587" s="129" t="s">
        <v>129</v>
      </c>
      <c r="D587" s="128">
        <v>40</v>
      </c>
      <c r="E587" s="16"/>
      <c r="F587" s="270"/>
      <c r="G587" s="71">
        <f>D587*E587</f>
        <v>0</v>
      </c>
    </row>
    <row r="588" spans="1:7" s="5" customFormat="1" ht="37.5" customHeight="1">
      <c r="A588" s="155" t="s">
        <v>14</v>
      </c>
      <c r="B588" s="205" t="s">
        <v>135</v>
      </c>
      <c r="C588" s="129" t="s">
        <v>129</v>
      </c>
      <c r="D588" s="106">
        <v>4</v>
      </c>
      <c r="E588" s="16"/>
      <c r="F588" s="270"/>
      <c r="G588" s="71">
        <f>D588*E588</f>
        <v>0</v>
      </c>
    </row>
    <row r="589" spans="1:7" s="5" customFormat="1" ht="53.25" customHeight="1">
      <c r="A589" s="68">
        <f>A586+1</f>
        <v>228</v>
      </c>
      <c r="B589" s="204" t="s">
        <v>516</v>
      </c>
      <c r="C589" s="203"/>
      <c r="D589" s="203"/>
      <c r="E589" s="39"/>
      <c r="F589" s="23"/>
      <c r="G589" s="130"/>
    </row>
    <row r="590" spans="1:7" s="5" customFormat="1" ht="35.25" customHeight="1">
      <c r="A590" s="155" t="s">
        <v>13</v>
      </c>
      <c r="B590" s="207" t="s">
        <v>147</v>
      </c>
      <c r="C590" s="129" t="s">
        <v>25</v>
      </c>
      <c r="D590" s="128">
        <v>1</v>
      </c>
      <c r="E590" s="16"/>
      <c r="F590" s="270"/>
      <c r="G590" s="71">
        <f>D590*E590</f>
        <v>0</v>
      </c>
    </row>
    <row r="591" spans="1:7" s="5" customFormat="1" ht="72.75" customHeight="1">
      <c r="A591" s="68">
        <f>A589+1</f>
        <v>229</v>
      </c>
      <c r="B591" s="204" t="s">
        <v>515</v>
      </c>
      <c r="C591" s="203"/>
      <c r="D591" s="203"/>
      <c r="E591" s="39"/>
      <c r="F591" s="23"/>
      <c r="G591" s="130"/>
    </row>
    <row r="592" spans="1:7" s="5" customFormat="1" ht="33.75" customHeight="1">
      <c r="A592" s="155" t="s">
        <v>13</v>
      </c>
      <c r="B592" s="204" t="s">
        <v>148</v>
      </c>
      <c r="C592" s="129" t="s">
        <v>129</v>
      </c>
      <c r="D592" s="128">
        <v>9</v>
      </c>
      <c r="E592" s="16"/>
      <c r="F592" s="270"/>
      <c r="G592" s="71">
        <f>D592*E592</f>
        <v>0</v>
      </c>
    </row>
    <row r="593" spans="1:7" s="5" customFormat="1" ht="33.75" customHeight="1">
      <c r="A593" s="155" t="s">
        <v>14</v>
      </c>
      <c r="B593" s="205" t="s">
        <v>149</v>
      </c>
      <c r="C593" s="129" t="s">
        <v>25</v>
      </c>
      <c r="D593" s="106">
        <v>3</v>
      </c>
      <c r="E593" s="16"/>
      <c r="F593" s="270"/>
      <c r="G593" s="71">
        <f>D593*E593</f>
        <v>0</v>
      </c>
    </row>
    <row r="594" spans="1:7" s="5" customFormat="1" ht="33.75" customHeight="1">
      <c r="A594" s="155" t="s">
        <v>15</v>
      </c>
      <c r="B594" s="205" t="s">
        <v>150</v>
      </c>
      <c r="C594" s="129" t="s">
        <v>25</v>
      </c>
      <c r="D594" s="106">
        <v>1</v>
      </c>
      <c r="E594" s="16"/>
      <c r="F594" s="270"/>
      <c r="G594" s="71">
        <f>D594*E594</f>
        <v>0</v>
      </c>
    </row>
    <row r="595" spans="1:7" s="5" customFormat="1" ht="42" customHeight="1">
      <c r="A595" s="68">
        <f>A591+1</f>
        <v>230</v>
      </c>
      <c r="B595" s="204" t="s">
        <v>514</v>
      </c>
      <c r="C595" s="203"/>
      <c r="D595" s="203"/>
      <c r="E595" s="39"/>
      <c r="F595" s="23"/>
      <c r="G595" s="130"/>
    </row>
    <row r="596" spans="1:7" s="5" customFormat="1" ht="33.75" customHeight="1">
      <c r="A596" s="155" t="s">
        <v>13</v>
      </c>
      <c r="B596" s="205" t="s">
        <v>151</v>
      </c>
      <c r="C596" s="129" t="s">
        <v>129</v>
      </c>
      <c r="D596" s="128">
        <v>3</v>
      </c>
      <c r="E596" s="16"/>
      <c r="F596" s="270"/>
      <c r="G596" s="71">
        <f>D596*E596</f>
        <v>0</v>
      </c>
    </row>
    <row r="597" spans="1:7" s="5" customFormat="1" ht="58.5" customHeight="1">
      <c r="A597" s="68">
        <f>A595+1</f>
        <v>231</v>
      </c>
      <c r="B597" s="204" t="s">
        <v>513</v>
      </c>
      <c r="C597" s="203"/>
      <c r="D597" s="203"/>
      <c r="E597" s="39"/>
      <c r="F597" s="23"/>
      <c r="G597" s="130"/>
    </row>
    <row r="598" spans="1:7" s="5" customFormat="1" ht="30.75" customHeight="1">
      <c r="A598" s="155" t="s">
        <v>13</v>
      </c>
      <c r="B598" s="205" t="s">
        <v>152</v>
      </c>
      <c r="C598" s="129" t="s">
        <v>25</v>
      </c>
      <c r="D598" s="128">
        <v>1</v>
      </c>
      <c r="E598" s="16"/>
      <c r="F598" s="270"/>
      <c r="G598" s="71">
        <f>D598*E598</f>
        <v>0</v>
      </c>
    </row>
    <row r="599" spans="1:7" s="5" customFormat="1" ht="53.25" customHeight="1">
      <c r="A599" s="68">
        <f>A597+1</f>
        <v>232</v>
      </c>
      <c r="B599" s="204" t="s">
        <v>512</v>
      </c>
      <c r="C599" s="203"/>
      <c r="D599" s="203"/>
      <c r="E599" s="39"/>
      <c r="F599" s="23"/>
      <c r="G599" s="130"/>
    </row>
    <row r="600" spans="1:7" s="5" customFormat="1" ht="32.25" customHeight="1">
      <c r="A600" s="155" t="s">
        <v>13</v>
      </c>
      <c r="B600" s="205" t="s">
        <v>143</v>
      </c>
      <c r="C600" s="129" t="s">
        <v>25</v>
      </c>
      <c r="D600" s="128">
        <v>1</v>
      </c>
      <c r="E600" s="16"/>
      <c r="F600" s="270"/>
      <c r="G600" s="71">
        <f>D600*E600</f>
        <v>0</v>
      </c>
    </row>
    <row r="601" spans="1:7" s="5" customFormat="1" ht="45.75" customHeight="1">
      <c r="A601" s="68">
        <f>A599+1</f>
        <v>233</v>
      </c>
      <c r="B601" s="204" t="s">
        <v>511</v>
      </c>
      <c r="C601" s="203"/>
      <c r="D601" s="203"/>
      <c r="E601" s="39"/>
      <c r="F601" s="23"/>
      <c r="G601" s="130"/>
    </row>
    <row r="602" spans="1:7" s="5" customFormat="1" ht="39" customHeight="1">
      <c r="A602" s="155" t="s">
        <v>13</v>
      </c>
      <c r="B602" s="215" t="s">
        <v>144</v>
      </c>
      <c r="C602" s="129" t="s">
        <v>25</v>
      </c>
      <c r="D602" s="128">
        <v>1</v>
      </c>
      <c r="E602" s="16"/>
      <c r="F602" s="270"/>
      <c r="G602" s="71">
        <f>D602*E602</f>
        <v>0</v>
      </c>
    </row>
    <row r="603" spans="1:7" s="5" customFormat="1" ht="39" customHeight="1">
      <c r="A603" s="155" t="s">
        <v>14</v>
      </c>
      <c r="B603" s="205" t="s">
        <v>145</v>
      </c>
      <c r="C603" s="129" t="s">
        <v>25</v>
      </c>
      <c r="D603" s="106">
        <v>1</v>
      </c>
      <c r="E603" s="16"/>
      <c r="F603" s="270"/>
      <c r="G603" s="71">
        <f>D603*E603</f>
        <v>0</v>
      </c>
    </row>
    <row r="604" spans="1:7" s="5" customFormat="1" ht="48.75" customHeight="1">
      <c r="A604" s="68">
        <f>A601+1</f>
        <v>234</v>
      </c>
      <c r="B604" s="204" t="s">
        <v>510</v>
      </c>
      <c r="C604" s="129" t="s">
        <v>129</v>
      </c>
      <c r="D604" s="106">
        <v>3</v>
      </c>
      <c r="E604" s="16"/>
      <c r="F604" s="270"/>
      <c r="G604" s="71">
        <f>D604*E604</f>
        <v>0</v>
      </c>
    </row>
    <row r="605" spans="1:7" s="5" customFormat="1" ht="102">
      <c r="A605" s="68">
        <f>A604+1</f>
        <v>235</v>
      </c>
      <c r="B605" s="204" t="s">
        <v>509</v>
      </c>
      <c r="C605" s="203"/>
      <c r="D605" s="203"/>
      <c r="E605" s="39"/>
      <c r="F605" s="23"/>
      <c r="G605" s="130"/>
    </row>
    <row r="606" spans="1:7" s="5" customFormat="1" ht="33" customHeight="1">
      <c r="A606" s="155" t="s">
        <v>13</v>
      </c>
      <c r="B606" s="205" t="s">
        <v>472</v>
      </c>
      <c r="C606" s="129" t="s">
        <v>124</v>
      </c>
      <c r="D606" s="128">
        <v>6</v>
      </c>
      <c r="E606" s="16"/>
      <c r="F606" s="270"/>
      <c r="G606" s="71">
        <f>D606*E606</f>
        <v>0</v>
      </c>
    </row>
    <row r="607" spans="1:7" s="5" customFormat="1" ht="87" customHeight="1">
      <c r="A607" s="68">
        <f>A605+1</f>
        <v>236</v>
      </c>
      <c r="B607" s="204" t="s">
        <v>508</v>
      </c>
      <c r="C607" s="203"/>
      <c r="D607" s="203"/>
      <c r="E607" s="39"/>
      <c r="F607" s="23"/>
      <c r="G607" s="130"/>
    </row>
    <row r="608" spans="1:7" s="5" customFormat="1" ht="39.75" customHeight="1">
      <c r="A608" s="155" t="s">
        <v>13</v>
      </c>
      <c r="B608" s="205" t="s">
        <v>153</v>
      </c>
      <c r="C608" s="129" t="s">
        <v>124</v>
      </c>
      <c r="D608" s="128">
        <v>4</v>
      </c>
      <c r="E608" s="16"/>
      <c r="F608" s="270"/>
      <c r="G608" s="71">
        <f>D608*E608</f>
        <v>0</v>
      </c>
    </row>
    <row r="609" spans="1:7" s="5" customFormat="1" ht="39.75" customHeight="1">
      <c r="A609" s="155" t="s">
        <v>14</v>
      </c>
      <c r="B609" s="205" t="s">
        <v>471</v>
      </c>
      <c r="C609" s="129" t="s">
        <v>124</v>
      </c>
      <c r="D609" s="106">
        <v>5</v>
      </c>
      <c r="E609" s="16"/>
      <c r="F609" s="270"/>
      <c r="G609" s="71">
        <f>D609*E609</f>
        <v>0</v>
      </c>
    </row>
    <row r="610" spans="1:7" s="5" customFormat="1" ht="58.5" customHeight="1">
      <c r="A610" s="68">
        <f>A607+1</f>
        <v>237</v>
      </c>
      <c r="B610" s="204" t="s">
        <v>507</v>
      </c>
      <c r="C610" s="203"/>
      <c r="D610" s="203"/>
      <c r="E610" s="39"/>
      <c r="F610" s="23"/>
      <c r="G610" s="130"/>
    </row>
    <row r="611" spans="1:7" s="5" customFormat="1" ht="35.25" customHeight="1">
      <c r="A611" s="155" t="s">
        <v>13</v>
      </c>
      <c r="B611" s="205" t="s">
        <v>154</v>
      </c>
      <c r="C611" s="129" t="s">
        <v>124</v>
      </c>
      <c r="D611" s="128">
        <v>116</v>
      </c>
      <c r="E611" s="16"/>
      <c r="F611" s="270"/>
      <c r="G611" s="71">
        <f>D611*E611</f>
        <v>0</v>
      </c>
    </row>
    <row r="612" spans="1:7" s="5" customFormat="1" ht="58.5" customHeight="1">
      <c r="A612" s="68">
        <f>A610+1</f>
        <v>238</v>
      </c>
      <c r="B612" s="204" t="s">
        <v>506</v>
      </c>
      <c r="C612" s="203"/>
      <c r="D612" s="203"/>
      <c r="E612" s="39"/>
      <c r="F612" s="23"/>
      <c r="G612" s="130"/>
    </row>
    <row r="613" spans="1:7" s="5" customFormat="1" ht="39.75" customHeight="1">
      <c r="A613" s="155" t="s">
        <v>13</v>
      </c>
      <c r="B613" s="205" t="s">
        <v>470</v>
      </c>
      <c r="C613" s="129" t="s">
        <v>124</v>
      </c>
      <c r="D613" s="128">
        <v>9</v>
      </c>
      <c r="E613" s="16"/>
      <c r="F613" s="270"/>
      <c r="G613" s="71">
        <f>D613*E613</f>
        <v>0</v>
      </c>
    </row>
    <row r="614" spans="1:7" s="5" customFormat="1" ht="54" customHeight="1">
      <c r="A614" s="68">
        <f>A612+1</f>
        <v>239</v>
      </c>
      <c r="B614" s="204" t="s">
        <v>505</v>
      </c>
      <c r="C614" s="203"/>
      <c r="D614" s="203"/>
      <c r="E614" s="39"/>
      <c r="F614" s="23"/>
      <c r="G614" s="130"/>
    </row>
    <row r="615" spans="1:7" s="5" customFormat="1" ht="35.25" customHeight="1">
      <c r="A615" s="155" t="s">
        <v>13</v>
      </c>
      <c r="B615" s="205" t="s">
        <v>470</v>
      </c>
      <c r="C615" s="129" t="s">
        <v>124</v>
      </c>
      <c r="D615" s="128">
        <v>4</v>
      </c>
      <c r="E615" s="16"/>
      <c r="F615" s="270"/>
      <c r="G615" s="71">
        <f>D615*E615</f>
        <v>0</v>
      </c>
    </row>
    <row r="616" spans="1:7" s="5" customFormat="1" ht="54.75" customHeight="1">
      <c r="A616" s="68">
        <f>A614+1</f>
        <v>240</v>
      </c>
      <c r="B616" s="204" t="s">
        <v>504</v>
      </c>
      <c r="C616" s="203"/>
      <c r="D616" s="203"/>
      <c r="E616" s="39"/>
      <c r="F616" s="23"/>
      <c r="G616" s="130"/>
    </row>
    <row r="617" spans="1:7" s="5" customFormat="1" ht="36.75" customHeight="1">
      <c r="A617" s="155" t="s">
        <v>13</v>
      </c>
      <c r="B617" s="205" t="s">
        <v>155</v>
      </c>
      <c r="C617" s="129" t="s">
        <v>124</v>
      </c>
      <c r="D617" s="128">
        <v>2</v>
      </c>
      <c r="E617" s="16"/>
      <c r="F617" s="270"/>
      <c r="G617" s="71">
        <f>D617*E617</f>
        <v>0</v>
      </c>
    </row>
    <row r="618" spans="1:7" s="5" customFormat="1" ht="65.25" customHeight="1">
      <c r="A618" s="68">
        <f>A616+1</f>
        <v>241</v>
      </c>
      <c r="B618" s="204" t="s">
        <v>503</v>
      </c>
      <c r="C618" s="203"/>
      <c r="D618" s="203"/>
      <c r="E618" s="39"/>
      <c r="F618" s="23"/>
      <c r="G618" s="130"/>
    </row>
    <row r="619" spans="1:7" s="5" customFormat="1" ht="41.25" customHeight="1">
      <c r="A619" s="155" t="s">
        <v>13</v>
      </c>
      <c r="B619" s="205" t="s">
        <v>156</v>
      </c>
      <c r="C619" s="129" t="s">
        <v>146</v>
      </c>
      <c r="D619" s="128">
        <v>5430</v>
      </c>
      <c r="E619" s="16"/>
      <c r="F619" s="270"/>
      <c r="G619" s="71">
        <f>D619*E619</f>
        <v>0</v>
      </c>
    </row>
    <row r="620" spans="1:7" s="5" customFormat="1" ht="68.25" customHeight="1">
      <c r="A620" s="68">
        <f>A618+1</f>
        <v>242</v>
      </c>
      <c r="B620" s="204" t="s">
        <v>502</v>
      </c>
      <c r="C620" s="203"/>
      <c r="D620" s="203"/>
      <c r="E620" s="39"/>
      <c r="F620" s="23"/>
      <c r="G620" s="130"/>
    </row>
    <row r="621" spans="1:7" s="5" customFormat="1" ht="33.75" customHeight="1">
      <c r="A621" s="155" t="s">
        <v>13</v>
      </c>
      <c r="B621" s="207" t="s">
        <v>467</v>
      </c>
      <c r="C621" s="129" t="s">
        <v>146</v>
      </c>
      <c r="D621" s="128">
        <v>7788</v>
      </c>
      <c r="E621" s="16"/>
      <c r="F621" s="270"/>
      <c r="G621" s="71">
        <f>D621*E621</f>
        <v>0</v>
      </c>
    </row>
    <row r="622" spans="1:7" s="5" customFormat="1" ht="33.75" customHeight="1">
      <c r="A622" s="155" t="s">
        <v>14</v>
      </c>
      <c r="B622" s="216" t="s">
        <v>464</v>
      </c>
      <c r="C622" s="129" t="s">
        <v>146</v>
      </c>
      <c r="D622" s="106">
        <v>4156</v>
      </c>
      <c r="E622" s="16"/>
      <c r="F622" s="270"/>
      <c r="G622" s="71">
        <f>D622*E622</f>
        <v>0</v>
      </c>
    </row>
    <row r="623" spans="1:7" s="5" customFormat="1" ht="33.75" customHeight="1">
      <c r="A623" s="155" t="s">
        <v>15</v>
      </c>
      <c r="B623" s="205" t="s">
        <v>466</v>
      </c>
      <c r="C623" s="129" t="s">
        <v>146</v>
      </c>
      <c r="D623" s="106">
        <v>605</v>
      </c>
      <c r="E623" s="16"/>
      <c r="F623" s="270"/>
      <c r="G623" s="71">
        <f>D623*E623</f>
        <v>0</v>
      </c>
    </row>
    <row r="624" spans="1:7" s="5" customFormat="1" ht="33.75" customHeight="1">
      <c r="A624" s="68" t="s">
        <v>28</v>
      </c>
      <c r="B624" s="216" t="s">
        <v>465</v>
      </c>
      <c r="C624" s="129" t="s">
        <v>146</v>
      </c>
      <c r="D624" s="106">
        <v>165</v>
      </c>
      <c r="E624" s="16"/>
      <c r="F624" s="270"/>
      <c r="G624" s="71">
        <f>D624*E624</f>
        <v>0</v>
      </c>
    </row>
    <row r="625" spans="1:7" s="5" customFormat="1" ht="56.25" customHeight="1">
      <c r="A625" s="68">
        <f>A620+1</f>
        <v>243</v>
      </c>
      <c r="B625" s="206" t="s">
        <v>501</v>
      </c>
      <c r="C625" s="217"/>
      <c r="D625" s="203"/>
      <c r="E625" s="39"/>
      <c r="F625" s="23"/>
      <c r="G625" s="130"/>
    </row>
    <row r="626" spans="1:7" s="5" customFormat="1" ht="40.5" customHeight="1">
      <c r="A626" s="155" t="s">
        <v>13</v>
      </c>
      <c r="B626" s="216" t="s">
        <v>157</v>
      </c>
      <c r="C626" s="80" t="s">
        <v>129</v>
      </c>
      <c r="D626" s="128">
        <v>1078</v>
      </c>
      <c r="E626" s="16"/>
      <c r="F626" s="270"/>
      <c r="G626" s="71">
        <f t="shared" ref="G626:G634" si="15">D626*E626</f>
        <v>0</v>
      </c>
    </row>
    <row r="627" spans="1:7" s="5" customFormat="1" ht="36.75" customHeight="1">
      <c r="A627" s="155" t="s">
        <v>14</v>
      </c>
      <c r="B627" s="207" t="s">
        <v>468</v>
      </c>
      <c r="C627" s="80" t="s">
        <v>129</v>
      </c>
      <c r="D627" s="106">
        <v>490</v>
      </c>
      <c r="E627" s="16"/>
      <c r="F627" s="270"/>
      <c r="G627" s="71">
        <f t="shared" si="15"/>
        <v>0</v>
      </c>
    </row>
    <row r="628" spans="1:7" s="5" customFormat="1" ht="36.75" customHeight="1">
      <c r="A628" s="155" t="s">
        <v>15</v>
      </c>
      <c r="B628" s="216" t="s">
        <v>469</v>
      </c>
      <c r="C628" s="80" t="s">
        <v>129</v>
      </c>
      <c r="D628" s="106">
        <v>24</v>
      </c>
      <c r="E628" s="16"/>
      <c r="F628" s="270"/>
      <c r="G628" s="71">
        <f t="shared" si="15"/>
        <v>0</v>
      </c>
    </row>
    <row r="629" spans="1:7" s="5" customFormat="1" ht="36.75" customHeight="1">
      <c r="A629" s="155" t="s">
        <v>28</v>
      </c>
      <c r="B629" s="205" t="s">
        <v>466</v>
      </c>
      <c r="C629" s="80" t="s">
        <v>129</v>
      </c>
      <c r="D629" s="106">
        <v>12</v>
      </c>
      <c r="E629" s="16"/>
      <c r="F629" s="270"/>
      <c r="G629" s="71">
        <f t="shared" si="15"/>
        <v>0</v>
      </c>
    </row>
    <row r="630" spans="1:7" s="5" customFormat="1" ht="36.75" customHeight="1">
      <c r="A630" s="155" t="s">
        <v>29</v>
      </c>
      <c r="B630" s="216" t="s">
        <v>158</v>
      </c>
      <c r="C630" s="80" t="s">
        <v>129</v>
      </c>
      <c r="D630" s="106">
        <v>4</v>
      </c>
      <c r="E630" s="16"/>
      <c r="F630" s="270"/>
      <c r="G630" s="71">
        <f t="shared" si="15"/>
        <v>0</v>
      </c>
    </row>
    <row r="631" spans="1:7" s="5" customFormat="1" ht="36.75" customHeight="1">
      <c r="A631" s="155" t="s">
        <v>30</v>
      </c>
      <c r="B631" s="207" t="s">
        <v>159</v>
      </c>
      <c r="C631" s="80" t="s">
        <v>129</v>
      </c>
      <c r="D631" s="84">
        <v>2</v>
      </c>
      <c r="E631" s="16"/>
      <c r="F631" s="270"/>
      <c r="G631" s="71">
        <f t="shared" si="15"/>
        <v>0</v>
      </c>
    </row>
    <row r="632" spans="1:7" s="5" customFormat="1" ht="56.25" customHeight="1">
      <c r="A632" s="68">
        <f>A625+1</f>
        <v>244</v>
      </c>
      <c r="B632" s="206" t="s">
        <v>500</v>
      </c>
      <c r="C632" s="80" t="s">
        <v>129</v>
      </c>
      <c r="D632" s="84">
        <v>21</v>
      </c>
      <c r="E632" s="16"/>
      <c r="F632" s="270"/>
      <c r="G632" s="71">
        <f t="shared" si="15"/>
        <v>0</v>
      </c>
    </row>
    <row r="633" spans="1:7" s="5" customFormat="1" ht="60.75" customHeight="1">
      <c r="A633" s="68">
        <f>A632+1</f>
        <v>245</v>
      </c>
      <c r="B633" s="206" t="s">
        <v>499</v>
      </c>
      <c r="C633" s="80" t="s">
        <v>119</v>
      </c>
      <c r="D633" s="84">
        <v>800</v>
      </c>
      <c r="E633" s="16"/>
      <c r="F633" s="270"/>
      <c r="G633" s="71">
        <f t="shared" si="15"/>
        <v>0</v>
      </c>
    </row>
    <row r="634" spans="1:7" s="5" customFormat="1" ht="53.25" customHeight="1">
      <c r="A634" s="68">
        <f>A633+1</f>
        <v>246</v>
      </c>
      <c r="B634" s="206" t="s">
        <v>498</v>
      </c>
      <c r="C634" s="80" t="s">
        <v>119</v>
      </c>
      <c r="D634" s="84">
        <v>125</v>
      </c>
      <c r="E634" s="16"/>
      <c r="F634" s="270"/>
      <c r="G634" s="71">
        <f t="shared" si="15"/>
        <v>0</v>
      </c>
    </row>
    <row r="635" spans="1:7" s="5" customFormat="1" ht="68.25" customHeight="1">
      <c r="A635" s="68">
        <f>A634+1</f>
        <v>247</v>
      </c>
      <c r="B635" s="204" t="s">
        <v>497</v>
      </c>
      <c r="C635" s="203"/>
      <c r="D635" s="203"/>
      <c r="E635" s="39"/>
      <c r="F635" s="23"/>
      <c r="G635" s="130"/>
    </row>
    <row r="636" spans="1:7" s="5" customFormat="1" ht="33.75" customHeight="1">
      <c r="A636" s="155" t="s">
        <v>13</v>
      </c>
      <c r="B636" s="205" t="s">
        <v>160</v>
      </c>
      <c r="C636" s="80" t="s">
        <v>119</v>
      </c>
      <c r="D636" s="124">
        <v>20</v>
      </c>
      <c r="E636" s="16"/>
      <c r="F636" s="270"/>
      <c r="G636" s="71">
        <f>D636*E636</f>
        <v>0</v>
      </c>
    </row>
    <row r="637" spans="1:7" ht="29.25" customHeight="1">
      <c r="A637" s="297"/>
      <c r="B637" s="291" t="s">
        <v>609</v>
      </c>
      <c r="C637" s="293"/>
      <c r="D637" s="293"/>
      <c r="E637" s="294"/>
      <c r="F637" s="298"/>
      <c r="G637" s="296">
        <f>SUM(G518:G636)</f>
        <v>0</v>
      </c>
    </row>
    <row r="638" spans="1:7" ht="21.75" customHeight="1">
      <c r="A638" s="142" t="s">
        <v>206</v>
      </c>
      <c r="B638" s="143" t="s">
        <v>610</v>
      </c>
      <c r="C638" s="144"/>
      <c r="D638" s="144"/>
      <c r="E638" s="27"/>
      <c r="F638" s="27"/>
      <c r="G638" s="274"/>
    </row>
    <row r="639" spans="1:7" ht="15" customHeight="1">
      <c r="B639" s="172" t="s">
        <v>166</v>
      </c>
      <c r="C639" s="218"/>
      <c r="D639" s="219"/>
      <c r="E639" s="45"/>
      <c r="F639" s="45"/>
      <c r="G639" s="275"/>
    </row>
    <row r="640" spans="1:7" ht="124.5" customHeight="1">
      <c r="A640" s="68">
        <f>A635+1</f>
        <v>248</v>
      </c>
      <c r="B640" s="220" t="s">
        <v>233</v>
      </c>
      <c r="C640" s="117" t="s">
        <v>25</v>
      </c>
      <c r="D640" s="116">
        <v>1</v>
      </c>
      <c r="E640" s="16"/>
      <c r="F640" s="270"/>
      <c r="G640" s="71">
        <f t="shared" ref="G640:G645" si="16">D640*E640</f>
        <v>0</v>
      </c>
    </row>
    <row r="641" spans="1:7" ht="98.25" customHeight="1">
      <c r="A641" s="68">
        <f>A640+1</f>
        <v>249</v>
      </c>
      <c r="B641" s="220" t="s">
        <v>234</v>
      </c>
      <c r="C641" s="117" t="s">
        <v>25</v>
      </c>
      <c r="D641" s="116">
        <v>2</v>
      </c>
      <c r="E641" s="16"/>
      <c r="F641" s="270"/>
      <c r="G641" s="71">
        <f t="shared" si="16"/>
        <v>0</v>
      </c>
    </row>
    <row r="642" spans="1:7" ht="76.5" customHeight="1">
      <c r="A642" s="68">
        <f>A641+1</f>
        <v>250</v>
      </c>
      <c r="B642" s="220" t="s">
        <v>235</v>
      </c>
      <c r="C642" s="117" t="s">
        <v>25</v>
      </c>
      <c r="D642" s="116">
        <v>2</v>
      </c>
      <c r="E642" s="16"/>
      <c r="F642" s="270"/>
      <c r="G642" s="71">
        <f t="shared" si="16"/>
        <v>0</v>
      </c>
    </row>
    <row r="643" spans="1:7" ht="86.25" customHeight="1">
      <c r="A643" s="68">
        <f>A642+1</f>
        <v>251</v>
      </c>
      <c r="B643" s="220" t="s">
        <v>236</v>
      </c>
      <c r="C643" s="117" t="s">
        <v>25</v>
      </c>
      <c r="D643" s="116">
        <v>2</v>
      </c>
      <c r="E643" s="16"/>
      <c r="F643" s="270"/>
      <c r="G643" s="71">
        <f t="shared" si="16"/>
        <v>0</v>
      </c>
    </row>
    <row r="644" spans="1:7" ht="85.5" customHeight="1">
      <c r="A644" s="68">
        <f>A643+1</f>
        <v>252</v>
      </c>
      <c r="B644" s="220" t="s">
        <v>237</v>
      </c>
      <c r="C644" s="117" t="s">
        <v>25</v>
      </c>
      <c r="D644" s="116">
        <v>1</v>
      </c>
      <c r="E644" s="16"/>
      <c r="F644" s="270"/>
      <c r="G644" s="71">
        <f t="shared" si="16"/>
        <v>0</v>
      </c>
    </row>
    <row r="645" spans="1:7" ht="110.25" customHeight="1">
      <c r="A645" s="68">
        <f>A644+1</f>
        <v>253</v>
      </c>
      <c r="B645" s="220" t="s">
        <v>238</v>
      </c>
      <c r="C645" s="117" t="s">
        <v>25</v>
      </c>
      <c r="D645" s="116">
        <v>1</v>
      </c>
      <c r="E645" s="16"/>
      <c r="F645" s="270"/>
      <c r="G645" s="71">
        <f t="shared" si="16"/>
        <v>0</v>
      </c>
    </row>
    <row r="646" spans="1:7" ht="15" customHeight="1">
      <c r="A646" s="312" t="s">
        <v>167</v>
      </c>
      <c r="B646" s="313"/>
      <c r="C646" s="218"/>
      <c r="D646" s="219"/>
      <c r="E646" s="45"/>
      <c r="F646" s="45"/>
      <c r="G646" s="275"/>
    </row>
    <row r="647" spans="1:7" ht="101.25" customHeight="1">
      <c r="A647" s="68">
        <f>A645+1</f>
        <v>254</v>
      </c>
      <c r="B647" s="220" t="s">
        <v>239</v>
      </c>
      <c r="C647" s="117" t="s">
        <v>25</v>
      </c>
      <c r="D647" s="116">
        <v>1</v>
      </c>
      <c r="E647" s="16"/>
      <c r="F647" s="270"/>
      <c r="G647" s="71">
        <f>D647*E647</f>
        <v>0</v>
      </c>
    </row>
    <row r="648" spans="1:7" ht="77.25" customHeight="1">
      <c r="A648" s="68">
        <f>A647+1</f>
        <v>255</v>
      </c>
      <c r="B648" s="220" t="s">
        <v>240</v>
      </c>
      <c r="C648" s="117" t="s">
        <v>25</v>
      </c>
      <c r="D648" s="116">
        <v>2</v>
      </c>
      <c r="E648" s="16"/>
      <c r="F648" s="270"/>
      <c r="G648" s="71">
        <f>D648*E648</f>
        <v>0</v>
      </c>
    </row>
    <row r="649" spans="1:7" ht="82.5" customHeight="1">
      <c r="A649" s="68">
        <f>A648+1</f>
        <v>256</v>
      </c>
      <c r="B649" s="220" t="s">
        <v>241</v>
      </c>
      <c r="C649" s="117" t="s">
        <v>25</v>
      </c>
      <c r="D649" s="116">
        <v>2</v>
      </c>
      <c r="E649" s="16"/>
      <c r="F649" s="270"/>
      <c r="G649" s="71">
        <f>D649*E649</f>
        <v>0</v>
      </c>
    </row>
    <row r="650" spans="1:7" ht="15" customHeight="1">
      <c r="B650" s="221" t="s">
        <v>168</v>
      </c>
      <c r="C650" s="218" t="s">
        <v>161</v>
      </c>
      <c r="D650" s="219"/>
      <c r="E650" s="45"/>
      <c r="F650" s="45"/>
      <c r="G650" s="275"/>
    </row>
    <row r="651" spans="1:7" ht="84.75" customHeight="1">
      <c r="A651" s="68">
        <f>A649+1</f>
        <v>257</v>
      </c>
      <c r="B651" s="220" t="s">
        <v>242</v>
      </c>
      <c r="C651" s="117" t="s">
        <v>25</v>
      </c>
      <c r="D651" s="116">
        <v>1</v>
      </c>
      <c r="E651" s="16"/>
      <c r="F651" s="270"/>
      <c r="G651" s="71">
        <f t="shared" ref="G651:G656" si="17">D651*E651</f>
        <v>0</v>
      </c>
    </row>
    <row r="652" spans="1:7" ht="85.5" customHeight="1">
      <c r="A652" s="68">
        <f>A651+1</f>
        <v>258</v>
      </c>
      <c r="B652" s="220" t="s">
        <v>243</v>
      </c>
      <c r="C652" s="117" t="s">
        <v>25</v>
      </c>
      <c r="D652" s="116">
        <v>1</v>
      </c>
      <c r="E652" s="16"/>
      <c r="F652" s="270"/>
      <c r="G652" s="71">
        <f t="shared" si="17"/>
        <v>0</v>
      </c>
    </row>
    <row r="653" spans="1:7" ht="82.5" customHeight="1">
      <c r="A653" s="68">
        <f>A652+1</f>
        <v>259</v>
      </c>
      <c r="B653" s="220" t="s">
        <v>244</v>
      </c>
      <c r="C653" s="117" t="s">
        <v>25</v>
      </c>
      <c r="D653" s="116">
        <v>1</v>
      </c>
      <c r="E653" s="16"/>
      <c r="F653" s="270"/>
      <c r="G653" s="71">
        <f t="shared" si="17"/>
        <v>0</v>
      </c>
    </row>
    <row r="654" spans="1:7" ht="86.25" customHeight="1">
      <c r="A654" s="68">
        <f>A653+1</f>
        <v>260</v>
      </c>
      <c r="B654" s="220" t="s">
        <v>245</v>
      </c>
      <c r="C654" s="117" t="s">
        <v>25</v>
      </c>
      <c r="D654" s="116">
        <v>1</v>
      </c>
      <c r="E654" s="16"/>
      <c r="F654" s="270"/>
      <c r="G654" s="71">
        <f t="shared" si="17"/>
        <v>0</v>
      </c>
    </row>
    <row r="655" spans="1:7" ht="84.75" customHeight="1">
      <c r="A655" s="68">
        <f>A654+1</f>
        <v>261</v>
      </c>
      <c r="B655" s="220" t="s">
        <v>246</v>
      </c>
      <c r="C655" s="117" t="s">
        <v>25</v>
      </c>
      <c r="D655" s="116">
        <v>1</v>
      </c>
      <c r="E655" s="16"/>
      <c r="F655" s="270"/>
      <c r="G655" s="71">
        <f t="shared" si="17"/>
        <v>0</v>
      </c>
    </row>
    <row r="656" spans="1:7" ht="83.25" customHeight="1">
      <c r="A656" s="68">
        <f>A655+1</f>
        <v>262</v>
      </c>
      <c r="B656" s="220" t="s">
        <v>247</v>
      </c>
      <c r="C656" s="117" t="s">
        <v>25</v>
      </c>
      <c r="D656" s="116">
        <v>1</v>
      </c>
      <c r="E656" s="16"/>
      <c r="F656" s="270"/>
      <c r="G656" s="71">
        <f t="shared" si="17"/>
        <v>0</v>
      </c>
    </row>
    <row r="657" spans="1:7" ht="15" customHeight="1">
      <c r="A657" s="312" t="s">
        <v>169</v>
      </c>
      <c r="B657" s="313"/>
      <c r="C657" s="218"/>
      <c r="D657" s="219"/>
      <c r="E657" s="45"/>
      <c r="F657" s="45"/>
      <c r="G657" s="275"/>
    </row>
    <row r="658" spans="1:7" ht="86.25" customHeight="1">
      <c r="A658" s="68">
        <f>A656+1</f>
        <v>263</v>
      </c>
      <c r="B658" s="220" t="s">
        <v>248</v>
      </c>
      <c r="C658" s="117" t="s">
        <v>25</v>
      </c>
      <c r="D658" s="116">
        <v>2</v>
      </c>
      <c r="E658" s="16"/>
      <c r="F658" s="270"/>
      <c r="G658" s="71">
        <f>D658*E658</f>
        <v>0</v>
      </c>
    </row>
    <row r="659" spans="1:7" ht="77.25" customHeight="1">
      <c r="A659" s="68">
        <f>A658+1</f>
        <v>264</v>
      </c>
      <c r="B659" s="220" t="s">
        <v>249</v>
      </c>
      <c r="C659" s="117" t="s">
        <v>25</v>
      </c>
      <c r="D659" s="116">
        <v>2</v>
      </c>
      <c r="E659" s="16"/>
      <c r="F659" s="270"/>
      <c r="G659" s="71">
        <f>D659*E659</f>
        <v>0</v>
      </c>
    </row>
    <row r="660" spans="1:7" ht="15" customHeight="1">
      <c r="B660" s="221" t="s">
        <v>170</v>
      </c>
      <c r="C660" s="218"/>
      <c r="D660" s="219"/>
      <c r="E660" s="45"/>
      <c r="F660" s="45"/>
      <c r="G660" s="275"/>
    </row>
    <row r="661" spans="1:7" ht="81.75" customHeight="1">
      <c r="A661" s="68">
        <f>A659+1</f>
        <v>265</v>
      </c>
      <c r="B661" s="220" t="s">
        <v>250</v>
      </c>
      <c r="C661" s="117" t="s">
        <v>25</v>
      </c>
      <c r="D661" s="116">
        <v>1</v>
      </c>
      <c r="E661" s="16"/>
      <c r="F661" s="270"/>
      <c r="G661" s="71">
        <f>D661*E661</f>
        <v>0</v>
      </c>
    </row>
    <row r="662" spans="1:7" ht="81.75" customHeight="1">
      <c r="A662" s="68">
        <f>A661+1</f>
        <v>266</v>
      </c>
      <c r="B662" s="220" t="s">
        <v>251</v>
      </c>
      <c r="C662" s="117" t="s">
        <v>25</v>
      </c>
      <c r="D662" s="116">
        <v>1</v>
      </c>
      <c r="E662" s="16"/>
      <c r="F662" s="270"/>
      <c r="G662" s="71">
        <f>D662*E662</f>
        <v>0</v>
      </c>
    </row>
    <row r="663" spans="1:7" ht="85.5" customHeight="1">
      <c r="A663" s="68">
        <f>A662+1</f>
        <v>267</v>
      </c>
      <c r="B663" s="220" t="s">
        <v>252</v>
      </c>
      <c r="C663" s="117" t="s">
        <v>25</v>
      </c>
      <c r="D663" s="116">
        <v>1</v>
      </c>
      <c r="E663" s="16"/>
      <c r="F663" s="270"/>
      <c r="G663" s="71">
        <f>D663*E663</f>
        <v>0</v>
      </c>
    </row>
    <row r="664" spans="1:7" ht="15" customHeight="1">
      <c r="B664" s="221" t="s">
        <v>171</v>
      </c>
      <c r="C664" s="218"/>
      <c r="D664" s="219"/>
      <c r="E664" s="45"/>
      <c r="F664" s="45"/>
      <c r="G664" s="275"/>
    </row>
    <row r="665" spans="1:7" ht="89.25" customHeight="1">
      <c r="A665" s="68">
        <f>A663+1</f>
        <v>268</v>
      </c>
      <c r="B665" s="220" t="s">
        <v>253</v>
      </c>
      <c r="C665" s="117" t="s">
        <v>25</v>
      </c>
      <c r="D665" s="116">
        <v>1</v>
      </c>
      <c r="E665" s="16"/>
      <c r="F665" s="270"/>
      <c r="G665" s="71">
        <f>D665*E665</f>
        <v>0</v>
      </c>
    </row>
    <row r="666" spans="1:7" ht="15" customHeight="1">
      <c r="B666" s="221" t="s">
        <v>172</v>
      </c>
      <c r="C666" s="218"/>
      <c r="D666" s="219"/>
      <c r="E666" s="45"/>
      <c r="F666" s="45"/>
      <c r="G666" s="275"/>
    </row>
    <row r="667" spans="1:7" ht="102.75" customHeight="1">
      <c r="A667" s="68">
        <f>A665+1</f>
        <v>269</v>
      </c>
      <c r="B667" s="220" t="s">
        <v>254</v>
      </c>
      <c r="C667" s="117" t="s">
        <v>25</v>
      </c>
      <c r="D667" s="116">
        <v>1</v>
      </c>
      <c r="E667" s="16"/>
      <c r="F667" s="270"/>
      <c r="G667" s="71">
        <f>D667*E667</f>
        <v>0</v>
      </c>
    </row>
    <row r="668" spans="1:7" ht="83.25" customHeight="1">
      <c r="A668" s="68">
        <f>A667+1</f>
        <v>270</v>
      </c>
      <c r="B668" s="220" t="s">
        <v>255</v>
      </c>
      <c r="C668" s="117" t="s">
        <v>25</v>
      </c>
      <c r="D668" s="116">
        <v>1</v>
      </c>
      <c r="E668" s="16"/>
      <c r="F668" s="270"/>
      <c r="G668" s="71">
        <f>D668*E668</f>
        <v>0</v>
      </c>
    </row>
    <row r="669" spans="1:7" ht="15" customHeight="1">
      <c r="B669" s="222" t="s">
        <v>173</v>
      </c>
      <c r="C669" s="218"/>
      <c r="D669" s="219"/>
      <c r="E669" s="45"/>
      <c r="F669" s="45"/>
      <c r="G669" s="275"/>
    </row>
    <row r="670" spans="1:7" ht="87" customHeight="1">
      <c r="A670" s="68">
        <f>A668+1</f>
        <v>271</v>
      </c>
      <c r="B670" s="220" t="s">
        <v>256</v>
      </c>
      <c r="C670" s="117" t="s">
        <v>25</v>
      </c>
      <c r="D670" s="116">
        <v>1</v>
      </c>
      <c r="E670" s="16"/>
      <c r="F670" s="270"/>
      <c r="G670" s="71">
        <f>D670*E670</f>
        <v>0</v>
      </c>
    </row>
    <row r="671" spans="1:7" ht="100.5" customHeight="1">
      <c r="A671" s="68">
        <f>A670+1</f>
        <v>272</v>
      </c>
      <c r="B671" s="223" t="s">
        <v>257</v>
      </c>
      <c r="C671" s="117" t="s">
        <v>25</v>
      </c>
      <c r="D671" s="116">
        <v>1</v>
      </c>
      <c r="E671" s="16"/>
      <c r="F671" s="270"/>
      <c r="G671" s="71">
        <f>D671*E671</f>
        <v>0</v>
      </c>
    </row>
    <row r="672" spans="1:7" ht="90.75" customHeight="1">
      <c r="A672" s="68">
        <f>A671+1</f>
        <v>273</v>
      </c>
      <c r="B672" s="220" t="s">
        <v>258</v>
      </c>
      <c r="C672" s="117" t="s">
        <v>25</v>
      </c>
      <c r="D672" s="116">
        <v>1</v>
      </c>
      <c r="E672" s="16"/>
      <c r="F672" s="270"/>
      <c r="G672" s="71">
        <f>D672*E672</f>
        <v>0</v>
      </c>
    </row>
    <row r="673" spans="1:7" ht="99" customHeight="1">
      <c r="A673" s="68">
        <f>A672+1</f>
        <v>274</v>
      </c>
      <c r="B673" s="220" t="s">
        <v>259</v>
      </c>
      <c r="C673" s="117" t="s">
        <v>25</v>
      </c>
      <c r="D673" s="116">
        <v>1</v>
      </c>
      <c r="E673" s="16"/>
      <c r="F673" s="270"/>
      <c r="G673" s="71">
        <f>D673*E673</f>
        <v>0</v>
      </c>
    </row>
    <row r="674" spans="1:7" ht="111" customHeight="1">
      <c r="A674" s="68">
        <f>A673+1</f>
        <v>275</v>
      </c>
      <c r="B674" s="220" t="s">
        <v>260</v>
      </c>
      <c r="C674" s="117" t="s">
        <v>25</v>
      </c>
      <c r="D674" s="116">
        <v>1</v>
      </c>
      <c r="E674" s="16"/>
      <c r="F674" s="270"/>
      <c r="G674" s="71">
        <f>D674*E674</f>
        <v>0</v>
      </c>
    </row>
    <row r="675" spans="1:7" ht="15" customHeight="1">
      <c r="B675" s="222" t="s">
        <v>174</v>
      </c>
      <c r="C675" s="218"/>
      <c r="D675" s="219"/>
      <c r="E675" s="45"/>
      <c r="F675" s="45"/>
      <c r="G675" s="275"/>
    </row>
    <row r="676" spans="1:7" ht="72.75" customHeight="1">
      <c r="A676" s="68">
        <f>A674+1</f>
        <v>276</v>
      </c>
      <c r="B676" s="220" t="s">
        <v>261</v>
      </c>
      <c r="C676" s="117" t="s">
        <v>25</v>
      </c>
      <c r="D676" s="116">
        <v>1</v>
      </c>
      <c r="E676" s="16"/>
      <c r="F676" s="270"/>
      <c r="G676" s="71">
        <f>D676*E676</f>
        <v>0</v>
      </c>
    </row>
    <row r="677" spans="1:7" ht="93.75" customHeight="1">
      <c r="A677" s="68">
        <f>A676+1</f>
        <v>277</v>
      </c>
      <c r="B677" s="220" t="s">
        <v>262</v>
      </c>
      <c r="C677" s="117" t="s">
        <v>25</v>
      </c>
      <c r="D677" s="116">
        <v>1</v>
      </c>
      <c r="E677" s="16"/>
      <c r="F677" s="270"/>
      <c r="G677" s="71">
        <f>D677*E677</f>
        <v>0</v>
      </c>
    </row>
    <row r="678" spans="1:7" ht="96" customHeight="1">
      <c r="A678" s="68">
        <f>A677+1</f>
        <v>278</v>
      </c>
      <c r="B678" s="220" t="s">
        <v>263</v>
      </c>
      <c r="C678" s="117" t="s">
        <v>25</v>
      </c>
      <c r="D678" s="116">
        <v>1</v>
      </c>
      <c r="E678" s="16"/>
      <c r="F678" s="270"/>
      <c r="G678" s="71">
        <f>D678*E678</f>
        <v>0</v>
      </c>
    </row>
    <row r="679" spans="1:7" ht="94.5" customHeight="1">
      <c r="A679" s="68">
        <f>A678+1</f>
        <v>279</v>
      </c>
      <c r="B679" s="220" t="s">
        <v>264</v>
      </c>
      <c r="C679" s="117" t="s">
        <v>25</v>
      </c>
      <c r="D679" s="116">
        <v>1</v>
      </c>
      <c r="E679" s="16"/>
      <c r="F679" s="270"/>
      <c r="G679" s="71">
        <f>D679*E679</f>
        <v>0</v>
      </c>
    </row>
    <row r="680" spans="1:7" ht="86.25" customHeight="1">
      <c r="A680" s="68">
        <f>A679+1</f>
        <v>280</v>
      </c>
      <c r="B680" s="220" t="s">
        <v>426</v>
      </c>
      <c r="C680" s="117" t="s">
        <v>18</v>
      </c>
      <c r="D680" s="116">
        <v>100</v>
      </c>
      <c r="E680" s="16"/>
      <c r="F680" s="270"/>
      <c r="G680" s="71">
        <f>D680*E680</f>
        <v>0</v>
      </c>
    </row>
    <row r="681" spans="1:7" ht="29.25" customHeight="1">
      <c r="A681" s="297"/>
      <c r="B681" s="291" t="s">
        <v>804</v>
      </c>
      <c r="C681" s="293"/>
      <c r="D681" s="293"/>
      <c r="E681" s="294"/>
      <c r="F681" s="298"/>
      <c r="G681" s="296">
        <f>SUM(G640:G680)</f>
        <v>0</v>
      </c>
    </row>
    <row r="682" spans="1:7" ht="27.75" customHeight="1">
      <c r="A682" s="142" t="s">
        <v>207</v>
      </c>
      <c r="B682" s="143" t="s">
        <v>223</v>
      </c>
      <c r="C682" s="144"/>
      <c r="D682" s="144"/>
      <c r="E682" s="27"/>
      <c r="F682" s="27"/>
      <c r="G682" s="274"/>
    </row>
    <row r="683" spans="1:7" ht="102">
      <c r="A683" s="68">
        <f>A680+1</f>
        <v>281</v>
      </c>
      <c r="B683" s="220" t="s">
        <v>801</v>
      </c>
      <c r="C683" s="117" t="s">
        <v>25</v>
      </c>
      <c r="D683" s="116">
        <v>50</v>
      </c>
      <c r="E683" s="16"/>
      <c r="F683" s="270"/>
      <c r="G683" s="71">
        <f>D683*E683</f>
        <v>0</v>
      </c>
    </row>
    <row r="684" spans="1:7" ht="98.25" customHeight="1">
      <c r="A684" s="68">
        <f>A683+1</f>
        <v>282</v>
      </c>
      <c r="B684" s="220" t="s">
        <v>491</v>
      </c>
      <c r="C684" s="117" t="s">
        <v>25</v>
      </c>
      <c r="D684" s="116">
        <v>156</v>
      </c>
      <c r="E684" s="16"/>
      <c r="F684" s="270"/>
      <c r="G684" s="71">
        <f>D684*E684</f>
        <v>0</v>
      </c>
    </row>
    <row r="685" spans="1:7" ht="15" customHeight="1">
      <c r="B685" s="224" t="s">
        <v>199</v>
      </c>
      <c r="C685" s="225"/>
      <c r="D685" s="226"/>
      <c r="E685" s="46"/>
      <c r="F685" s="46"/>
      <c r="G685" s="276"/>
    </row>
    <row r="686" spans="1:7" ht="79.5" customHeight="1">
      <c r="A686" s="68">
        <f>A684+1</f>
        <v>283</v>
      </c>
      <c r="B686" s="220" t="s">
        <v>577</v>
      </c>
      <c r="C686" s="86" t="s">
        <v>190</v>
      </c>
      <c r="D686" s="78">
        <v>1</v>
      </c>
      <c r="E686" s="16"/>
      <c r="F686" s="270"/>
      <c r="G686" s="71">
        <f>D686*E686</f>
        <v>0</v>
      </c>
    </row>
    <row r="687" spans="1:7" ht="27" customHeight="1">
      <c r="A687" s="297"/>
      <c r="B687" s="291" t="s">
        <v>613</v>
      </c>
      <c r="C687" s="293"/>
      <c r="D687" s="293"/>
      <c r="E687" s="294"/>
      <c r="F687" s="298"/>
      <c r="G687" s="296">
        <f>SUM(G683:G686)</f>
        <v>0</v>
      </c>
    </row>
    <row r="688" spans="1:7" ht="27" customHeight="1">
      <c r="A688" s="142" t="s">
        <v>208</v>
      </c>
      <c r="B688" s="143" t="s">
        <v>802</v>
      </c>
      <c r="C688" s="144"/>
      <c r="D688" s="144"/>
      <c r="E688" s="27"/>
      <c r="F688" s="27"/>
      <c r="G688" s="274"/>
    </row>
    <row r="689" spans="1:7" ht="228.75" customHeight="1">
      <c r="A689" s="68">
        <f>A686+1</f>
        <v>284</v>
      </c>
      <c r="B689" s="227" t="s">
        <v>492</v>
      </c>
      <c r="C689" s="86" t="s">
        <v>163</v>
      </c>
      <c r="D689" s="84">
        <v>1</v>
      </c>
      <c r="E689" s="16"/>
      <c r="F689" s="270"/>
      <c r="G689" s="71">
        <f>D689*E689</f>
        <v>0</v>
      </c>
    </row>
    <row r="690" spans="1:7" ht="127.5">
      <c r="A690" s="68">
        <f>A689+1</f>
        <v>285</v>
      </c>
      <c r="B690" s="79" t="s">
        <v>265</v>
      </c>
      <c r="C690" s="80" t="s">
        <v>25</v>
      </c>
      <c r="D690" s="84">
        <f>2+2</f>
        <v>4</v>
      </c>
      <c r="E690" s="16"/>
      <c r="F690" s="270"/>
      <c r="G690" s="71">
        <f>D690*E690</f>
        <v>0</v>
      </c>
    </row>
    <row r="691" spans="1:7" ht="150" customHeight="1">
      <c r="A691" s="68">
        <f>A690+1</f>
        <v>286</v>
      </c>
      <c r="B691" s="79" t="s">
        <v>276</v>
      </c>
      <c r="C691" s="228" t="s">
        <v>188</v>
      </c>
      <c r="D691" s="84">
        <v>4</v>
      </c>
      <c r="E691" s="16"/>
      <c r="F691" s="17"/>
      <c r="G691" s="71">
        <f>D691*E691</f>
        <v>0</v>
      </c>
    </row>
    <row r="692" spans="1:7" ht="178.5">
      <c r="A692" s="68">
        <f>A691+1</f>
        <v>287</v>
      </c>
      <c r="B692" s="229" t="s">
        <v>493</v>
      </c>
      <c r="C692" s="150" t="s">
        <v>188</v>
      </c>
      <c r="D692" s="230">
        <v>4</v>
      </c>
      <c r="E692" s="16"/>
      <c r="F692" s="270"/>
      <c r="G692" s="71">
        <f>D692*E692</f>
        <v>0</v>
      </c>
    </row>
    <row r="693" spans="1:7" ht="16.5" customHeight="1">
      <c r="B693" s="224" t="s">
        <v>451</v>
      </c>
      <c r="C693" s="231"/>
      <c r="D693" s="232"/>
      <c r="E693" s="47"/>
      <c r="F693" s="47"/>
      <c r="G693" s="277"/>
    </row>
    <row r="694" spans="1:7" s="1" customFormat="1" ht="55.5" customHeight="1">
      <c r="A694" s="233"/>
      <c r="B694" s="268" t="s">
        <v>462</v>
      </c>
      <c r="C694" s="234"/>
      <c r="D694" s="235"/>
      <c r="E694" s="22"/>
      <c r="F694" s="48"/>
      <c r="G694" s="278"/>
    </row>
    <row r="695" spans="1:7" ht="88.5" customHeight="1">
      <c r="A695" s="236">
        <f>A692+1</f>
        <v>288</v>
      </c>
      <c r="B695" s="237" t="s">
        <v>496</v>
      </c>
      <c r="C695" s="238" t="s">
        <v>114</v>
      </c>
      <c r="D695" s="239">
        <v>8</v>
      </c>
      <c r="E695" s="16"/>
      <c r="F695" s="270"/>
      <c r="G695" s="71">
        <f>D695*E695</f>
        <v>0</v>
      </c>
    </row>
    <row r="696" spans="1:7" ht="83.25" customHeight="1">
      <c r="A696" s="236">
        <f>A695+1</f>
        <v>289</v>
      </c>
      <c r="B696" s="237" t="s">
        <v>495</v>
      </c>
      <c r="C696" s="94"/>
      <c r="D696" s="71"/>
      <c r="E696" s="49"/>
      <c r="F696" s="50"/>
      <c r="G696" s="279"/>
    </row>
    <row r="697" spans="1:7" ht="39.75" customHeight="1">
      <c r="A697" s="240" t="s">
        <v>13</v>
      </c>
      <c r="B697" s="237" t="s">
        <v>452</v>
      </c>
      <c r="C697" s="238" t="s">
        <v>186</v>
      </c>
      <c r="D697" s="241">
        <f>150*2</f>
        <v>300</v>
      </c>
      <c r="E697" s="16"/>
      <c r="F697" s="270"/>
      <c r="G697" s="71">
        <f>D697*E697</f>
        <v>0</v>
      </c>
    </row>
    <row r="698" spans="1:7" ht="34.5" customHeight="1">
      <c r="A698" s="236">
        <f>A696+1</f>
        <v>290</v>
      </c>
      <c r="B698" s="237" t="s">
        <v>450</v>
      </c>
      <c r="C698" s="94"/>
      <c r="D698" s="71"/>
      <c r="E698" s="49"/>
      <c r="F698" s="50"/>
      <c r="G698" s="279"/>
    </row>
    <row r="699" spans="1:7" ht="36" customHeight="1">
      <c r="A699" s="240" t="s">
        <v>13</v>
      </c>
      <c r="B699" s="242" t="s">
        <v>453</v>
      </c>
      <c r="C699" s="243" t="s">
        <v>187</v>
      </c>
      <c r="D699" s="241">
        <f>1*2</f>
        <v>2</v>
      </c>
      <c r="E699" s="16"/>
      <c r="F699" s="270"/>
      <c r="G699" s="71">
        <f>D699*E699</f>
        <v>0</v>
      </c>
    </row>
    <row r="700" spans="1:7" ht="72" customHeight="1">
      <c r="A700" s="236">
        <f>A698+1</f>
        <v>291</v>
      </c>
      <c r="B700" s="244" t="s">
        <v>494</v>
      </c>
      <c r="C700" s="283" t="s">
        <v>186</v>
      </c>
      <c r="D700" s="241">
        <f>15*2</f>
        <v>30</v>
      </c>
      <c r="E700" s="16"/>
      <c r="F700" s="270"/>
      <c r="G700" s="71">
        <f>D700*E700</f>
        <v>0</v>
      </c>
    </row>
    <row r="701" spans="1:7" ht="27" customHeight="1">
      <c r="A701" s="309" t="s">
        <v>13</v>
      </c>
      <c r="B701" s="245" t="s">
        <v>454</v>
      </c>
      <c r="C701" s="283"/>
      <c r="D701" s="241"/>
      <c r="E701" s="16"/>
      <c r="F701" s="270"/>
      <c r="G701" s="71"/>
    </row>
    <row r="702" spans="1:7" ht="22.5" customHeight="1">
      <c r="A702" s="310"/>
      <c r="B702" s="246" t="s">
        <v>458</v>
      </c>
      <c r="C702" s="283"/>
      <c r="D702" s="241"/>
      <c r="E702" s="16"/>
      <c r="F702" s="270"/>
      <c r="G702" s="71"/>
    </row>
    <row r="703" spans="1:7" ht="15" customHeight="1">
      <c r="A703" s="310"/>
      <c r="B703" s="247" t="s">
        <v>459</v>
      </c>
      <c r="C703" s="283"/>
      <c r="D703" s="241"/>
      <c r="E703" s="16"/>
      <c r="F703" s="270"/>
      <c r="G703" s="71"/>
    </row>
    <row r="704" spans="1:7" ht="15" customHeight="1">
      <c r="A704" s="310"/>
      <c r="B704" s="247" t="s">
        <v>460</v>
      </c>
      <c r="C704" s="283"/>
      <c r="D704" s="241"/>
      <c r="E704" s="16"/>
      <c r="F704" s="270"/>
      <c r="G704" s="71"/>
    </row>
    <row r="705" spans="1:7" ht="15" customHeight="1">
      <c r="A705" s="311"/>
      <c r="B705" s="248" t="s">
        <v>461</v>
      </c>
      <c r="C705" s="283"/>
      <c r="D705" s="241"/>
      <c r="E705" s="16"/>
      <c r="F705" s="270"/>
      <c r="G705" s="71"/>
    </row>
    <row r="706" spans="1:7" ht="46.5" customHeight="1">
      <c r="A706" s="236">
        <f>A700+1</f>
        <v>292</v>
      </c>
      <c r="B706" s="237" t="s">
        <v>787</v>
      </c>
      <c r="C706" s="94"/>
      <c r="D706" s="71"/>
      <c r="E706" s="269"/>
      <c r="F706" s="51"/>
      <c r="G706" s="279"/>
    </row>
    <row r="707" spans="1:7" ht="95.25" customHeight="1">
      <c r="A707" s="240" t="s">
        <v>13</v>
      </c>
      <c r="B707" s="237" t="s">
        <v>788</v>
      </c>
      <c r="C707" s="238" t="s">
        <v>455</v>
      </c>
      <c r="D707" s="241">
        <f>2*2</f>
        <v>4</v>
      </c>
      <c r="E707" s="16"/>
      <c r="F707" s="270"/>
      <c r="G707" s="71">
        <f>D707*E707</f>
        <v>0</v>
      </c>
    </row>
    <row r="708" spans="1:7" ht="110.25" customHeight="1">
      <c r="A708" s="236">
        <f>A706+1</f>
        <v>293</v>
      </c>
      <c r="B708" s="237" t="s">
        <v>789</v>
      </c>
      <c r="C708" s="238" t="s">
        <v>455</v>
      </c>
      <c r="D708" s="239">
        <f>1*2</f>
        <v>2</v>
      </c>
      <c r="E708" s="16"/>
      <c r="F708" s="270"/>
      <c r="G708" s="71">
        <f>D708*E708</f>
        <v>0</v>
      </c>
    </row>
    <row r="709" spans="1:7" ht="58.5" customHeight="1">
      <c r="A709" s="236">
        <f>A708+1</f>
        <v>294</v>
      </c>
      <c r="B709" s="237" t="s">
        <v>790</v>
      </c>
      <c r="C709" s="94"/>
      <c r="D709" s="71"/>
      <c r="E709" s="53"/>
      <c r="F709" s="52"/>
      <c r="G709" s="280"/>
    </row>
    <row r="710" spans="1:7" ht="30.75" customHeight="1">
      <c r="A710" s="240" t="s">
        <v>13</v>
      </c>
      <c r="B710" s="242" t="s">
        <v>456</v>
      </c>
      <c r="C710" s="238" t="s">
        <v>186</v>
      </c>
      <c r="D710" s="241">
        <f>10*2</f>
        <v>20</v>
      </c>
      <c r="E710" s="16"/>
      <c r="F710" s="270"/>
      <c r="G710" s="71">
        <f>D710*E710</f>
        <v>0</v>
      </c>
    </row>
    <row r="711" spans="1:7" ht="59.25" customHeight="1">
      <c r="A711" s="236">
        <f>A709+1</f>
        <v>295</v>
      </c>
      <c r="B711" s="237" t="s">
        <v>791</v>
      </c>
      <c r="C711" s="94"/>
      <c r="D711" s="71"/>
      <c r="E711" s="54"/>
      <c r="F711" s="55"/>
      <c r="G711" s="280"/>
    </row>
    <row r="712" spans="1:7" ht="38.25" customHeight="1">
      <c r="A712" s="240" t="s">
        <v>13</v>
      </c>
      <c r="B712" s="242" t="s">
        <v>457</v>
      </c>
      <c r="C712" s="238" t="s">
        <v>187</v>
      </c>
      <c r="D712" s="241">
        <f>8*2</f>
        <v>16</v>
      </c>
      <c r="E712" s="16"/>
      <c r="F712" s="270"/>
      <c r="G712" s="71">
        <f>D712*E712</f>
        <v>0</v>
      </c>
    </row>
    <row r="713" spans="1:7" ht="28.5" customHeight="1">
      <c r="A713" s="297"/>
      <c r="B713" s="291" t="s">
        <v>611</v>
      </c>
      <c r="C713" s="293"/>
      <c r="D713" s="293"/>
      <c r="E713" s="294"/>
      <c r="F713" s="298"/>
      <c r="G713" s="296">
        <f>SUM(G689:G712)</f>
        <v>0</v>
      </c>
    </row>
    <row r="714" spans="1:7" ht="27.75" customHeight="1">
      <c r="A714" s="142" t="s">
        <v>615</v>
      </c>
      <c r="B714" s="143" t="s">
        <v>612</v>
      </c>
      <c r="C714" s="144"/>
      <c r="D714" s="144"/>
      <c r="E714" s="27"/>
      <c r="F714" s="27"/>
      <c r="G714" s="274"/>
    </row>
    <row r="715" spans="1:7" ht="22.5" customHeight="1">
      <c r="A715" s="64" t="s">
        <v>210</v>
      </c>
      <c r="B715" s="249" t="s">
        <v>800</v>
      </c>
      <c r="C715" s="65"/>
      <c r="D715" s="67"/>
      <c r="E715" s="15"/>
      <c r="F715" s="15"/>
      <c r="G715" s="272"/>
    </row>
    <row r="716" spans="1:7" s="1" customFormat="1" ht="21.75" customHeight="1">
      <c r="A716" s="68">
        <f>A711+1</f>
        <v>296</v>
      </c>
      <c r="B716" s="250" t="s">
        <v>215</v>
      </c>
      <c r="C716" s="233"/>
      <c r="D716" s="251"/>
      <c r="E716" s="39"/>
      <c r="F716" s="23"/>
      <c r="G716" s="233"/>
    </row>
    <row r="717" spans="1:7" s="1" customFormat="1" ht="46.5" customHeight="1">
      <c r="A717" s="68" t="s">
        <v>13</v>
      </c>
      <c r="B717" s="252" t="s">
        <v>792</v>
      </c>
      <c r="C717" s="253" t="s">
        <v>18</v>
      </c>
      <c r="D717" s="254">
        <v>50000</v>
      </c>
      <c r="E717" s="16"/>
      <c r="F717" s="270"/>
      <c r="G717" s="71">
        <f>D717*E717</f>
        <v>0</v>
      </c>
    </row>
    <row r="718" spans="1:7" s="1" customFormat="1" ht="18.75" customHeight="1">
      <c r="A718" s="68">
        <f>A716+1</f>
        <v>297</v>
      </c>
      <c r="B718" s="250" t="s">
        <v>216</v>
      </c>
      <c r="C718" s="254"/>
      <c r="D718" s="254"/>
      <c r="E718" s="54"/>
      <c r="F718" s="54"/>
      <c r="G718" s="254"/>
    </row>
    <row r="719" spans="1:7" s="1" customFormat="1" ht="37.5" customHeight="1">
      <c r="A719" s="68" t="s">
        <v>13</v>
      </c>
      <c r="B719" s="252" t="s">
        <v>793</v>
      </c>
      <c r="C719" s="254"/>
      <c r="D719" s="254"/>
      <c r="E719" s="54"/>
      <c r="F719" s="54"/>
      <c r="G719" s="254"/>
    </row>
    <row r="720" spans="1:7" s="1" customFormat="1" ht="177" customHeight="1">
      <c r="A720" s="255"/>
      <c r="B720" s="252" t="s">
        <v>794</v>
      </c>
      <c r="C720" s="253" t="s">
        <v>18</v>
      </c>
      <c r="D720" s="254">
        <v>3500</v>
      </c>
      <c r="E720" s="16"/>
      <c r="F720" s="270"/>
      <c r="G720" s="71">
        <f>D720*E720</f>
        <v>0</v>
      </c>
    </row>
    <row r="721" spans="1:7" s="1" customFormat="1" ht="30.75" customHeight="1">
      <c r="A721" s="68">
        <f>A718+1</f>
        <v>298</v>
      </c>
      <c r="B721" s="256" t="s">
        <v>217</v>
      </c>
      <c r="C721" s="233"/>
      <c r="D721" s="233"/>
      <c r="E721" s="39"/>
      <c r="F721" s="23"/>
      <c r="G721" s="130"/>
    </row>
    <row r="722" spans="1:7" s="1" customFormat="1" ht="41.25" customHeight="1">
      <c r="A722" s="68" t="s">
        <v>13</v>
      </c>
      <c r="B722" s="252" t="s">
        <v>795</v>
      </c>
      <c r="C722" s="253" t="s">
        <v>18</v>
      </c>
      <c r="D722" s="254">
        <v>22500</v>
      </c>
      <c r="E722" s="16"/>
      <c r="F722" s="270"/>
      <c r="G722" s="71">
        <f>D722*E722</f>
        <v>0</v>
      </c>
    </row>
    <row r="723" spans="1:7" s="1" customFormat="1" ht="21.75" customHeight="1">
      <c r="A723" s="257" t="s">
        <v>211</v>
      </c>
      <c r="B723" s="258" t="s">
        <v>209</v>
      </c>
      <c r="C723" s="259"/>
      <c r="D723" s="260"/>
      <c r="E723" s="56"/>
      <c r="F723" s="56"/>
      <c r="G723" s="281"/>
    </row>
    <row r="724" spans="1:7" s="1" customFormat="1" ht="120.75" customHeight="1">
      <c r="A724" s="68">
        <f>A721+1</f>
        <v>299</v>
      </c>
      <c r="B724" s="252" t="s">
        <v>267</v>
      </c>
      <c r="C724" s="253" t="s">
        <v>218</v>
      </c>
      <c r="D724" s="261">
        <f>140500+20000+20000</f>
        <v>180500</v>
      </c>
      <c r="E724" s="16"/>
      <c r="F724" s="270"/>
      <c r="G724" s="71">
        <f>D724*E724</f>
        <v>0</v>
      </c>
    </row>
    <row r="725" spans="1:7" s="1" customFormat="1" ht="126.75" customHeight="1">
      <c r="A725" s="68">
        <f>A724+1</f>
        <v>300</v>
      </c>
      <c r="B725" s="252" t="s">
        <v>796</v>
      </c>
      <c r="C725" s="253" t="s">
        <v>18</v>
      </c>
      <c r="D725" s="261">
        <v>4000</v>
      </c>
      <c r="E725" s="16"/>
      <c r="F725" s="270"/>
      <c r="G725" s="71">
        <f>D725*E725</f>
        <v>0</v>
      </c>
    </row>
    <row r="726" spans="1:7" s="1" customFormat="1" ht="129" customHeight="1">
      <c r="A726" s="68">
        <f>A725+1</f>
        <v>301</v>
      </c>
      <c r="B726" s="252" t="s">
        <v>797</v>
      </c>
      <c r="C726" s="253" t="s">
        <v>23</v>
      </c>
      <c r="D726" s="261">
        <v>215</v>
      </c>
      <c r="E726" s="16"/>
      <c r="F726" s="270"/>
      <c r="G726" s="71">
        <f>D726*E726</f>
        <v>0</v>
      </c>
    </row>
    <row r="727" spans="1:7" s="1" customFormat="1" ht="127.5">
      <c r="A727" s="68">
        <f>A726+1</f>
        <v>302</v>
      </c>
      <c r="B727" s="262" t="s">
        <v>803</v>
      </c>
      <c r="C727" s="253" t="s">
        <v>129</v>
      </c>
      <c r="D727" s="261">
        <v>3299</v>
      </c>
      <c r="E727" s="16"/>
      <c r="F727" s="270"/>
      <c r="G727" s="71">
        <f>D727*E727</f>
        <v>0</v>
      </c>
    </row>
    <row r="728" spans="1:7" s="1" customFormat="1" ht="63.75">
      <c r="A728" s="68">
        <f>A727+1</f>
        <v>303</v>
      </c>
      <c r="B728" s="252" t="s">
        <v>798</v>
      </c>
      <c r="C728" s="253" t="s">
        <v>219</v>
      </c>
      <c r="D728" s="261">
        <v>1</v>
      </c>
      <c r="E728" s="16"/>
      <c r="F728" s="270"/>
      <c r="G728" s="71">
        <f>D728*E728</f>
        <v>0</v>
      </c>
    </row>
    <row r="729" spans="1:7" s="1" customFormat="1" ht="39" customHeight="1">
      <c r="A729" s="257" t="s">
        <v>212</v>
      </c>
      <c r="B729" s="263" t="s">
        <v>225</v>
      </c>
      <c r="C729" s="259"/>
      <c r="D729" s="260"/>
      <c r="E729" s="56"/>
      <c r="F729" s="56"/>
      <c r="G729" s="281"/>
    </row>
    <row r="730" spans="1:7" s="1" customFormat="1" ht="132.75" customHeight="1">
      <c r="A730" s="68">
        <f>A728+1</f>
        <v>304</v>
      </c>
      <c r="B730" s="252" t="s">
        <v>424</v>
      </c>
      <c r="C730" s="253" t="s">
        <v>219</v>
      </c>
      <c r="D730" s="264">
        <v>1</v>
      </c>
      <c r="E730" s="16"/>
      <c r="F730" s="270"/>
      <c r="G730" s="71">
        <f>D730*E730</f>
        <v>0</v>
      </c>
    </row>
    <row r="731" spans="1:7" s="1" customFormat="1" ht="42" customHeight="1">
      <c r="A731" s="257" t="s">
        <v>213</v>
      </c>
      <c r="B731" s="263" t="s">
        <v>268</v>
      </c>
      <c r="C731" s="259"/>
      <c r="D731" s="260"/>
      <c r="E731" s="56"/>
      <c r="F731" s="56"/>
      <c r="G731" s="281"/>
    </row>
    <row r="732" spans="1:7" s="1" customFormat="1" ht="140.25">
      <c r="A732" s="68">
        <f>A730+1</f>
        <v>305</v>
      </c>
      <c r="B732" s="252" t="s">
        <v>425</v>
      </c>
      <c r="C732" s="253" t="s">
        <v>219</v>
      </c>
      <c r="D732" s="264">
        <v>1</v>
      </c>
      <c r="E732" s="16"/>
      <c r="F732" s="270"/>
      <c r="G732" s="71">
        <f>D732*E732</f>
        <v>0</v>
      </c>
    </row>
    <row r="733" spans="1:7" s="1" customFormat="1" ht="36" customHeight="1">
      <c r="A733" s="257" t="s">
        <v>214</v>
      </c>
      <c r="B733" s="263" t="s">
        <v>220</v>
      </c>
      <c r="C733" s="259"/>
      <c r="D733" s="260"/>
      <c r="E733" s="56"/>
      <c r="F733" s="56"/>
      <c r="G733" s="281"/>
    </row>
    <row r="734" spans="1:7" s="1" customFormat="1" ht="107.25" customHeight="1">
      <c r="A734" s="68">
        <f>A732+1</f>
        <v>306</v>
      </c>
      <c r="B734" s="252" t="s">
        <v>799</v>
      </c>
      <c r="C734" s="235" t="s">
        <v>219</v>
      </c>
      <c r="D734" s="264">
        <v>1</v>
      </c>
      <c r="E734" s="16"/>
      <c r="F734" s="270"/>
      <c r="G734" s="71">
        <f>D734*E734</f>
        <v>0</v>
      </c>
    </row>
    <row r="735" spans="1:7" ht="26.25" customHeight="1">
      <c r="A735" s="290"/>
      <c r="B735" s="291" t="s">
        <v>614</v>
      </c>
      <c r="C735" s="292"/>
      <c r="D735" s="293"/>
      <c r="E735" s="294"/>
      <c r="F735" s="295"/>
      <c r="G735" s="296">
        <f>SUM(G717:G734)</f>
        <v>0</v>
      </c>
    </row>
    <row r="736" spans="1:7">
      <c r="A736" s="265"/>
    </row>
    <row r="737" spans="1:1">
      <c r="A737" s="265"/>
    </row>
    <row r="738" spans="1:1">
      <c r="A738" s="265"/>
    </row>
    <row r="739" spans="1:1">
      <c r="A739" s="265"/>
    </row>
    <row r="740" spans="1:1">
      <c r="A740" s="265"/>
    </row>
    <row r="741" spans="1:1">
      <c r="A741" s="265"/>
    </row>
    <row r="742" spans="1:1">
      <c r="A742" s="265"/>
    </row>
    <row r="743" spans="1:1">
      <c r="A743" s="265"/>
    </row>
    <row r="744" spans="1:1">
      <c r="A744" s="265"/>
    </row>
    <row r="745" spans="1:1">
      <c r="A745" s="265"/>
    </row>
    <row r="746" spans="1:1">
      <c r="A746" s="265"/>
    </row>
  </sheetData>
  <sheetProtection password="D549" sheet="1" objects="1" scenarios="1"/>
  <mergeCells count="10">
    <mergeCell ref="F305:F306"/>
    <mergeCell ref="F380:F381"/>
    <mergeCell ref="A701:A705"/>
    <mergeCell ref="A646:B646"/>
    <mergeCell ref="A657:B657"/>
    <mergeCell ref="C83:C85"/>
    <mergeCell ref="A305:A306"/>
    <mergeCell ref="A330:A331"/>
    <mergeCell ref="A84:A86"/>
    <mergeCell ref="A99:A100"/>
  </mergeCells>
  <pageMargins left="0.74803149606299202" right="0.39370078740157499" top="0.98425196850393704" bottom="0.78740157480314998" header="0.511811023622047" footer="0.511811023622047"/>
  <pageSetup paperSize="9" scale="85" orientation="landscape" r:id="rId1"/>
  <headerFooter>
    <oddHeader>&amp;LLandscape development of Central Park Area
 at Naya Raipur&amp;CNRDA F-1 Schedule-A- Price Tender&amp;RNRDA</oddHeader>
    <oddFooter>&amp;LSignature of Contractor............&amp;CPage &amp;P of &amp;N&amp;RSignature of NRDA................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Cost Abstract</vt:lpstr>
      <vt:lpstr>BOQ </vt:lpstr>
      <vt:lpstr>'BOQ '!Print_Area</vt:lpstr>
      <vt:lpstr>'Cost Abstract'!Print_Area</vt:lpstr>
      <vt:lpstr>'BOQ '!Print_Titles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2012-05-01T06:34:35Z</dcterms:modified>
</cp:coreProperties>
</file>