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20" yWindow="2325" windowWidth="11340" windowHeight="6285" activeTab="3"/>
  </bookViews>
  <sheets>
    <sheet name="Cost Abstract" sheetId="8" r:id="rId1"/>
    <sheet name="P - A (Civil)" sheetId="7" r:id="rId2"/>
    <sheet name="P - B (PHE &amp; FF)" sheetId="14" r:id="rId3"/>
    <sheet name="P - C (Electrical)" sheetId="17" r:id="rId4"/>
    <sheet name="P - D (HVAC)" sheetId="13" r:id="rId5"/>
  </sheets>
  <definedNames>
    <definedName name="_xlnm._FilterDatabase" localSheetId="1" hidden="1">'P - A (Civil)'!$A$355:$G$365</definedName>
    <definedName name="_xlnm._FilterDatabase" localSheetId="2" hidden="1">'P - B (PHE &amp; FF)'!$A$41:$G$166</definedName>
    <definedName name="_xlnm._FilterDatabase" localSheetId="3" hidden="1">'P - C (Electrical)'!$A$6:$G$6</definedName>
    <definedName name="_xlnm.Print_Area" localSheetId="1">'P - A (Civil)'!$A$1:$G$365</definedName>
    <definedName name="_xlnm.Print_Area" localSheetId="2">'P - B (PHE &amp; FF)'!$A$1:$G$311</definedName>
    <definedName name="_xlnm.Print_Area" localSheetId="3">'P - C (Electrical)'!$A$1:$G$941</definedName>
    <definedName name="_xlnm.Print_Area" localSheetId="4">'P - D (HVAC)'!$A$1:$G$60</definedName>
    <definedName name="_xlnm.Print_Titles" localSheetId="1">'P - A (Civil)'!$2:$3</definedName>
    <definedName name="_xlnm.Print_Titles" localSheetId="2">'P - B (PHE &amp; FF)'!$2:$3</definedName>
    <definedName name="_xlnm.Print_Titles" localSheetId="3">'P - C (Electrical)'!$3:$3</definedName>
    <definedName name="_xlnm.Print_Titles" localSheetId="4">'P - D (HVAC)'!$3:$3</definedName>
  </definedNames>
  <calcPr calcId="124519"/>
</workbook>
</file>

<file path=xl/calcChain.xml><?xml version="1.0" encoding="utf-8"?>
<calcChain xmlns="http://schemas.openxmlformats.org/spreadsheetml/2006/main">
  <c r="G939" i="17"/>
  <c r="G936"/>
  <c r="G934"/>
  <c r="G932"/>
  <c r="G930"/>
  <c r="G876"/>
  <c r="G839"/>
  <c r="G786"/>
  <c r="G783"/>
  <c r="G780"/>
  <c r="G777"/>
  <c r="G774"/>
  <c r="G770"/>
  <c r="G684"/>
  <c r="G680"/>
  <c r="G678"/>
  <c r="G676"/>
  <c r="G674"/>
  <c r="G672"/>
  <c r="G670"/>
  <c r="G668"/>
  <c r="G666"/>
  <c r="G664"/>
  <c r="G661"/>
  <c r="G659"/>
  <c r="G656"/>
  <c r="D654"/>
  <c r="G654" s="1"/>
  <c r="D652"/>
  <c r="G652" s="1"/>
  <c r="A652"/>
  <c r="A654" s="1"/>
  <c r="A656" s="1"/>
  <c r="A659" s="1"/>
  <c r="A661" s="1"/>
  <c r="A664" s="1"/>
  <c r="A666" s="1"/>
  <c r="A668" s="1"/>
  <c r="A670" s="1"/>
  <c r="A672" s="1"/>
  <c r="A674" s="1"/>
  <c r="A676" s="1"/>
  <c r="A678" s="1"/>
  <c r="A680" s="1"/>
  <c r="A684" s="1"/>
  <c r="A770" s="1"/>
  <c r="A773" s="1"/>
  <c r="A776" s="1"/>
  <c r="A779" s="1"/>
  <c r="A782" s="1"/>
  <c r="A786" s="1"/>
  <c r="A839" s="1"/>
  <c r="A876" s="1"/>
  <c r="A930" s="1"/>
  <c r="A932" s="1"/>
  <c r="A934" s="1"/>
  <c r="A936" s="1"/>
  <c r="A939" s="1"/>
  <c r="G650"/>
  <c r="D648"/>
  <c r="G648" s="1"/>
  <c r="D645"/>
  <c r="G645" s="1"/>
  <c r="D642"/>
  <c r="G642" s="1"/>
  <c r="D640"/>
  <c r="G640" s="1"/>
  <c r="D638"/>
  <c r="G638" s="1"/>
  <c r="G636"/>
  <c r="G634"/>
  <c r="G632"/>
  <c r="G629"/>
  <c r="G627"/>
  <c r="G598"/>
  <c r="G595"/>
  <c r="G593"/>
  <c r="G590"/>
  <c r="G588"/>
  <c r="G585"/>
  <c r="G582"/>
  <c r="G578"/>
  <c r="G576"/>
  <c r="G574"/>
  <c r="G572"/>
  <c r="G569"/>
  <c r="G567"/>
  <c r="G565"/>
  <c r="G562"/>
  <c r="G560"/>
  <c r="G558"/>
  <c r="A557"/>
  <c r="A564" s="1"/>
  <c r="A571" s="1"/>
  <c r="A581" s="1"/>
  <c r="A584" s="1"/>
  <c r="A587" s="1"/>
  <c r="A590" s="1"/>
  <c r="A592" s="1"/>
  <c r="A595" s="1"/>
  <c r="A598" s="1"/>
  <c r="A626" s="1"/>
  <c r="A631" s="1"/>
  <c r="G555"/>
  <c r="G553"/>
  <c r="G551"/>
  <c r="G547"/>
  <c r="G545"/>
  <c r="G543"/>
  <c r="G541"/>
  <c r="G539"/>
  <c r="G537"/>
  <c r="G535"/>
  <c r="G533"/>
  <c r="G530"/>
  <c r="G528"/>
  <c r="G526"/>
  <c r="G524"/>
  <c r="G522"/>
  <c r="G519"/>
  <c r="G517"/>
  <c r="G515"/>
  <c r="G513"/>
  <c r="G511"/>
  <c r="G509"/>
  <c r="G507"/>
  <c r="G505"/>
  <c r="G502"/>
  <c r="G500"/>
  <c r="G498"/>
  <c r="G496"/>
  <c r="G494"/>
  <c r="G492"/>
  <c r="G490"/>
  <c r="G488"/>
  <c r="A487"/>
  <c r="A504" s="1"/>
  <c r="A521" s="1"/>
  <c r="A532" s="1"/>
  <c r="G485"/>
  <c r="G483"/>
  <c r="G481"/>
  <c r="G479"/>
  <c r="G477"/>
  <c r="G475"/>
  <c r="G473"/>
  <c r="G471"/>
  <c r="G467"/>
  <c r="G465"/>
  <c r="G463"/>
  <c r="G461"/>
  <c r="G457"/>
  <c r="G455"/>
  <c r="G453"/>
  <c r="G451"/>
  <c r="G449"/>
  <c r="G447"/>
  <c r="G445"/>
  <c r="G443"/>
  <c r="G441"/>
  <c r="G439"/>
  <c r="G435"/>
  <c r="G433"/>
  <c r="G431"/>
  <c r="G429"/>
  <c r="G427"/>
  <c r="G425"/>
  <c r="G423"/>
  <c r="G421"/>
  <c r="G418"/>
  <c r="G416"/>
  <c r="G412"/>
  <c r="G410"/>
  <c r="G407"/>
  <c r="G404"/>
  <c r="G400"/>
  <c r="G398"/>
  <c r="G395"/>
  <c r="G393"/>
  <c r="G390"/>
  <c r="G388"/>
  <c r="G386"/>
  <c r="G383"/>
  <c r="G381"/>
  <c r="G379"/>
  <c r="G376"/>
  <c r="G374"/>
  <c r="G372"/>
  <c r="G369"/>
  <c r="G367"/>
  <c r="G365"/>
  <c r="G363"/>
  <c r="G361"/>
  <c r="G358"/>
  <c r="G356"/>
  <c r="G354"/>
  <c r="G351"/>
  <c r="G349"/>
  <c r="G347"/>
  <c r="G344"/>
  <c r="G342"/>
  <c r="G340"/>
  <c r="G337"/>
  <c r="G335"/>
  <c r="G333"/>
  <c r="G331"/>
  <c r="G329"/>
  <c r="G317"/>
  <c r="G307"/>
  <c r="G297"/>
  <c r="G287"/>
  <c r="G277"/>
  <c r="G267"/>
  <c r="G257"/>
  <c r="G247"/>
  <c r="G236"/>
  <c r="G224"/>
  <c r="G212"/>
  <c r="G198"/>
  <c r="G185"/>
  <c r="G173"/>
  <c r="G171"/>
  <c r="G170"/>
  <c r="G169"/>
  <c r="G168"/>
  <c r="G167"/>
  <c r="G166"/>
  <c r="G165"/>
  <c r="G164"/>
  <c r="G163"/>
  <c r="G162"/>
  <c r="G161"/>
  <c r="G150"/>
  <c r="G137"/>
  <c r="G133"/>
  <c r="G131"/>
  <c r="G128"/>
  <c r="G126"/>
  <c r="G123"/>
  <c r="G121"/>
  <c r="G118"/>
  <c r="G115"/>
  <c r="G113"/>
  <c r="G110"/>
  <c r="G107"/>
  <c r="G104"/>
  <c r="G102"/>
  <c r="G99"/>
  <c r="G97"/>
  <c r="G94"/>
  <c r="G90"/>
  <c r="G87"/>
  <c r="G84"/>
  <c r="G82"/>
  <c r="G80"/>
  <c r="G74"/>
  <c r="G72"/>
  <c r="G70"/>
  <c r="G68"/>
  <c r="G66"/>
  <c r="G64"/>
  <c r="G62"/>
  <c r="G60"/>
  <c r="G58"/>
  <c r="G54"/>
  <c r="G52"/>
  <c r="G50"/>
  <c r="G48"/>
  <c r="G46"/>
  <c r="G43"/>
  <c r="G41"/>
  <c r="G39"/>
  <c r="G37"/>
  <c r="G34"/>
  <c r="G32"/>
  <c r="G30"/>
  <c r="G27"/>
  <c r="G25"/>
  <c r="G23"/>
  <c r="G20"/>
  <c r="G18"/>
  <c r="G16"/>
  <c r="G13"/>
  <c r="A13"/>
  <c r="A15" s="1"/>
  <c r="A22" s="1"/>
  <c r="A29" s="1"/>
  <c r="A36" s="1"/>
  <c r="A45" s="1"/>
  <c r="A57" s="1"/>
  <c r="A78" s="1"/>
  <c r="A87" s="1"/>
  <c r="A89" s="1"/>
  <c r="A93" s="1"/>
  <c r="A96" s="1"/>
  <c r="A99" s="1"/>
  <c r="A101" s="1"/>
  <c r="A106" s="1"/>
  <c r="A109" s="1"/>
  <c r="A112" s="1"/>
  <c r="A117" s="1"/>
  <c r="A120" s="1"/>
  <c r="A125" s="1"/>
  <c r="A128" s="1"/>
  <c r="A130" s="1"/>
  <c r="A133" s="1"/>
  <c r="A136" s="1"/>
  <c r="A328" s="1"/>
  <c r="A339" s="1"/>
  <c r="A346" s="1"/>
  <c r="A353" s="1"/>
  <c r="A360" s="1"/>
  <c r="A378" s="1"/>
  <c r="A385" s="1"/>
  <c r="A392" s="1"/>
  <c r="A397" s="1"/>
  <c r="A403" s="1"/>
  <c r="A406" s="1"/>
  <c r="A409" s="1"/>
  <c r="A416" s="1"/>
  <c r="A418" s="1"/>
  <c r="A421" s="1"/>
  <c r="A423" s="1"/>
  <c r="A425" s="1"/>
  <c r="A427" s="1"/>
  <c r="A429" s="1"/>
  <c r="A431" s="1"/>
  <c r="A433" s="1"/>
  <c r="A435" s="1"/>
  <c r="A439" s="1"/>
  <c r="A441" s="1"/>
  <c r="A443" s="1"/>
  <c r="A445" s="1"/>
  <c r="A447" s="1"/>
  <c r="A449" s="1"/>
  <c r="A451" s="1"/>
  <c r="A453" s="1"/>
  <c r="A455" s="1"/>
  <c r="A457" s="1"/>
  <c r="A460" s="1"/>
  <c r="G11"/>
  <c r="G9"/>
  <c r="G7"/>
  <c r="G941" l="1"/>
  <c r="C7" i="8" s="1"/>
  <c r="A168" i="14"/>
  <c r="D64" i="7"/>
  <c r="D68"/>
  <c r="D11"/>
  <c r="D6"/>
  <c r="D197"/>
  <c r="D93"/>
  <c r="D61"/>
  <c r="D169"/>
  <c r="D106"/>
  <c r="D109"/>
  <c r="D66"/>
  <c r="A239" l="1"/>
  <c r="D235"/>
  <c r="G237"/>
  <c r="G236"/>
  <c r="A7" i="13" l="1"/>
  <c r="A9" s="1"/>
  <c r="A12" s="1"/>
  <c r="A14" s="1"/>
  <c r="A16" s="1"/>
  <c r="A18" s="1"/>
  <c r="A20" s="1"/>
  <c r="A22" s="1"/>
  <c r="A24" s="1"/>
  <c r="A26" s="1"/>
  <c r="A29" s="1"/>
  <c r="A32" s="1"/>
  <c r="A39" s="1"/>
  <c r="A44" s="1"/>
  <c r="A46" s="1"/>
  <c r="A50" s="1"/>
  <c r="A55" s="1"/>
  <c r="A57" s="1"/>
  <c r="A9" i="14"/>
  <c r="A11" s="1"/>
  <c r="A20" s="1"/>
  <c r="A23" s="1"/>
  <c r="A38" s="1"/>
  <c r="A49" s="1"/>
  <c r="A56" s="1"/>
  <c r="A63" s="1"/>
  <c r="A66" s="1"/>
  <c r="A69" s="1"/>
  <c r="A72" s="1"/>
  <c r="A75" s="1"/>
  <c r="A78" s="1"/>
  <c r="A80" s="1"/>
  <c r="A82" s="1"/>
  <c r="A85" s="1"/>
  <c r="A87" s="1"/>
  <c r="A90" s="1"/>
  <c r="A93" s="1"/>
  <c r="A96" s="1"/>
  <c r="A99" s="1"/>
  <c r="A102" s="1"/>
  <c r="A104" s="1"/>
  <c r="A107" s="1"/>
  <c r="A110" s="1"/>
  <c r="A112" s="1"/>
  <c r="A115" s="1"/>
  <c r="A117" s="1"/>
  <c r="A120" s="1"/>
  <c r="A123" s="1"/>
  <c r="A126" s="1"/>
  <c r="A129" s="1"/>
  <c r="A132" s="1"/>
  <c r="A135" s="1"/>
  <c r="A138" s="1"/>
  <c r="A141" s="1"/>
  <c r="A146" s="1"/>
  <c r="A150" s="1"/>
  <c r="A153" s="1"/>
  <c r="A156" s="1"/>
  <c r="A159" s="1"/>
  <c r="A163" s="1"/>
  <c r="A171" s="1"/>
  <c r="A173" s="1"/>
  <c r="A176" s="1"/>
  <c r="A181" s="1"/>
  <c r="A186" s="1"/>
  <c r="A190" s="1"/>
  <c r="A194" s="1"/>
  <c r="A198" s="1"/>
  <c r="A202" s="1"/>
  <c r="A204" s="1"/>
  <c r="A208" s="1"/>
  <c r="A219" s="1"/>
  <c r="A223" s="1"/>
  <c r="A226" s="1"/>
  <c r="A229" s="1"/>
  <c r="A232" s="1"/>
  <c r="A235" s="1"/>
  <c r="A244" s="1"/>
  <c r="A247" s="1"/>
  <c r="A250" s="1"/>
  <c r="A259" s="1"/>
  <c r="A262" s="1"/>
  <c r="A265" s="1"/>
  <c r="A267" s="1"/>
  <c r="A269" s="1"/>
  <c r="A272" s="1"/>
  <c r="A275" s="1"/>
  <c r="A278" s="1"/>
  <c r="A281" s="1"/>
  <c r="A284" s="1"/>
  <c r="A287" s="1"/>
  <c r="A290" s="1"/>
  <c r="A293" s="1"/>
  <c r="A296" s="1"/>
  <c r="A299" s="1"/>
  <c r="A301" s="1"/>
  <c r="A303" s="1"/>
  <c r="A305" s="1"/>
  <c r="A307" s="1"/>
  <c r="A309" s="1"/>
  <c r="A10" i="7"/>
  <c r="A15" s="1"/>
  <c r="A17" s="1"/>
  <c r="A19" s="1"/>
  <c r="A21" s="1"/>
  <c r="A23" s="1"/>
  <c r="A25" s="1"/>
  <c r="A28" s="1"/>
  <c r="A35" s="1"/>
  <c r="A38" s="1"/>
  <c r="A40" s="1"/>
  <c r="A43" s="1"/>
  <c r="A55" s="1"/>
  <c r="A58" s="1"/>
  <c r="A63" s="1"/>
  <c r="A70" s="1"/>
  <c r="A73" s="1"/>
  <c r="A75" s="1"/>
  <c r="A77" s="1"/>
  <c r="A79" s="1"/>
  <c r="A81" s="1"/>
  <c r="A83" s="1"/>
  <c r="A86" s="1"/>
  <c r="A93" s="1"/>
  <c r="A99" s="1"/>
  <c r="A101" s="1"/>
  <c r="A105" s="1"/>
  <c r="A108" s="1"/>
  <c r="A111" s="1"/>
  <c r="A116" s="1"/>
  <c r="A119" s="1"/>
  <c r="A124" s="1"/>
  <c r="A126" s="1"/>
  <c r="A128" s="1"/>
  <c r="A130" s="1"/>
  <c r="A132" s="1"/>
  <c r="A134" s="1"/>
  <c r="A136" s="1"/>
  <c r="A138" s="1"/>
  <c r="A140" s="1"/>
  <c r="A142" s="1"/>
  <c r="A144" s="1"/>
  <c r="A146" s="1"/>
  <c r="A149" s="1"/>
  <c r="A152" s="1"/>
  <c r="A155" s="1"/>
  <c r="A158" s="1"/>
  <c r="A160" s="1"/>
  <c r="A163" s="1"/>
  <c r="A165" s="1"/>
  <c r="A167" s="1"/>
  <c r="A169" s="1"/>
  <c r="A171" s="1"/>
  <c r="A174" s="1"/>
  <c r="A176" s="1"/>
  <c r="A178" l="1"/>
  <c r="A181" s="1"/>
  <c r="A184" s="1"/>
  <c r="A186" s="1"/>
  <c r="A189" s="1"/>
  <c r="A191" s="1"/>
  <c r="A193" s="1"/>
  <c r="A197" s="1"/>
  <c r="A199" s="1"/>
  <c r="A201" s="1"/>
  <c r="A203" s="1"/>
  <c r="A205" s="1"/>
  <c r="A207" s="1"/>
  <c r="A210" s="1"/>
  <c r="A213" s="1"/>
  <c r="A216" s="1"/>
  <c r="A218" s="1"/>
  <c r="A220" s="1"/>
  <c r="A222" s="1"/>
  <c r="A224" s="1"/>
  <c r="A226" s="1"/>
  <c r="A228" s="1"/>
  <c r="A230" s="1"/>
  <c r="A233" s="1"/>
  <c r="A235" s="1"/>
  <c r="A236" s="1"/>
  <c r="A242" s="1"/>
  <c r="A244" s="1"/>
  <c r="A246" s="1"/>
  <c r="A248" s="1"/>
  <c r="A251" s="1"/>
  <c r="A254" s="1"/>
  <c r="A256" s="1"/>
  <c r="A258" s="1"/>
  <c r="A261" s="1"/>
  <c r="A265" s="1"/>
  <c r="A268" s="1"/>
  <c r="A271" s="1"/>
  <c r="A275" s="1"/>
  <c r="A277" s="1"/>
  <c r="A279" s="1"/>
  <c r="A281" s="1"/>
  <c r="A286" s="1"/>
  <c r="A289" s="1"/>
  <c r="A291" s="1"/>
  <c r="A293" s="1"/>
  <c r="A296" s="1"/>
  <c r="A299" s="1"/>
  <c r="A304" s="1"/>
  <c r="A306" s="1"/>
  <c r="A308" s="1"/>
  <c r="A312" s="1"/>
  <c r="A314" s="1"/>
  <c r="A316" s="1"/>
  <c r="A318" s="1"/>
  <c r="A320" s="1"/>
  <c r="A322" s="1"/>
  <c r="A324" s="1"/>
  <c r="A326" s="1"/>
  <c r="A329" s="1"/>
  <c r="A331" s="1"/>
  <c r="A333" s="1"/>
  <c r="A335" s="1"/>
  <c r="A338" s="1"/>
  <c r="A340" s="1"/>
  <c r="A342" s="1"/>
  <c r="A344" s="1"/>
  <c r="A346" s="1"/>
  <c r="A349" s="1"/>
  <c r="A352" s="1"/>
  <c r="A355" s="1"/>
  <c r="A357" s="1"/>
  <c r="A359" l="1"/>
  <c r="A362" s="1"/>
  <c r="G200" i="14" l="1"/>
  <c r="G198"/>
  <c r="G196"/>
  <c r="G194"/>
  <c r="G192"/>
  <c r="G190"/>
  <c r="G188" l="1"/>
  <c r="G294" i="7" l="1"/>
  <c r="G150"/>
  <c r="G64"/>
  <c r="D193" l="1"/>
  <c r="G7" i="13" l="1"/>
  <c r="G10"/>
  <c r="G12"/>
  <c r="G14"/>
  <c r="G16"/>
  <c r="G18"/>
  <c r="G20"/>
  <c r="G22"/>
  <c r="G24"/>
  <c r="G26"/>
  <c r="G30"/>
  <c r="G33"/>
  <c r="G35"/>
  <c r="G37"/>
  <c r="G40"/>
  <c r="G42"/>
  <c r="G44"/>
  <c r="G47"/>
  <c r="G51"/>
  <c r="G53"/>
  <c r="G55"/>
  <c r="G58"/>
  <c r="G5"/>
  <c r="G9" i="14"/>
  <c r="G12"/>
  <c r="G14"/>
  <c r="G16"/>
  <c r="G18"/>
  <c r="G21"/>
  <c r="G24"/>
  <c r="G26"/>
  <c r="G28"/>
  <c r="G30"/>
  <c r="G32"/>
  <c r="G34"/>
  <c r="G36"/>
  <c r="G39"/>
  <c r="G41"/>
  <c r="G43"/>
  <c r="G45"/>
  <c r="G47"/>
  <c r="G50"/>
  <c r="G52"/>
  <c r="G54"/>
  <c r="G57"/>
  <c r="G59"/>
  <c r="G61"/>
  <c r="G64"/>
  <c r="G66"/>
  <c r="G70"/>
  <c r="G73"/>
  <c r="G76"/>
  <c r="G78"/>
  <c r="G80"/>
  <c r="G83"/>
  <c r="G85"/>
  <c r="G88"/>
  <c r="G91"/>
  <c r="G94"/>
  <c r="G97"/>
  <c r="G100"/>
  <c r="G102"/>
  <c r="G105"/>
  <c r="G108"/>
  <c r="G110"/>
  <c r="G113"/>
  <c r="G115"/>
  <c r="G117"/>
  <c r="G121"/>
  <c r="G124"/>
  <c r="G127"/>
  <c r="G130"/>
  <c r="G133"/>
  <c r="G136"/>
  <c r="G139"/>
  <c r="G142"/>
  <c r="G144"/>
  <c r="G147"/>
  <c r="G151"/>
  <c r="G154"/>
  <c r="G157"/>
  <c r="G160"/>
  <c r="G164"/>
  <c r="G169"/>
  <c r="G171"/>
  <c r="G174"/>
  <c r="G177"/>
  <c r="G179"/>
  <c r="G182"/>
  <c r="G184"/>
  <c r="G186"/>
  <c r="G202"/>
  <c r="G205"/>
  <c r="G209"/>
  <c r="G211"/>
  <c r="G213"/>
  <c r="G215"/>
  <c r="G217"/>
  <c r="G221"/>
  <c r="G224"/>
  <c r="G227"/>
  <c r="G230"/>
  <c r="G232"/>
  <c r="G236"/>
  <c r="G238"/>
  <c r="G240"/>
  <c r="G242"/>
  <c r="G245"/>
  <c r="G248"/>
  <c r="G251"/>
  <c r="G253"/>
  <c r="G255"/>
  <c r="G257"/>
  <c r="G260"/>
  <c r="G263"/>
  <c r="G265"/>
  <c r="G267"/>
  <c r="G269"/>
  <c r="G272"/>
  <c r="G276"/>
  <c r="G279"/>
  <c r="G282"/>
  <c r="G285"/>
  <c r="G288"/>
  <c r="G291"/>
  <c r="G294"/>
  <c r="G297"/>
  <c r="G299"/>
  <c r="G301"/>
  <c r="G303"/>
  <c r="G305"/>
  <c r="G307"/>
  <c r="G309"/>
  <c r="G7"/>
  <c r="G8" i="7"/>
  <c r="G11"/>
  <c r="G13"/>
  <c r="G15"/>
  <c r="G17"/>
  <c r="G19"/>
  <c r="G21"/>
  <c r="G23"/>
  <c r="G26"/>
  <c r="G29"/>
  <c r="G31"/>
  <c r="G33"/>
  <c r="G36"/>
  <c r="G38"/>
  <c r="G40"/>
  <c r="G44"/>
  <c r="G46"/>
  <c r="G48"/>
  <c r="G50"/>
  <c r="G52"/>
  <c r="G56"/>
  <c r="G59"/>
  <c r="G61"/>
  <c r="G66"/>
  <c r="G68"/>
  <c r="G71"/>
  <c r="G73"/>
  <c r="G75"/>
  <c r="G77"/>
  <c r="G79"/>
  <c r="G81"/>
  <c r="G83"/>
  <c r="G86"/>
  <c r="G93"/>
  <c r="G99"/>
  <c r="G102"/>
  <c r="G106"/>
  <c r="G109"/>
  <c r="G112"/>
  <c r="G114"/>
  <c r="G116"/>
  <c r="G120"/>
  <c r="G122"/>
  <c r="G124"/>
  <c r="G126"/>
  <c r="G128"/>
  <c r="G130"/>
  <c r="G132"/>
  <c r="G134"/>
  <c r="G136"/>
  <c r="G138"/>
  <c r="G140"/>
  <c r="G142"/>
  <c r="G144"/>
  <c r="G146"/>
  <c r="G153"/>
  <c r="G156"/>
  <c r="G158"/>
  <c r="G161"/>
  <c r="G163"/>
  <c r="G165"/>
  <c r="G167"/>
  <c r="G169"/>
  <c r="G176"/>
  <c r="G179"/>
  <c r="G182"/>
  <c r="G184"/>
  <c r="G189"/>
  <c r="G191"/>
  <c r="G193"/>
  <c r="G197"/>
  <c r="G199"/>
  <c r="G201"/>
  <c r="G203"/>
  <c r="G205"/>
  <c r="G207"/>
  <c r="G211"/>
  <c r="G214"/>
  <c r="G216"/>
  <c r="G218"/>
  <c r="G220"/>
  <c r="G222"/>
  <c r="G224"/>
  <c r="G226"/>
  <c r="G228"/>
  <c r="G231"/>
  <c r="G233"/>
  <c r="G235"/>
  <c r="G239"/>
  <c r="G242"/>
  <c r="G244"/>
  <c r="G246"/>
  <c r="G248"/>
  <c r="G252"/>
  <c r="G254"/>
  <c r="G256"/>
  <c r="G259"/>
  <c r="G262"/>
  <c r="G266"/>
  <c r="G268"/>
  <c r="G272"/>
  <c r="G275"/>
  <c r="G277"/>
  <c r="G279"/>
  <c r="G284"/>
  <c r="G287"/>
  <c r="G289"/>
  <c r="G291"/>
  <c r="G297"/>
  <c r="G300"/>
  <c r="G302"/>
  <c r="G304"/>
  <c r="G306"/>
  <c r="G309"/>
  <c r="G312"/>
  <c r="G314"/>
  <c r="G316"/>
  <c r="G318"/>
  <c r="G320"/>
  <c r="G322"/>
  <c r="G324"/>
  <c r="G327"/>
  <c r="G329"/>
  <c r="G331"/>
  <c r="G333"/>
  <c r="G335"/>
  <c r="G338"/>
  <c r="G340"/>
  <c r="G342"/>
  <c r="G344"/>
  <c r="G347"/>
  <c r="G350"/>
  <c r="G353"/>
  <c r="G355"/>
  <c r="G357"/>
  <c r="G360"/>
  <c r="G363"/>
  <c r="G6"/>
  <c r="G311" i="14" l="1"/>
  <c r="C6" i="8" s="1"/>
  <c r="G60" i="13"/>
  <c r="C8" i="8" s="1"/>
  <c r="D186" i="7" l="1"/>
  <c r="G186" s="1"/>
  <c r="G174"/>
  <c r="G172"/>
  <c r="G365" l="1"/>
  <c r="C5" i="8" s="1"/>
  <c r="C9" l="1"/>
</calcChain>
</file>

<file path=xl/sharedStrings.xml><?xml version="1.0" encoding="utf-8"?>
<sst xmlns="http://schemas.openxmlformats.org/spreadsheetml/2006/main" count="2037" uniqueCount="1020">
  <si>
    <t>Unit</t>
  </si>
  <si>
    <t>cum</t>
  </si>
  <si>
    <t>sqm</t>
  </si>
  <si>
    <t>Kg</t>
  </si>
  <si>
    <t>Sqm</t>
  </si>
  <si>
    <t>Cum</t>
  </si>
  <si>
    <t>(a)</t>
  </si>
  <si>
    <t>a</t>
  </si>
  <si>
    <t>b</t>
  </si>
  <si>
    <t>No</t>
  </si>
  <si>
    <t>RM</t>
  </si>
  <si>
    <t>12mm thick toughened Glass D/W</t>
  </si>
  <si>
    <t>Surface dressing of the ground including removing vegetation and making up undulation and  in-equalities not exceeding 15 cm depth/height including  disposal of rubbish up to 1.5 m lift &amp; lead up to 50 m.(All kinds of soil).</t>
  </si>
  <si>
    <t>Clearing jungle including uprooting of rank vegetation, grass brush wood, trees and saplings of girth up to 30 cm measured at a height of 1 m above ground level and removal of rubbish up to a distance of 50m outside the periphery of the area cleared.</t>
  </si>
  <si>
    <t>Clearing grass and removal of the rubbish up to a distance of  50 m outside the periphery of the area cleared.</t>
  </si>
  <si>
    <t>Filling from available excavated earth (Excluding rock) in trenches, plinth, sides of foundation etc. in layers not exceeding 20cm in depth consolidating each deposited layer by ramming and watering with a lead up to 50 M. and lift up to 1.5 M.</t>
  </si>
  <si>
    <t>Supplying chlorpyriphos/ Lindane emulsifiable concentrate of 20% in sealed containers including delivery as specified.</t>
  </si>
  <si>
    <t>litre</t>
  </si>
  <si>
    <t>Surface treatment by spreading emulsion under floor, over the plinth area before laying base concrete @ 5 litres / sqm.</t>
  </si>
  <si>
    <t>Providing and fixing formwork including centering, shuttering, strutting, staging, propping bracing etc. complete and including its removal at all levels, for:</t>
  </si>
  <si>
    <t>Foundations, footings, base of columns and plinth beam in any shape and size.</t>
  </si>
  <si>
    <t>Wall of any thickness including attached pilasters, buttresses etc.</t>
  </si>
  <si>
    <t>Suspended floors, roofs, access platform, balconies (plain surfaces),slab etc.</t>
  </si>
  <si>
    <t>c</t>
  </si>
  <si>
    <t>d</t>
  </si>
  <si>
    <t>Providing and laying nominal mix cement concrete with crushed stone aggregate using concrete mixer in foundation, plinth and at ground level excluding cost of form work</t>
  </si>
  <si>
    <t>a.</t>
  </si>
  <si>
    <t>Providing and Placing in position reinforcement for R.C.C. work including straightening, cutting, bending, binding etc. complete as per drawings including cost of binding wire all complete:</t>
  </si>
  <si>
    <t>Thermo-Mechanically treated bars</t>
  </si>
  <si>
    <t>Providing and laying damp proof course (upto 50mm thick) with plain cement concrete 1:2:4 (1 cement : 2 coarse sand : 4 graded crushed stone aggregate 20mm nominal size) including formwork.</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</si>
  <si>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</si>
  <si>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Providing &amp; placing in position suitable PVC water stops conforming to IS:12200 for construction/ expansion joints between two RCC members and fixed to the reinforcement with binding wire before pouring concrete etc. complete:</t>
  </si>
  <si>
    <t xml:space="preserve">Cement mortar 1:6 (1 cement: 6 Sand) </t>
  </si>
  <si>
    <t xml:space="preserve">Cement mortar 1:4 (1 cement: 4Sand) </t>
  </si>
  <si>
    <t>Extra forproviding and placing in position hopping 25x1.60mm or 2 nos 6mm dia bars reinforcement at every third course of half brick masonary.</t>
  </si>
  <si>
    <t>Providing and laying nominal mix cement concrete with crushed stone aggregate using concrete mixer in all works upto floor five level excluding cost of form work.</t>
  </si>
  <si>
    <t>Providing and fixing lipping with second class teak wood lipping (40 x 12 mm size) on all edges of shutters.</t>
  </si>
  <si>
    <t>Extra for providing vision panel not exceeding 0.10 Sqm in all type of flush shutters (excluding cost of glass)</t>
  </si>
  <si>
    <t>Extra for providing louvers in flush doors upto 0.20 sqm</t>
  </si>
  <si>
    <t>Providing and fixing stainless steel sliding door bolts with 16mm rod, 2.5mm thick flap, necessary stainless steel nuts bolts and screws etc complete.(Size-300mm)</t>
  </si>
  <si>
    <t>Providing and fixing stainless steel tower bolts (Barrel type) with necessary stainless steel screws etc complete (Size 250X10mm)</t>
  </si>
  <si>
    <t>Providing and fixing stainless steel door handles having flap thickness 2.5mm, necessary stainless steel screws etc complete</t>
  </si>
  <si>
    <t>Providing and fixing stainless steel hanging door stopper with necessary stainless steel screws complete.(double)</t>
  </si>
  <si>
    <t>Providing and fixing stainless steel fixed stopper with necessary stainless steel screws complete.(50mm long)</t>
  </si>
  <si>
    <t>Providing and fixing stainless steel door latch with 12mm rod, 2.5mm thick flap, necessary stainless steel screws etc complete</t>
  </si>
  <si>
    <t>Providing and fixing IS: 3564 marked Aluminium die cast body tubular type universal hydraulic door closer with necessary accessories and screws etc complete</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</si>
  <si>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</si>
  <si>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80x1.25mm M.S. Laths</t>
  </si>
  <si>
    <t>Providing and fixing 27.5cm long wire spring for rolling shutters.</t>
  </si>
  <si>
    <t>Providing and fixing M.S. sheet  top cover for rolling shutter:</t>
  </si>
  <si>
    <t>1.25mm thick</t>
  </si>
  <si>
    <t>Providing and fixing ball bearing for rolling shutters.</t>
  </si>
  <si>
    <t>Providing and fixing mechanical device chain and crank operation for operating rolling shutters</t>
  </si>
  <si>
    <t>set</t>
  </si>
  <si>
    <t>Providing stainless steel railing/ grill made of S.S. flats, hollow S.S. pipe or square/ rectangular sections of approved design fixing in stair case, balcony or other places with metal fasteners and stainless steel bolts etc complete.</t>
  </si>
  <si>
    <t>Steel work welded in built up sections/ framed work including cutting, hoisting, fixing in position and applying a priming coat of red oxide zinc chromate primer:</t>
  </si>
  <si>
    <t>In gratings, frames, guard bar, ladder, railings, brackets, gates and similar works.</t>
  </si>
  <si>
    <t>Providing and fixing aluminium strip 1.60 mm thick on expansion joints with iron screws as per design to match the colour, shade of wall treatment .</t>
  </si>
  <si>
    <t xml:space="preserve">Providing and fixing in position 25mm thick impregnated fibre board confirming to IS: 1838 in expansion joints, including cost of primer, sealing compound all complete.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</si>
  <si>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and panelling to be paid for separatel</t>
  </si>
  <si>
    <t>Providing &amp; fixing float glass panes of 6 mm thickness</t>
  </si>
  <si>
    <t>Providing and fixing of floor spring IS: marked (Everite, Door link or any equivalent make) with stainless steel cover plate including cutting and making good the floor etc. complete.</t>
  </si>
  <si>
    <t>(b)</t>
  </si>
  <si>
    <t>Providing gola 75x75 mm in cement concrete 1:2:4 (1 cement : 2 coarse sand : 4 stone aggregate 10mm and down grade) including finishing with cement mortar 1:3 (1 cement : 3 fine sand) as per standard design.</t>
  </si>
  <si>
    <t>Making khurras 45x45 cm with average minimum thickness of 5 cm cement concrete 1:2:4 (1 cement : 2 sand : 4 graded stone aggregate of 20 mm nominal size) over P.V.C. Sheet 1mx1mx400micron, finished with 12mm cement plaster 1:3 (1 cement: 3 sand) and a coat of neat cement rounding the edge sand: making and finishing the outlet complete.</t>
  </si>
  <si>
    <t>each</t>
  </si>
  <si>
    <t>Providing &amp; applying  6mm thick cement plaster 1:3 (1 cement : 3 fine sand)  on ceilings of  RCC slab &amp; beam as approved Engineer incharge.</t>
  </si>
  <si>
    <t xml:space="preserve">Providing and applying 12mm thick plaster with cement mortar of mix ratio 1:4 (1 cement : 4 sand) ,  to internal surfaces of concrete, masonry work including jambs, sills, grooves, pattas,  rounding of corners, etc.  all complete as per architectural drawings, specifications and finished smooth with wooden rundha  at all height, leads and lifts, providing, erecting and dismantling  independent double-legged scaffolding, raking out joints, hacking concrete surfaces, providing and  and  cleaning of surfaces, curing, etc. complete to  the satisfaction of the EIC. </t>
  </si>
  <si>
    <t>18mm thick cement plaster in two coats with under layer of 12mm thick plaster 1:5 (1 cement : 5 fine sand) and top layer of 6mm thick with cement plaster 1:3 (1 cement : 3 fine sand) finished rough with sponge complete as per architectural drawing &amp; design.</t>
  </si>
  <si>
    <t>Providing and fixing chicken mesh weighting not less than 250 gms/ sqm as per IS : specification in the required width with 10mm long steel nails on vertical and horizontal surface near R.C.C. and brick walls junctions including scaffolding and all lead and lifts etc. complete before plastering upto 10mts in height.</t>
  </si>
  <si>
    <t>Providing and applying plaster of paris putty(punning) over plastered wall surface including scaffolding complete up to 2 mm thickness to make surface even and smooth in line and level.</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</si>
  <si>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complete:Size 600x600mm.</t>
  </si>
  <si>
    <t>P&amp;F Chequerred terrazzo tiles 25 mm thick with graded marble chips of size up to 6mm in floors on 25mm thick bed of cement mortar 1:6 (1 cement : 6 coarse sand) jointed with neat cement slurry mixed with pigment to match the shade of tiles including grinding rubbing and polishing complete</t>
  </si>
  <si>
    <t>Providing &amp; Fixing Granite stone  15mm thick (sample of granite stone for flooring  shall be approved by engineer-in-charge) over 20mm (average) thick base of cement mortar 1:4 (1 cement :4 sand) laid and jointed with white cement slurry mixed with pigment of required shade to match the shade of stone complete. (area of slab over 0.50 sqm) (Item to be executed only as per drawings &amp; specifications)</t>
  </si>
  <si>
    <t>P/F 15 mm thick Table rubbed polished  Black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</si>
  <si>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Extra for nosing in granite stone for treads</t>
  </si>
  <si>
    <t>P/F 25 mm thick KOTA stone slab flooring over 20mm (average) thick base of cement mortar 1:4 laid over and jointed with grey cement slurry mixed with pigment to match the shade of the slab including grinding rubbing and polishing etc. complete (Area of slab to be over 0.20 sq.m and up to 0.50 sq.m)</t>
  </si>
  <si>
    <t>P/F 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with a minimum length of 1.0 M.)</t>
  </si>
  <si>
    <t>Extra for nosing in steps and treads of kota stone slab.</t>
  </si>
  <si>
    <t>25mm thick Local RAJIM/ Red Flag stone slab flooring laid over 20mm (average) thick base of cement mortar 1:6 (1 cement : 6 coarse sand) laid over &amp; jointed with grey cement slurry mixed with pigments to match the shade of the stone i/c grinding, rubbing and polishing.</t>
  </si>
  <si>
    <t>Extra for laying of any type of stone  in flooring strips up to 100mm width.</t>
  </si>
  <si>
    <t>Providing and laying in required position 40mm thick IPS flooring of cement concrete 1:2:4 (1cement: 2course sand: 4graded stone aggrigate) finished with a floating coat of neat cement including cement slurry, as per drawings &amp; specifications and as approved by  EIC.</t>
  </si>
  <si>
    <t>15mm thick black Granite work (machine cut, table rubbed &amp; mirror polished) for wall lining (veneer work) in cement mortar 1:3 (1 cement : 3 coarse sand) including pointing with cement mortar 1:2 (1 white cement: 2 marble dust) mixed with matching pigment. (Area of slab should be over 0.5 sqm).</t>
  </si>
  <si>
    <t>15mm thick black Granite work (machine cut, table rubbed &amp; mirror polished) for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</si>
  <si>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Extra for fixing marble /granite stone in facia and drops of width upto 150 mm with epoxy resin based adhesive instead of cement mortar including cleaning etc. complete</t>
  </si>
  <si>
    <t>Extra for making opening of required size &amp; shape for wash basins/ kitchen sink in kitchen platform, vanity counters and similar location in marble/Granite/stone work including making necessary holes for pillar taps etc. including rubbing and polishing of cut edges etc. complete.</t>
  </si>
  <si>
    <t>Wall painting with acrylic luxury emulsion (plastic)  paint (top most approved brand quality) to give an even shade.</t>
  </si>
  <si>
    <t>On new work (Two or more coats)</t>
  </si>
  <si>
    <t>Painting on new work (two or more coats) to give an even shade with:</t>
  </si>
  <si>
    <t>Providing &amp; Fixing 10mm thick Bison board (water proof fibre reinforced cement board) on the duct work, shafts etc. as per design &amp; drawing and directions engineer in charge complete with fixing devices and finishing.</t>
  </si>
  <si>
    <t>Two hr fire rated door at GF FD(2.1X1.5)</t>
  </si>
  <si>
    <t>Excavation for all types and sizes of foundations, trenches and drains or for any other purpose including disposal of excavated stuff upto 1.5 m lift and lead upto 50m (at least 5m away from the excavated area), including dressing and leveling of pits.</t>
  </si>
  <si>
    <t>Providing and mixing water proofing material in cement concrete work @ 1 kg per 50kg of cement.</t>
  </si>
  <si>
    <t>Providing and fixing of six/seven levers branded and approved mortise lock for D/W</t>
  </si>
  <si>
    <t>Extra for providing grilled rolling shutter manufactured out of 8 mm dia. M.S. bar instead of laths as per approved design (area of grill provided, only to be measured)</t>
  </si>
  <si>
    <t>For fixed portion (qty as given below)</t>
  </si>
  <si>
    <t>For shutter of doors, windows &amp; ventilators including providing and making provision for fixing of fitting wherever required including the cost of PVC/ neoprene gasket required (Fittings shall be paid for separately).(qty as given below)</t>
  </si>
  <si>
    <t>Trenching in ordinary soil upto a depth of 60cm including removal and stacking of serviceable materials and then disposing of by spreading and neatly levelling with in a lead of 50m and making up the trenched area to proper levels by filling with earth or earth mixed with sludge or/and manure before and after flooding trench with water (excluding cost of imported earth, sludge or manure)</t>
  </si>
  <si>
    <t>Supplying and stacking of good earth at site including royalty, loading, unloading and carriage upto 10 km (earth measured in stacks will be reduced by 20% for payment).</t>
  </si>
  <si>
    <t>Supplying and stacking sludge at site including royalty, loading, unloading and carriage upto 10 km (sludge measured in stacks will be reduced by 8% for payment).</t>
  </si>
  <si>
    <t>Supplying and stacking at site well decayed cow dung manure from approved source, including loading, unloading and carriage upto 10 km (manure measured in stacks will be reduced by 8% for payment) :</t>
  </si>
  <si>
    <t>Rough dressing the trenched ground including breaking clods</t>
  </si>
  <si>
    <t>Spreading of sludge, dump manure or/and good earth in required thickness (Cost of sludge, dump manure or/ and good earth to be paid separately</t>
  </si>
  <si>
    <t>Mixing earth and sludge or manure in proportion specified or directed.</t>
  </si>
  <si>
    <t>Grassing with ‘Doob’ grass including watering and maintenance of the lawn for 30 days or more till the grass forms a thick lawn free from weeds and fit for mowing including supplying good earth if needed (the good earth shall be paid for separately</t>
  </si>
  <si>
    <t>In rows 15 cm apart in either direction</t>
  </si>
  <si>
    <t>Preparation of beds for hedging and shrubbery by excavating 60cm deep and trenching the excavated base to a further depth of 30cm, refilling the excavated earth after breaking clods and mixing with sludge or manure in the ratio of 8:1 (8 parts of stacked volume of earth after reduction by 20% : one part of stacked volume of sludge or manure after reduction by 8%), flooding with water, filling with earth if necessary, watering and finally fine dressing, levelling etc. including stacking and disposal of materials declared unserviceable and surplus earth by spreading and levelling as directed, within a lead of 50m lift upto 1.5 m complete (cost of sludge, manure or extra earth to be paid for separately).</t>
  </si>
  <si>
    <t>Digging holes in ordinary soil and refilling the same with the excavated earth mixed with manure or sludge in the ratio of 2:1 by volume (2 parts of stacked volume of earth after reduction by 20% : 1 part of stacked volume of manure after reduction by 8%) flooding with water, dressing including removal of rubbish and surplus earth, if any with all leads and lifts (cost of manure, sludge or extra good earth if needed to be paid for separately) :</t>
  </si>
  <si>
    <t>Filling mixture of earth and sludge or manure in the desired proportion in trenches, flooding with water and levelling (cost of supplying earth and sludge or manure and mixing excluded).</t>
  </si>
  <si>
    <t xml:space="preserve">BRICK WORK </t>
  </si>
  <si>
    <t>WOOD WORK:</t>
  </si>
  <si>
    <t>STEEL &amp; ALUMINIUM  WORK:</t>
  </si>
  <si>
    <t>ROOFING &amp; CEILING:</t>
  </si>
  <si>
    <t>PLASTERING &amp; POINTING:</t>
  </si>
  <si>
    <t>FLOORING:</t>
  </si>
  <si>
    <t>MARBLE WORK /WALL LINING.</t>
  </si>
  <si>
    <t>DISTEMPERING PAINTING &amp; FINISHING</t>
  </si>
  <si>
    <t>SPECIAL &amp; MISCELLANEOUS ITEMS OF WORK:</t>
  </si>
  <si>
    <t>EARTH WORK:</t>
  </si>
  <si>
    <t>CENTERING &amp; SHUTTERING WORK:</t>
  </si>
  <si>
    <t>WATER PROOFING WORK:</t>
  </si>
  <si>
    <t>Providing and filling in plinth with sand/ Crusher dust under floor in layers not exceeding 20cm in depth consolidating each deposited layer by ramming and watering, including dressing etc. complete</t>
  </si>
  <si>
    <t>Treatment of outer side of plinth masonry wall using diluted chemical emulsion @ 1.5 litre per hole, including drilling 12 mm diameter holes in plinth wall at the junction of floor at the intervals of 300 mm and plugging with cement mortar 1 :2 (1 cement : 2 Coarse sand).</t>
  </si>
  <si>
    <t xml:space="preserve">Earth </t>
  </si>
  <si>
    <t>Brick Work with modular fly-ash lime bricks (FALG Bricks) conforming to IS:12894-2002  of class designation 40 in foundations and plinth in:</t>
  </si>
  <si>
    <t>Horticulture &amp; Land scaping work</t>
  </si>
  <si>
    <t>Compacting Original Ground</t>
  </si>
  <si>
    <t>meter</t>
  </si>
  <si>
    <t xml:space="preserve">With vibratory roller </t>
  </si>
  <si>
    <t>60 cm circular</t>
  </si>
  <si>
    <t xml:space="preserve">Over 10 cm in width </t>
  </si>
  <si>
    <t xml:space="preserve">Up to 10 cm in width </t>
  </si>
  <si>
    <t xml:space="preserve"> In all types of soil</t>
  </si>
  <si>
    <t xml:space="preserve"> In ordinary rock</t>
  </si>
  <si>
    <t>Providing and laying water proofing treatment to vertical and horizontal surfaces of depressed portions of WC, kitchen and the like consisting of:</t>
  </si>
  <si>
    <t>i)  1st course of applying cement slurry @ 4.4 Kg/sqm mixed with water proofing compound conforming to IS 2645 including rounding off junction of vertical and horizontal surface.</t>
  </si>
  <si>
    <t>ii)  2nd course of 20mm cement plaster 1:3 (1 cement : 3 coarse sand) mixed with water proofing compound including rounding off junction of vertical and horizontal surface.</t>
  </si>
  <si>
    <t>iii)  3rd course of applying blown or residual bitumen applied hot @ 1.7 Kg. per sqm of area.</t>
  </si>
  <si>
    <t>iv) 4th course of 400 micron thick PVC sheet. (Overlaps at joints of PVC sheet should be 100 mm wide and pasted to each other with bitumen @ 1.7 Kg. per sqm of area.</t>
  </si>
  <si>
    <t>Providing and laying integral cement based water proofing treatment on roofs, balconies, terraces etc with average thickness of 120mm and minimum thickness at khurra as 65 mm, consisting of following operations including surface preparation:</t>
  </si>
  <si>
    <t>i) Applying a slurry coat of neat cement using 2.75 kg/sqm. of cement mixed with water proofing compound conforming to IS. 2645 over the RCC slab including adjoining walls upto 300mm height.</t>
  </si>
  <si>
    <t>ii) Laying brick bats with mortar using broken bricks/brick bats 25 mm to 115mm size with 50% of cement mortar 1:5 (1 cement : 5 coarse sand) mixed with water proofing compound conforming to IS : 2645 over 20 mm thick layer of cement mortar of mix 1:5 (1 cement :5 coarse sand ) mixed with water proofing compound conforming to IS : 2645 to required slope and treating similarly the adjoining walls upto 300 mm height including rounding of junctions of walls and slabs.</t>
  </si>
  <si>
    <t>iii) After two days of proper curing applying a second coat of cement slurry using 2.75kg/ sqm of cement admixed with water proofing compound conforming to IS : 2645.</t>
  </si>
  <si>
    <t>iv) Finishing the surface with 20 mm thick joint less cement mortar of mix 1:4 (1 cement :4 coarse sand) mixed with water proofing compound conforming to IS : 2645 including laying glass fibre cloth of approved quality in top layer of plaster and finally finishing the surface with trowel with neat cement slurry and making pattern of 300x300 mm square 3mm deep.</t>
  </si>
  <si>
    <t>v) The whole terrace so finished shall be flooded with water for a minimum period of two weeks for curing and for final test. All above operations to be done in order:</t>
  </si>
  <si>
    <t>Moulding and cornices with brick masonry using bricks of crushing strength not less than 35 kg/sqcm and water absorption not more than 20% in cement Mortar 1:4 (1 cement 4 coarse sand) including cement plaster 15 mm thick, 10 cm projected, 20 cm deep (40 cm Girth) in cement mortar 1:4 (1 cement : 4 fine sand) at any floor.</t>
  </si>
  <si>
    <t>6 mm thickness</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</si>
  <si>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t>
  </si>
  <si>
    <t>Single rebate 100mmx50mm size, 1.25mm thick sheet.</t>
  </si>
  <si>
    <t>Painting old exterior surface (one or more coats) with PREMIUM SMOOTH EMULSION paint as per manufacturer's specifications to give protective and decorative finish including cleaning washing of surface etc. complete with</t>
  </si>
  <si>
    <t>Providing and fixing mirror for toilet of size as per drawings using 6mm thick mirror of Modifloat make SS studs, 25mm dia,  of approved make stuck to wall/partitions. All edges of the mirror to be machine polished. The rate to be inclusive of necessary housings for lights in Aluminium extruded section at back side and the mirror and cutting mirror coating at locations as shown by the Architect, etc. complete.</t>
  </si>
  <si>
    <t>Providing and fixing Acoustical Panelling which includes 12mm thick Celotax Glass Wool / Rock Wool boards stuck to 12mm thick commercial ply backing. The panelling to be finished with approved fire rated fabric with 4mm thick foam underlay. Rate for fabric Rs. 450/- per RMT. The rate to be inclusive of making grooves in 75 mm x 35 mm MDF and finished in approved Duco paint as per detailed drawings. All exposed edges to be in TW beading 8mm thick and finished in approved melamine.</t>
  </si>
  <si>
    <t xml:space="preserve">Providing and cladding in proper line and level Vitrified Tiles 600mm x 300mm x 8mm of approved make and sample in pattern as per detailed drawings in cement paste on a backing coat of cement mortar 1:3, not exceeding 12mm. The rate should be inclusive of granite round coping on top edge, corners etc. 15mm wide, polishing of exposed edges, cleaning joints and grouting them with neat white cement paste with pigmented additives to match shade of the tile etc. complete. </t>
  </si>
  <si>
    <t xml:space="preserve">Painting on Concrete Surfaces </t>
  </si>
  <si>
    <t>A</t>
  </si>
  <si>
    <t xml:space="preserve"> In ordinary rock or hard rock</t>
  </si>
  <si>
    <t>Half Brick thick masonary with modular fly-ash lime bricks (FALG Bricks) conforming to IS:12894 of class designation 40 in 100mm thick partiton wall above plinth upto floor level five:</t>
  </si>
  <si>
    <t>Light shade using white cement-</t>
  </si>
  <si>
    <t>Satin synthetic enamel paint (top most approved brand quality)</t>
  </si>
  <si>
    <t>Providing and laying design mix reinforcement cement concrete with crushed graded stone aggregate 20mm nominal size using batching plant, transit mixer and concrete pump, in all works upto floor five level excluding cost of reinforcement and form work.</t>
  </si>
  <si>
    <t>M-25 (using minimum cement 410 kg/cum concrete)</t>
  </si>
  <si>
    <t>Providing and fixing lipping with second class teak wood lipping (35 x 12 mm size) on all edges of shutters.</t>
  </si>
  <si>
    <t>Extra for every additional lift of 1.5m or part of there of</t>
  </si>
  <si>
    <t>Granular Sub-base as per Table:- 400-1</t>
  </si>
  <si>
    <t xml:space="preserve">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t>
  </si>
  <si>
    <t xml:space="preserve">Plant mix method </t>
  </si>
  <si>
    <t xml:space="preserve">600 mm dia    </t>
  </si>
  <si>
    <t>Columns, Pillars, Piers and likes- rectangular or square in shape</t>
  </si>
  <si>
    <t>Beams, lintels, cantilevers &amp; walls</t>
  </si>
  <si>
    <t>1:4:8 (1 cement : 4 coarse sand : 8 graded stone aggregate 40mm nominal size).</t>
  </si>
  <si>
    <t>1:2:4 (1 cement : 2 coarse sand : 4 graded stone aggregate 20mm nominal size).</t>
  </si>
  <si>
    <t>Dumb bell with central bulb (180mm wide, 8mm thick).</t>
  </si>
  <si>
    <t>Size 600x600mm</t>
  </si>
  <si>
    <t>Upto 100 mm width</t>
  </si>
  <si>
    <t>Supplying and fixing hollow metal steel fire doors  flush type of 2 hours fire rating and approved colour approved by EIC as per specification outlined below, all material and labour complete in all respects conforming to IS: 3614 ( PART 2) Door frames shall be of double rebate profile of size 143 mm x 57mm with a bending radius of 1.4 mm made out of 1.6 mm thick galvanized steel sheet (16 gauge) and the steel door hutter shall be double skin door made out of 1.25mm thick galvanized steel sheet (18 gauge) conforming to IS: 277- 1981.The infill material shall be resin bonded oneycomb paper with thermal insulation. The rate shall include applying 2 coats of fire resistant synthetic enamel paint over a coat of primer including all materials and labour complete as approved by EIC.(</t>
  </si>
  <si>
    <t>SQM</t>
  </si>
  <si>
    <t xml:space="preserve">PCC for floors(Mix 1:3:6) </t>
  </si>
  <si>
    <t>kg</t>
  </si>
  <si>
    <t xml:space="preserve">Supplying of clorphyriphos </t>
  </si>
  <si>
    <t>M-20 (using minimum cement 390 kg/cum concrete)</t>
  </si>
  <si>
    <t>MT</t>
  </si>
  <si>
    <t>Amount In INR</t>
  </si>
  <si>
    <t>Rate In INR</t>
  </si>
  <si>
    <t>Quantity</t>
  </si>
  <si>
    <t>Description of Items</t>
  </si>
  <si>
    <t>Sr. No.</t>
  </si>
  <si>
    <t>Compacting Original Ground supporting embankment Loosening, leveling and compacting original ground to facilitate placement of first layer of embankment , scarified to a depth of 150 mm , mixed with water at O.M.C.and then compacted by rolling so as to achieve minimum dry density as given in table 300-2 for  embankment construction.</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</si>
  <si>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</si>
  <si>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Dry Lean Cement Concrete Sub- base (Construction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</si>
  <si>
    <t>Cement Concrete Pavement (Construction of un-reinforced, dowel jointed, plain cement concrete pavement over a prepared sub base with 43 grade cement @ 400 kg per cum,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t>
  </si>
  <si>
    <t>Retro- reflectrorized Traffic signs (Providing and fixing of retro- reflectrorized cautionary, mandatory and informatory sign as per IRC :67 made of encapsulated lens type reflective sheeting vide clause 801.3, fixed over aluminum sheeting, 1.5 mm thick supported on a mild steel frame of size 40 x 40 x 5 mm and mild steel angle iron post 75 mm x 75 mm x 6 mm firmly fixed to the ground by means of properly designed foundation with M15 grade cement concrete 45 cm x 45 cm x 60 cm, 60 cm below ground level as per approved drawing)</t>
  </si>
  <si>
    <t>Painting Lines, Dashes, Arrows etc on Roads in Two Coats on New Work  (Painting lines, dashes, arrows etc on roads in two coats on new work with ready mixed road marking paint conforming to IS:164 on bituminous surface, including cleaning the surface of all dirt, dust and other foreign matter, demarcation at site and traffic control )</t>
  </si>
  <si>
    <t>G.I Barbed wire Fencing 1.2 meter high (Providing and fixing 1.2 meters high GI barbed wire fencing with 1.8 m angle iron posts 40 mm x 40 mm x 6 mm placed every 3 meters center to center founded in M15 grade cement concrete, 0.6 meter below ground level, every 15th post, last but one end post and corner post shall be strutted on both sides and end post on one side only and provided with 9 horizontal lines and 2 diagonals interwoven with horizontal wires, fixed with GI staples, turn buckles etc complete as per clause 807 )</t>
  </si>
  <si>
    <t>Providing and laying Reinforced Cement Concrete pipe NP 4 / prestrssed concrete pipe on first class bedding  (Laying Reinforced cement concrete pipe NP4 /prestressed concrete pipe for culverts on first class bedding of granular material  including fixing collar with cement mortar 1:2 but excluding excavation,  protection works,  backfilling,  concrete and masonry works in head walls and parapets . )</t>
  </si>
  <si>
    <t>e</t>
  </si>
  <si>
    <t>Other Miscelenaous Works</t>
  </si>
  <si>
    <t>B</t>
  </si>
  <si>
    <t>C</t>
  </si>
  <si>
    <t>D</t>
  </si>
  <si>
    <t>Civil Works</t>
  </si>
  <si>
    <t>Electrical Works</t>
  </si>
  <si>
    <t>Public Health engineering  and Fire fighting Works</t>
  </si>
  <si>
    <t>HVAC Works</t>
  </si>
  <si>
    <t>Amount  in INR</t>
  </si>
  <si>
    <t>In Figures</t>
  </si>
  <si>
    <t>In Words</t>
  </si>
  <si>
    <t>Total Amount</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</si>
  <si>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t>
  </si>
  <si>
    <t>Filling in shunken floors of toilets etc with cinder including necessary compaction as directed by EIC with all leads &amp; lifts for all floors.</t>
  </si>
  <si>
    <t>M-30 (using minimum cement 410 kg/cum concrete)</t>
  </si>
  <si>
    <t>For grading- III  Material</t>
  </si>
  <si>
    <t>Treatment of inside of plinth masonry wall on using diluted chemical emulsion @ 1.5 litre per hole, including drilling 12 mm diameter holes in plinth wall below plinth protection at the intervals of 300 mm and plugging with cement mortar 1 :2 (1 cement : 2 Coarse sand).</t>
  </si>
  <si>
    <t>Applying a coat of hot bitumen 30/40 using @ 1.7kg/ sqm on damp proof course after cleaning the surface with brushes and finally with a piece of cloth lightly soaked in kerosene oil.</t>
  </si>
  <si>
    <t>Applying one coat of cement primer on wall surface.</t>
  </si>
  <si>
    <t xml:space="preserve">On new work (Two or more coats) </t>
  </si>
  <si>
    <t>Cast in Situ Cement Concrete M 20 Kerb with Channel (Construction of cement concrete kerb with channel with top and bottom width 115 and 165 mm respectively, 250 mm high in M 20 grade PCC on M10 grade foundation 150 mm thick, kerb channel 300 mm wide, 50 mm thick in PCC M20 grade, sloped towards the kerb, kerb stone with channel laid with kerb laying machine, foundation concrete laid manually, all complete .</t>
  </si>
  <si>
    <t>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all complete as per drawing and specification and direction of the Engineer in Charge but excluding the cost of painting with 12.5 mm thick tapered edge gypsum board conforming to IS: 2095- Part I.</t>
  </si>
  <si>
    <t>Steel work in tubular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</si>
  <si>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Electric resistance or induction butt welded tubes</t>
  </si>
  <si>
    <t>Providing and fixing clamps of required size and shape for anchoring stone wall lining to the baking or securing adjacent stone in stone wall lining in cement mortar 1:2 (1 cement : 2 coarse sand) including making the necessary chases and/or holes in stone/wall.</t>
  </si>
  <si>
    <t>Stainless steel cramps with stainless steel nuts and bolts and washer (total weight not less than 260 gms).</t>
  </si>
  <si>
    <t>Providing and fixing commercial grade water proof ply for wall paneling on wooden frame with necessary nails complete as required.</t>
  </si>
  <si>
    <t>19mm</t>
  </si>
  <si>
    <t>Providing and fixing approved shade veneering on wood wall paneling complete as required.</t>
  </si>
  <si>
    <t>Providing &amp; fixing double  leaf sliding door with glass partion of size 7.2m (W)X 2.25m height made from 10mm frame less toughened glass consisting of 2 fixed leaves of size 2.1m(W)X2.25m(H) and 2 sliding leaves of size 1.5m(W)X2.25m(H) each specified by you with fitting accessories.</t>
  </si>
  <si>
    <t>3 mm thick tiles (Weight 6 kg per sqm)</t>
  </si>
  <si>
    <t>CAR PARKING SHADE:</t>
  </si>
  <si>
    <t>BUILDINGS : INTERNAL PLUMBING WORK</t>
  </si>
  <si>
    <t>Providing and fixing 15 mm nominal bore uplasticised PVC connection pipe with C.P brass nuts collar and PVC bush of approved quality and colour:</t>
  </si>
  <si>
    <t>30 CM length</t>
  </si>
  <si>
    <t>Nos</t>
  </si>
  <si>
    <t>Providing and fixing C.I. dirt box strainer for bulk type water meter with nuts, bolts, rubber insertions etc. complete conforming to IS : 2373 :100 mm dia</t>
  </si>
  <si>
    <t>Providing and fixing Chlorinated Polyvinyl Chloride (CPVC) pipes in concealed in wall,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including cutting chases and making good the walls etc complete as per direction of Engineer in Charge.</t>
  </si>
  <si>
    <t>15mm dia nominal bore</t>
  </si>
  <si>
    <t>Rm</t>
  </si>
  <si>
    <t>20mm dia nominal bore</t>
  </si>
  <si>
    <t>(c )</t>
  </si>
  <si>
    <t>25mm dia nominal bore</t>
  </si>
  <si>
    <t>(d)</t>
  </si>
  <si>
    <t>32mm dia nominal bore</t>
  </si>
  <si>
    <t>Providing and fixing Chlorinated Polyvinyl Chloride (CPVC) pipes in trenches, having thermal stability for hot &amp; cold water supply including all CPVC plain &amp; brass threaded fittings. This included  jointing  of  pipes &amp; fittings with one step CPVC solvent:</t>
  </si>
  <si>
    <t>40mm dia nominal bore</t>
  </si>
  <si>
    <t>Providing and laying in trenches G.I. pipes medium class complete with G.I. fittings including excavation of trenches, refilling the same and testing of joints complete:</t>
  </si>
  <si>
    <t>(e)</t>
  </si>
  <si>
    <t>(f)</t>
  </si>
  <si>
    <t>(g)</t>
  </si>
  <si>
    <t>65mm dia nominal bore</t>
  </si>
  <si>
    <t>80mm dia nominal bore</t>
  </si>
  <si>
    <t>Providing and fixing gun metal gate valve with C.I. wheel of approved quality (screwed end):</t>
  </si>
  <si>
    <t xml:space="preserve">32 mm nominal bore </t>
  </si>
  <si>
    <t xml:space="preserve">40 mm nominal bore </t>
  </si>
  <si>
    <t xml:space="preserve">50 mm nominal bore </t>
  </si>
  <si>
    <t xml:space="preserve">65 mm nominal bore </t>
  </si>
  <si>
    <t xml:space="preserve">80 mm nominal bore </t>
  </si>
  <si>
    <t xml:space="preserve">Providing and fixing ball valve (brass) of approved quality, High or low pressure, with plastic floats complete </t>
  </si>
  <si>
    <t xml:space="preserve">15 mm nominal bore </t>
  </si>
  <si>
    <t xml:space="preserve">20 mm nominal bore </t>
  </si>
  <si>
    <t xml:space="preserve">25 mm nominal bore </t>
  </si>
  <si>
    <t>Providing and fixing gun metal non- return valve (vertical type) of approved quality (screwed end) :</t>
  </si>
  <si>
    <t>Providing and fixing enclosed type water meter (bulk type) conforming to IS : 2373 and tested by Municipal Board complete with bolts, nuts, rubber insertions etc. (The tail pieces if required will be paid separately) :</t>
  </si>
  <si>
    <t xml:space="preserve">100 mm nominal bore </t>
  </si>
  <si>
    <t>Providing and fixing water closet squatting pan (Indian type W.C. pan), 100mm sand cast Iron P or S trap, 10 litre low level P.V.C. flushing cistern (same colour) conforming to IS : 7231, with flush bend and other fittings and fixtures complete including cutting and making good the walls and floors wherever required :</t>
  </si>
  <si>
    <t>White Orissa pattern W.C. pan of size 580x440 mm</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</si>
  <si>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</si>
  <si>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White pedestal type</t>
  </si>
  <si>
    <t>White wall hung type</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</si>
  <si>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</si>
  <si>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Providing and fixing one urinal flusher with battery operated</t>
  </si>
  <si>
    <t>Providing and fixing Stainless Steel A ISI 304 (18/8) kitchen sink without drain board as per IS 13983 with C.I. brackets and stainless steel plug 40 mm including painting of fittings and brackets, cutting and making good the walls wherever required :</t>
  </si>
  <si>
    <t>610x510 mm bowl depth 200 mm.</t>
  </si>
  <si>
    <t>Providing and fixing 600x450 mm beveled edge 4mm mirror of superior glass (of approved quality) complete with 6 mm thick hard board ground fixed to wooden cleats with C.P. brass screws and washers complete.</t>
  </si>
  <si>
    <t>Providing and fixing 15 mm nominal bore C.P. brass fittings of approved make and conforming to IS:8931 including C.P. brass extension if required:</t>
  </si>
  <si>
    <t>Angle valve for  (450gms)</t>
  </si>
  <si>
    <t>Providing and fixing 15 mm nominal bore C.P. brass fittings of approved make and conforming to IS:8931 pillar cock with auto closing system.</t>
  </si>
  <si>
    <t>Pillar cock with auto closing system</t>
  </si>
  <si>
    <t>Long body bib cock (500gms)</t>
  </si>
  <si>
    <t>Hand shower set with flexible extension pipe</t>
  </si>
  <si>
    <t>Bottle trap set with extension pipes</t>
  </si>
  <si>
    <t>Towel rail (600mm long x 20mm dia)</t>
  </si>
  <si>
    <t>Providing and fixing stone slab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t>
  </si>
  <si>
    <t>White Agaria Marble Stone.</t>
  </si>
  <si>
    <t>Each</t>
  </si>
  <si>
    <t>Providing and fixing PTMT liquid soap container 109mm wide, 125mm high and 112mm distance from wall of standard shape with bracket of the same materials with snap fittings of approved quality and colour. weighing  not less than 105 gms.</t>
  </si>
  <si>
    <t>Providing and fixing vitreous china pedestal for wash basin completely recessed at the back for the reception of pipes and fittings.</t>
  </si>
  <si>
    <t>White</t>
  </si>
  <si>
    <r>
      <t>Providing and fixing CP brass hand shower (health faucets)  with 8mm dia 1meter long flexible tube and wall hook/</t>
    </r>
    <r>
      <rPr>
        <sz val="10.5"/>
        <rFont val="Calibri"/>
        <family val="2"/>
        <scheme val="minor"/>
      </rPr>
      <t>Jaquar or equivalent make  CP or equivalent)with all fittings and fixtures complete inlcuding cutting and making good the walls and floors wherever required:</t>
    </r>
  </si>
  <si>
    <t>Providing fixing and push on jointing sand cast iron S&amp;S pipe as per IS: 3989 for soil, waste and vent pipes including EPDM rubber gasket complete:</t>
  </si>
  <si>
    <t>75 mm dia</t>
  </si>
  <si>
    <t>100 mm dia pipe.</t>
  </si>
  <si>
    <t>Providing fixing and push on jointing sand cast iron S&amp;S single equal junction with access door of required degree as per IS: 3989, insertion rubber washer 3 mm thick, bolts and nuts including EPDM rubber gasket complete::</t>
  </si>
  <si>
    <t>Single tee with door(110x110x110 mm)</t>
  </si>
  <si>
    <t>Providing fixing and push on jointing sand cast iron S&amp;S single unequal junction with access door of required degree as per IS: 3989, insertion rubber washer 3 mm thick, bolts and nuts including EPDM rubber gasket complete:</t>
  </si>
  <si>
    <t>Bend 45°</t>
  </si>
  <si>
    <t>Providing fixing and push on jointing sand cast iron S&amp;S plain bend of required degree as per IS: 3989 including EPDM rubber gasket complete::</t>
  </si>
  <si>
    <t>Plain bend</t>
  </si>
  <si>
    <t>Providing and fixing sand cast iron S&amp;S trap of self cleansing design with screwed down or hinged grating with or without vent arm as per IS: 1729 complete, including cost of cutting and making good the walls and floors :</t>
  </si>
  <si>
    <t>Multi floor trap 100</t>
  </si>
  <si>
    <t>Providing and fixing on wall surface G.I. pipes medium class complete with G.I. fittings and clamps, including cutting, making good the walls etc. and testing of joints complete:</t>
  </si>
  <si>
    <t>Shower rose (revolving type) (150mm)</t>
  </si>
  <si>
    <t>150mm dia SW pipe</t>
  </si>
  <si>
    <t>Providing and laying cement concrete 1:5:10 (1 cement : 5 coarse sand : 10 graded stone aggregate 40 mm nominal size) all-round S.W. pipes including bed concrete 150mm thick as per standard design:</t>
  </si>
  <si>
    <t>Constructing brick masonry chamber for underground C.I. inspection chamber and bends with 75 class designation bricks in cement mortar 1:4 (1 cement : 4 coarse sand) M.S lockable cover of 6mm thk M&gt;S plate with angle frame of 35x35x4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:Inside dimensions 455x610 mm and 45 cm deep for single pipe line :</t>
  </si>
  <si>
    <t>With F.P.S. bricks</t>
  </si>
  <si>
    <t>150 x 100 mm size P type.</t>
  </si>
  <si>
    <t>Providing and fixing uPVC pipes as per IS:4985 class-4 including all fittings e.g. bends junctions, cowls, offsets, clean out plugs etc. jointing with solvent cement including cutting holes in  walls, floors excavation, refilling and disposal of surplus earth wherever required and making good .</t>
  </si>
  <si>
    <t>160 mm dia</t>
  </si>
  <si>
    <t>EXTERNAL WORKS</t>
  </si>
  <si>
    <t>In all types of soil</t>
  </si>
  <si>
    <t>Filling from available excavated stuff (Excluding rock) in trenches, plinth, sides of foundation etc. in layers not exceeding 20cm in depth consolidating each deposited layer by ramming and watering with a lead upto 50 M. and lift upto 1.5 M.</t>
  </si>
  <si>
    <t>Removing excavated material (soils) to a distance exceeding 50m but not excceding 250m and depositing where directed at a level not exceeding 1.5 m above the starting point complete all as specified and directed.</t>
  </si>
  <si>
    <t>soft/ distintegrared rock</t>
  </si>
  <si>
    <t>150mm dia RCC Pipe</t>
  </si>
  <si>
    <t>250mm dia RCC Pipe</t>
  </si>
  <si>
    <t xml:space="preserve">Providing and laying cement concrete 1:5:10 (1 cement : 5  fine  sand: 10 graded stone aggregate 40 mm nominal size) upto haunches of RCC pipes including bed concrete as per specifications. </t>
  </si>
  <si>
    <t>Providing orange colour safety foot rest of minimum 6 mm thick plastic encapsulated as per IS : 10910 on 12mm dia steel bar conforming to IS : 1786 having minimum cross section as 23 mmx25mm and over all minimum length 263 mm and width as 165mm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</si>
  <si>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t>
  </si>
  <si>
    <t>For pipes 100 to 230 mm diameter</t>
  </si>
  <si>
    <t>20 mm dia nominal bore</t>
  </si>
  <si>
    <t>Metre</t>
  </si>
  <si>
    <t>40 mm dia nominal bore</t>
  </si>
  <si>
    <t>(c)</t>
  </si>
  <si>
    <t>50 mm dia nominal bore</t>
  </si>
  <si>
    <t>(e )</t>
  </si>
  <si>
    <t>100 mm dia nominal bore</t>
  </si>
  <si>
    <t>Constructing brick masonry chamber for underground C.I. inspection chamber and bends with 75 class designation bricks in cement mortar 1:4 (1 cement : 4 coarse sand) M.S lockable cover of 6mm thk M&gt;S plate with angle frame of 35x35x4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t>
  </si>
  <si>
    <t>Inside dimensions 455x610 mm and 45 cm deep for single pipe line :</t>
  </si>
  <si>
    <t xml:space="preserve">each </t>
  </si>
  <si>
    <t>Providing and fixing ball valve (brass) of approved quality, High or low pressure, with plastic floats complete :</t>
  </si>
  <si>
    <t>Providing and fixing gun metal non- return valve of approved quality (screwed end) :</t>
  </si>
  <si>
    <t>(a )</t>
  </si>
  <si>
    <t xml:space="preserve">150 mm nominal bore </t>
  </si>
  <si>
    <t>Set</t>
  </si>
  <si>
    <t>25 mm dia nominal bore</t>
  </si>
  <si>
    <t>(b )</t>
  </si>
  <si>
    <t>80 mm dia nominal bore</t>
  </si>
  <si>
    <t>Inside dimensions 300x300 mm for single pipe line :</t>
  </si>
  <si>
    <t xml:space="preserve">Providing and fixing gun metalButter Fly valve of approved quality (screwed end) </t>
  </si>
  <si>
    <t>(C)</t>
  </si>
  <si>
    <t>(d )</t>
  </si>
  <si>
    <t>Providing and fixing Strainer of approved quality (screwed end) :</t>
  </si>
  <si>
    <t>Providing and fixing Water Meter of approved quality (screwed end) :</t>
  </si>
  <si>
    <t>Providing and fixing Water 80 cum sand filter duplex of 40 cum/hr,with semi automatic back wash option using hydraullic valves and accesorirs.:</t>
  </si>
  <si>
    <t>Providing and fixing Pop up spray tupe 150 mm height having female connection</t>
  </si>
  <si>
    <t>Supply and install test commissioning of horizontal split casing type centrifugal pump set with brass impellers capable of discharge water approx at 330 LPM at 25 MTR head directly coupled with suitable energy efficient induction motor 3 phase 415 V, 50 cycle mounted on MS channel common base plate and fixed with suitable bolts grouted in PCC foundation in PCC (1:2:4) type B1 using 20mm graded stone aggregate 30 cm above floor level including making connection of inlet and outlet with fitting including nut bolts, packing etc. and PVC insulated unsheathed copper conductor cable of suitable size multistranded in PVC conduit for connection from starter to motor with proper lugs of suitable size, pressure gauge of 0 to 10 kg/cm2 etc all as specified and directed. (1 working + 1 Standby)</t>
  </si>
  <si>
    <t>NOS</t>
  </si>
  <si>
    <t xml:space="preserve">150 mm </t>
  </si>
  <si>
    <t>Supplying and fixing single headed internal hydrant valve with instantaneous Gun metal couplings of 63 mm dia with cast iron wheel ISI marked conforming to IS 5290 (Type - A) with blank Gunmetal cap and chain as required.</t>
  </si>
  <si>
    <t>Included all internal hydrant valve (2 nos in internal FHC)</t>
  </si>
  <si>
    <t>Supplying and fixing 63 mm dia, 15 mtr. long RRL hose pipe with 63 mm dia Male and Female Gun Metal couplings duly binded with GI wire, rivets etc. conforming to IS 636 (Type -A) as required.</t>
  </si>
  <si>
    <t>Included in internal FHC ( 2nos for each internal FHC)</t>
  </si>
  <si>
    <t xml:space="preserve">Supplying and fixing First-Aid Hose Reel with MS construction spray painted in Post office Red, cinforming to IS 884 with upto date amendments, complete with the following as required. 30 m. long 20 mm (nominal internal) dia water hose Thermoplastic (Textile 20 mm (nominal internal) dia gun metal Drum and brackets for fixing the equipmets on wall. </t>
  </si>
  <si>
    <t>Included in all internal FHC (one each for FHC)</t>
  </si>
  <si>
    <t>Supplying &amp; fixing 63 mm dia Gun metal branch pipe with 20 mm (nominal internal diameter) size Gun Metal nozzle conforming to IS 903, suitable for instantaneous connection to interconnect hose pipe coupling as required.</t>
  </si>
  <si>
    <t>Supplying and fixing of hose cabinet of size 1000 mm x 2100 mm x 600 mm made of 2 mm thick MS sheet with 6 mm thick glazed glass doors i/c 'necessary locking arrangement suitable to accommodate external hydrant with butterfly valve, 2 Nos. 15 mtr. long Hose pipe, 1 No. branch pipe, mounted on wall OR raised brick platform &amp; duly painted with Post office red externally and white internally with synthetic enamel paint complete in all respect, for external hydrant, as required.</t>
  </si>
  <si>
    <t>Included inside the building (2NOs)</t>
  </si>
  <si>
    <t>Providing, installation, testing and commissioning of dual plate non-return valve of following sizes confirming to IS: 5312 complete with rubber gasket, GI bolts, nuts, washers etc. as required.</t>
  </si>
  <si>
    <t>150mm dia</t>
  </si>
  <si>
    <t>Supplying, fixing, testing and commissioning of butterfly valve PN 1.6, with Bronze/Gunmetal  seat duly ISI marked complete with Nuts, Bolts, washers, gaskets, conforming to IS 13095 of following sizes as required.</t>
  </si>
  <si>
    <t>150 mm dia</t>
  </si>
  <si>
    <t>Supply &amp; Fixing  ISI marked (IS:13849) Portable Fire Exitnguisher, ABC type capacity 5 kg, finished externally with red enamel paint, complete  in all respects including  initial fill and wall suspension.
 Capacity 5 kg</t>
  </si>
  <si>
    <t>Supply &amp; Fixing ISI marked (IS:2878) Portable fire Extinguisher, Carbon-dioxide  type flat base including valve, discharge  hose of not less than 10 mm dia. 1m long  &amp; complete  in  all respects  including initial fill with C02 gas confirming to IS:307-1966 filled to a filling ratio of  not more  than  0.667of  not more  than  0.667and  wall  suspension bracket.  
Capacity 4.5 Kg</t>
  </si>
  <si>
    <t xml:space="preserve">Supplying and fixing 2 Way FBC of CI body with 3 No. Gun Metal male instantaneous inlet couplings complete with cap and chain as required.  For 100 mm dia M.S. Pipe connection conforming to IS : 904 as required.  </t>
  </si>
  <si>
    <t xml:space="preserve">Supplying and fixing air vessel made of 250 mm dia, 8 mm thick MS sheet,1200 mm. m height with air release valve on top and flanged connection to riser, drain arrangement with 25 mm dia Gun metal wheel valve, with required accessories, pressure gauge and painting with synthetic enamel paint of approved shade as required.  </t>
  </si>
  <si>
    <t>S&amp;F standard firemans axe with heavy rubber handle complete all as specified and directed. .</t>
  </si>
  <si>
    <t xml:space="preserve">Supply, Fixing, Testing &amp; Commissioning of  elect fire pump (Main Pump for  Down comer system) suitable for automatic operation consisting of following :Suitable delivery from 450 lpm &amp; 50 m head   (1W+IS)                                 </t>
  </si>
  <si>
    <t>Supply and fixing  of aluminium powder coated fresh air   louvers with bird screen and volume control damper in accordance with approved shop drawings and specifications.</t>
  </si>
  <si>
    <t>Supply, connecting and fixing extra length of copper piping (both pipes) with separate insulation for split type air conditioners etc complete as required</t>
  </si>
  <si>
    <t>Supplying installation testing and commissioning of GSS Ducting of following thickness including necessary supports  etc , complete as per specifications.</t>
  </si>
  <si>
    <t>24 G</t>
  </si>
  <si>
    <t>Sq.M</t>
  </si>
  <si>
    <t>Supply and fixing of PVC Drain pipes 32 MM, with 6 mm nitril rubber insulation</t>
  </si>
  <si>
    <t>Supply and fixing of Extruded Aluminium powder coated supply air Diffusers with aluminium control Dampers  .</t>
  </si>
  <si>
    <t xml:space="preserve">Supply and fixing of Extruded Aluminium powder coated Return air Diffusers. </t>
  </si>
  <si>
    <t xml:space="preserve"> Supply and fixing of Canvass Connection. Double layer,Fire resistant</t>
  </si>
  <si>
    <t>Supply and fixing of Dryair Filters required at outdoor units on liquid line.</t>
  </si>
  <si>
    <t>MS Stand for out door units.</t>
  </si>
  <si>
    <t xml:space="preserve">Spray filled  Air WasherSupply and installation Spray filled double skin, Floor Mounted, Horizontal Air Washer of 40,000 cfm rating against a SP of 70mm WG. Air Washer will be complete with following.
1) 25mm thick insulated panels, injected with 38 kg/m³ density PUF.
2) Outer skin made of 22G (0.6mm thick) pre coated steel sheet.
3) Inner skin made of GI sheet of 22G (0.6mm thick)
4) Imported DIDW backward curve centrifugal fan of 40,000 cfm/70 mm WG static pressure, outlet velocity -9.3 m/sec.
</t>
  </si>
  <si>
    <t>40000 CFM</t>
  </si>
  <si>
    <t>22 G</t>
  </si>
  <si>
    <t>20 G</t>
  </si>
  <si>
    <t xml:space="preserve">Supply, installation, of DIDW centrifugal fan, belt drive forward curve, and factory supplied cabinet, consisting of motor, drive arrangement, base frame, cushy foot mounting and Accessories as per specification &amp; drawing. </t>
  </si>
  <si>
    <t>16,000 CFM, 25MM SP,5.5 KW</t>
  </si>
  <si>
    <t>8000 CFM, 25MM SP,2.2 KW</t>
  </si>
  <si>
    <t xml:space="preserve">Supply and fixing of Powder coated Cont. Aluminium supply air Grill. Grills shall have flange on all four sides.  </t>
  </si>
  <si>
    <t xml:space="preserve"> Supply and fixing of 40Ø GI B class drain piping from Air Washer drain point and Monobloc pump up to nearest drain sump complete with masonry pipe supports with Pcc  uthalas. </t>
  </si>
  <si>
    <t>40 mm</t>
  </si>
  <si>
    <t>Supplying installation testing and commissioning of GI Ducting of following thickness including necessary supports adjustable dampers etc , complete as per specifications.</t>
  </si>
  <si>
    <t>24G</t>
  </si>
  <si>
    <t>22G</t>
  </si>
  <si>
    <t xml:space="preserve">Supply and installation of  Centrifugal DIDW, Exhaust air fans 4000CFM. </t>
  </si>
  <si>
    <t>4000 CFM</t>
  </si>
  <si>
    <t>Supply and fixing AcousticLining on ducts 18 mm Thickness, Density 8-11 Kg/m³ melamine foam.</t>
  </si>
  <si>
    <t>Supply and fixing Thermal Insulation on ducts 25 mm Thickness, Density 33±4 Kg/m³, XLPE Foam.</t>
  </si>
  <si>
    <t>PART A : CIVIL WORKS</t>
  </si>
  <si>
    <t>PART B : PUBLIC HEALTH ENGINEERING  AND FIRE FIGHTING WORKS</t>
  </si>
  <si>
    <t>PART D: HVAC WORKS</t>
  </si>
  <si>
    <t>INTERNAL ELECTRIFICATION</t>
  </si>
  <si>
    <t>SECTION I - WIRING IN CONCEALED PVC CONDUIT</t>
  </si>
  <si>
    <t>Short Point</t>
  </si>
  <si>
    <t>Point</t>
  </si>
  <si>
    <t>Medium Point</t>
  </si>
  <si>
    <t>Long Point</t>
  </si>
  <si>
    <t>6 X 10 sq. mm in 40mm conduit</t>
  </si>
  <si>
    <t>Meter</t>
  </si>
  <si>
    <t>6 X 16 sq. mm in 50mm conduit</t>
  </si>
  <si>
    <t>4 X 35 sq. mm + 2 X 16 sq. mm in 50mm conduit</t>
  </si>
  <si>
    <t>20 mm</t>
  </si>
  <si>
    <t>25 mm</t>
  </si>
  <si>
    <t>32 mm</t>
  </si>
  <si>
    <t>50 mm</t>
  </si>
  <si>
    <t>SECTION II - METAL, BOXES</t>
  </si>
  <si>
    <t>75 mm X 75 mm X 60 mm deep</t>
  </si>
  <si>
    <t>100 mm X 100 mm X 60 mm deep</t>
  </si>
  <si>
    <t>150 mm X 75 mm X 60 mm deep</t>
  </si>
  <si>
    <t>150 mm X 150 mm X 60 mm deep</t>
  </si>
  <si>
    <t>180 mm X 100 mm X 60 mm deep</t>
  </si>
  <si>
    <t>200 mm X 125 mm X 60 mm deep</t>
  </si>
  <si>
    <t>200 mm X 150 mm X 60 mm deep</t>
  </si>
  <si>
    <t>200 mm X 250 mm X 60 mm deep</t>
  </si>
  <si>
    <t>200 mm X 300 mm X 60 mm deep</t>
  </si>
  <si>
    <t>SECTION III - SWITCHES &amp; ACCESSORIES</t>
  </si>
  <si>
    <t>3 pin 5/6 amp socket outlet</t>
  </si>
  <si>
    <t>6 pin 15/16 amp socket outlet</t>
  </si>
  <si>
    <t>6 pin 20 amp socket outlet</t>
  </si>
  <si>
    <t>Deluxe</t>
  </si>
  <si>
    <t>SECTION IV - FANS, LUMINARIES AND LAMPS</t>
  </si>
  <si>
    <t>1200 mm sweep</t>
  </si>
  <si>
    <t>45 cm long</t>
  </si>
  <si>
    <t>225 mm sweep</t>
  </si>
  <si>
    <t>300 mm sweep</t>
  </si>
  <si>
    <t>SECTION V - PANELS AND SMDB</t>
  </si>
  <si>
    <t>SMDB 1 GF (Location Electrical GF section 1)</t>
  </si>
  <si>
    <t>Incoming:</t>
  </si>
  <si>
    <t>Bus Bar</t>
  </si>
  <si>
    <t>315A, AL bus bar</t>
  </si>
  <si>
    <t>Outgoing</t>
  </si>
  <si>
    <t>63A MCB 10KA-1 no</t>
  </si>
  <si>
    <t>32A MCB 10KA-1 no</t>
  </si>
  <si>
    <t>10A MCB 10KA-1 no</t>
  </si>
  <si>
    <t>SMDB 2 GF (Location Electrical GF section 2)</t>
  </si>
  <si>
    <t>250A, AL bus bar</t>
  </si>
  <si>
    <t>25A MCB 10KA-7 no</t>
  </si>
  <si>
    <t>SMDB 3 GF (Location Electrical GF section 3)</t>
  </si>
  <si>
    <t>SMDB 4 GF (Location Electrical GF section 4)</t>
  </si>
  <si>
    <t>SMDB 1 FF (Location Electrical FF section 1)</t>
  </si>
  <si>
    <t>630A, AL bus bar</t>
  </si>
  <si>
    <t>SMDB 2 FF (Location Electrical FF section 2)</t>
  </si>
  <si>
    <t>63A MCB 10KA-4 no</t>
  </si>
  <si>
    <t>SMDB 3 FF (Location Electrical FF section 3)</t>
  </si>
  <si>
    <t>SMDB 4 FF (Location Electrical FF section 4)</t>
  </si>
  <si>
    <t>SMDB 5 TF (Location Electrical GF section4) FOR HVAC</t>
  </si>
  <si>
    <t>1250A, AL bus bar</t>
  </si>
  <si>
    <t>SMDB OPEN THEATER</t>
  </si>
  <si>
    <t>125A, AL bus bar</t>
  </si>
  <si>
    <t>MCC PUMP</t>
  </si>
  <si>
    <t>400A, AL bus bar</t>
  </si>
  <si>
    <t>MCC FIRE PUMP</t>
  </si>
  <si>
    <t>SMDB-TELECOM</t>
  </si>
  <si>
    <t>SMDB-EXTERNAL</t>
  </si>
  <si>
    <t>200A, AL bus bar</t>
  </si>
  <si>
    <t>SMDB-MAST</t>
  </si>
  <si>
    <t>SMDB-SECURITY</t>
  </si>
  <si>
    <t>160A, AL bus bar</t>
  </si>
  <si>
    <t>SMDB-DORMETRY</t>
  </si>
  <si>
    <t>80A, AL bus bar</t>
  </si>
  <si>
    <t>SECTION VI - MAIN SWITCHES, MCCB’s, MCB’s &amp; MCB DB’s</t>
  </si>
  <si>
    <t>4 pole MCCB, 100A, 35KA</t>
  </si>
  <si>
    <t>4 pole MCCB, 200A, 35KA</t>
  </si>
  <si>
    <t>4 pole MCCB, 250A, 35KA</t>
  </si>
  <si>
    <t>4 pole MCCB, 400A, 35KA</t>
  </si>
  <si>
    <t>4 pole MCCB, 630A, 50KA</t>
  </si>
  <si>
    <t>4 way, Single door</t>
  </si>
  <si>
    <t>8 way, Single door</t>
  </si>
  <si>
    <t>12 way, Single door</t>
  </si>
  <si>
    <t>4 way Single door</t>
  </si>
  <si>
    <t>6 way Single door</t>
  </si>
  <si>
    <t>8 way Single door</t>
  </si>
  <si>
    <t>0.5 amps to 5 amps</t>
  </si>
  <si>
    <t>6 amps to 32 amps</t>
  </si>
  <si>
    <t>40 amps</t>
  </si>
  <si>
    <t>50 amps</t>
  </si>
  <si>
    <t>63 amps</t>
  </si>
  <si>
    <t>100 amps</t>
  </si>
  <si>
    <t>20 Amp with “C” series MCB</t>
  </si>
  <si>
    <t>32 Amp with “C” series MCB</t>
  </si>
  <si>
    <t>20 Amp with “C” series TP MCB</t>
  </si>
  <si>
    <t>32 Amp with “C” series TP MCB</t>
  </si>
  <si>
    <t>SECTION VII - UPS, INVERTORS</t>
  </si>
  <si>
    <t>1.00 KVA</t>
  </si>
  <si>
    <t>40 KVA</t>
  </si>
  <si>
    <t>45 AH</t>
  </si>
  <si>
    <t>120 AH</t>
  </si>
  <si>
    <t>SECTION VIII - EARTHING</t>
  </si>
  <si>
    <t>PLATE EARTH ELECTRODE</t>
  </si>
  <si>
    <t>SECTION IX - LIGHTNING CONDUCTOR</t>
  </si>
  <si>
    <t>G.I. FINIAL/ G.I. CONNECTION</t>
  </si>
  <si>
    <t>SECTION X - HDPE, G.I. &amp; RCC PIPES</t>
  </si>
  <si>
    <t>90 mm outer dia</t>
  </si>
  <si>
    <t>110 mm outer dia</t>
  </si>
  <si>
    <t>150 mm outer dia</t>
  </si>
  <si>
    <t>200 mm outer dia</t>
  </si>
  <si>
    <t>3.5 x 25 sq. mm.</t>
  </si>
  <si>
    <t>3.5 x 35 sq. mm.</t>
  </si>
  <si>
    <t>3.5 x 50 sq. mm.</t>
  </si>
  <si>
    <t>3.5 x 70 sq. mm.</t>
  </si>
  <si>
    <t>3.5 x 300 sq. mm.</t>
  </si>
  <si>
    <t>3½ X 25 sq. mm</t>
  </si>
  <si>
    <t>3½ X 35 sq. mm</t>
  </si>
  <si>
    <t>3½ X 50 sq. mm</t>
  </si>
  <si>
    <t>3½ X 70 sq. mm</t>
  </si>
  <si>
    <t>3½ X 300 sq. mm</t>
  </si>
  <si>
    <t>SECTION XII - CABLE TRAYS AND ROUTE MARKER</t>
  </si>
  <si>
    <t>450 mm width x 50 mm depth x 2.0 mm thickness</t>
  </si>
  <si>
    <t>250mm x 50mm (1 Compartment) including joint sleeves.</t>
  </si>
  <si>
    <t>150mm x50mm (1 Compartment) including joint sleeves.</t>
  </si>
  <si>
    <t>100mm x 50mm (1 Compartment) including joint sleeves.</t>
  </si>
  <si>
    <t>50mm x 50mm (1 Compartment) including joint sleeves.</t>
  </si>
  <si>
    <t>SECTION XIII - POLE AND POLE ERECTION</t>
  </si>
  <si>
    <t>8 metre high, minimum dia 162mm at bottom and 75mm at top</t>
  </si>
  <si>
    <t>Single Over Hang 1.00 metre Long</t>
  </si>
  <si>
    <t>8 metre high</t>
  </si>
  <si>
    <t>2X2.5sqmm</t>
  </si>
  <si>
    <t>CUM</t>
  </si>
  <si>
    <t>SECTION XIV - LIFT</t>
  </si>
  <si>
    <t xml:space="preserve">Suppy, installation, testing &amp; commissitioning and putting into operation and final testing of automatic lift complete with all standard equipments, accessories and control equipments as per manufacturer's design and as per CPWD specification (Part III LIFTS) 1981and fulfilling following requirments on turn key basis. A. Type: Passenger lift </t>
  </si>
  <si>
    <t>Job</t>
  </si>
  <si>
    <t xml:space="preserve">B. Load: 8 passenger/ 544 Kg </t>
  </si>
  <si>
    <t xml:space="preserve">C. Speed: 1.0 metre per second </t>
  </si>
  <si>
    <t xml:space="preserve">D. Contol: AC2 </t>
  </si>
  <si>
    <t xml:space="preserve">E. Operation: Microprosser based simplex collective selective with/without lift attendent </t>
  </si>
  <si>
    <t xml:space="preserve">F. Total rise: About 9 mtrs </t>
  </si>
  <si>
    <t xml:space="preserve">I. Signals: Digital car position indicator, car travel direction indicator in car &amp; at all landings </t>
  </si>
  <si>
    <t>L. Car entrance: Clear opening 800 mm wide X 2000 mm high protected with car door</t>
  </si>
  <si>
    <t xml:space="preserve">M. Landing entrance: Clear opening 800 mm wide X 2000 mm high protected with landing door </t>
  </si>
  <si>
    <t xml:space="preserve">N. Car door: Stainless steel two pannel centre opening flush type </t>
  </si>
  <si>
    <t xml:space="preserve">O. Landing door: Mild steel two pannel centre opening flush type P. Door operation: Automatic electric power operated door with infra red protection </t>
  </si>
  <si>
    <t xml:space="preserve">Q. Car interior: Stainless steel pannel with hair line finish on all sides </t>
  </si>
  <si>
    <t xml:space="preserve">R. Car floor: Hard wood covered with PVC/ marblex tiles </t>
  </si>
  <si>
    <t xml:space="preserve">S. Car ceiling &amp; lighting: Fluorscent lighting concealed by suspended false ceiling with plain acrylic diffuser. The frame of suspended false ceiling shall be of powder coated aluminium </t>
  </si>
  <si>
    <t xml:space="preserve">U. Emergency lighting in car: Battery operated Emergency lighting in the lift car </t>
  </si>
  <si>
    <t xml:space="preserve">V. Intercom system: Battery operated Intercom system in lift car, machine room and control room </t>
  </si>
  <si>
    <t xml:space="preserve">W. Emergency alarm: Battery operated alarm bell system in lift car &amp; contol room </t>
  </si>
  <si>
    <t xml:space="preserve">X. Position of machine room: Directly above the lift shaft </t>
  </si>
  <si>
    <t xml:space="preserve">Y. Electric power supply: AC 415 Volts 3 phase 50 Hz terminated in machine room </t>
  </si>
  <si>
    <t>SECTION XV - EAPBX, TV and LAN System</t>
  </si>
  <si>
    <t xml:space="preserve">25 mm </t>
  </si>
  <si>
    <t xml:space="preserve">TV Antenna socket outlet </t>
  </si>
  <si>
    <t>SECTION XVI - CCTV</t>
  </si>
  <si>
    <t>SECTION XVII - FIRE ALARM SYSTEM</t>
  </si>
  <si>
    <t>Nos.</t>
  </si>
  <si>
    <t xml:space="preserve">EXTERNAL ELECTRIFICATION </t>
  </si>
  <si>
    <t xml:space="preserve">SECTION I - 33 KV H.T.  Panel </t>
  </si>
  <si>
    <t>INCOMING</t>
  </si>
  <si>
    <t>HORIZONTAL AND VERTICAL RUNS,</t>
  </si>
  <si>
    <t>CONTROL WIRING &amp; MISCELLANOUS ITEM</t>
  </si>
  <si>
    <t>2.5MM CRCA INDOOR ENCLOSURE</t>
  </si>
  <si>
    <t xml:space="preserve">DOOR SYSTEM </t>
  </si>
  <si>
    <t>CIRCUIT BREAKER</t>
  </si>
  <si>
    <t>33KV, 630A, 1500MVA VCB WITH RKG HANDLE 1 NO</t>
  </si>
  <si>
    <t>CURRENT TRANSFORMER</t>
  </si>
  <si>
    <t>CAST RESIN CT’S OF RATIO ---/5/5A  1 NO</t>
  </si>
  <si>
    <t xml:space="preserve">CL 1.0 / 5P10, 15 VA </t>
  </si>
  <si>
    <t xml:space="preserve"> POTENTIAL TRANSFORMER </t>
  </si>
  <si>
    <t>CAST RESIN PT’S OF RATIO            1 NO</t>
  </si>
  <si>
    <t xml:space="preserve">√ 3      √3      </t>
  </si>
  <si>
    <t>MISCELLANOUS</t>
  </si>
  <si>
    <t>SPACE HEATER - 100W 1 NO</t>
  </si>
  <si>
    <t>THERMOSTAT - 30 TO 110*c 1 NO</t>
  </si>
  <si>
    <t>EMERGENCY PUSH BOTTON 1 NO</t>
  </si>
  <si>
    <t>24V DC POWER PACK 1 NO</t>
  </si>
  <si>
    <t>CONTROL MCB</t>
  </si>
  <si>
    <t>LED</t>
  </si>
  <si>
    <t>RED INDICATING LAMP 2 NO</t>
  </si>
  <si>
    <t>YELLOW INDICATING LAMP 2 NO</t>
  </si>
  <si>
    <t>BLUE INDICATING LAMP 2 NO</t>
  </si>
  <si>
    <t>GREEN INDICATING LAMP 1 NO</t>
  </si>
  <si>
    <t>CLEAR INDICATING LAMP 1 NO</t>
  </si>
  <si>
    <t>ORANGE INDICATING LAMP 1 NO</t>
  </si>
  <si>
    <t>METERS</t>
  </si>
  <si>
    <t>DIGITAL MULTIFUNCTION METER (EM6400) CL 1.0 WITH RS 485 PORT 1 NO</t>
  </si>
  <si>
    <t>RELAY-CTR 5A, AUX.24V DC</t>
  </si>
  <si>
    <t>AUX RELAY FOR ANTIPUMPING  - 10A, 2NO+2NC 1 NO</t>
  </si>
  <si>
    <t>NUMERICAL IDMT RELAY WITH O/C &amp; E/F ELEMENT 1 NO</t>
  </si>
  <si>
    <t>HIGH SPEED TRIPPING RELAY 1 NO</t>
  </si>
  <si>
    <t>OUTGOING PANEL</t>
  </si>
  <si>
    <t>33KV, 630A, 1500MVA VCB WITH RKG HANDLE 3 NO</t>
  </si>
  <si>
    <t>CAST RESIN CT’S OF RATIO ---/5/5A  3 NO</t>
  </si>
  <si>
    <t xml:space="preserve">CL 1.0 / 5P10, 20 VA </t>
  </si>
  <si>
    <t>8 WINDOW ANNUNCIATOR 1NO</t>
  </si>
  <si>
    <t>AUX RELAY 8 NO</t>
  </si>
  <si>
    <t>SECTION II - TRANSFORMERS</t>
  </si>
  <si>
    <t>SECTION III - HT Cables</t>
  </si>
  <si>
    <t>240 sq. mm</t>
  </si>
  <si>
    <t>240 SQ. mm</t>
  </si>
  <si>
    <t>SECTION IV - LT Panel, CAPACITOR Panel &amp; PLC Panel</t>
  </si>
  <si>
    <t xml:space="preserve">Set </t>
  </si>
  <si>
    <t>CT's 2000/5A, 15VA, CL-1.0 for Metering 6 nos</t>
  </si>
  <si>
    <t>2A SP Control MCB, 10kA 3 nos</t>
  </si>
  <si>
    <t>Breaker Control Switch 3 nos</t>
  </si>
  <si>
    <t>CT's 2000/5A, 15VA, CL-5P10 for Protection 9 nos</t>
  </si>
  <si>
    <t>CT's 2000/5A, 15VA, CL-Ps for Protection 18 nos</t>
  </si>
  <si>
    <t>IDMT Relay 3 nos</t>
  </si>
  <si>
    <t>Under/Over Voltage Relay 6 nos</t>
  </si>
  <si>
    <t>REF 3nos</t>
  </si>
  <si>
    <t>Auto/Manual Selector Switch 3 nos</t>
  </si>
  <si>
    <t>Auxillary Contactors 3 sets</t>
  </si>
  <si>
    <t>Indicating Lamps - R,Y,B &amp; ON/OFF/Trip  3 sets</t>
  </si>
  <si>
    <t>2A SP Control MCB, 10kA 3sets</t>
  </si>
  <si>
    <t>Auxillary Contactors 3 nos</t>
  </si>
  <si>
    <t>ON Delay Timer 3 nos</t>
  </si>
  <si>
    <t>Indicating Lamps - ON/OFF/Trip 3 nos</t>
  </si>
  <si>
    <t>AMMETER WITH SLECTOR SWITCH 1 no</t>
  </si>
  <si>
    <t>Auto/ Manual Selector Switch 1 no</t>
  </si>
  <si>
    <t>Off Delay Timer 1 no</t>
  </si>
  <si>
    <t>Auxillary Contactors 1 set</t>
  </si>
  <si>
    <t>Indicating Lamps - R, Y &amp; B 1 set</t>
  </si>
  <si>
    <t>Indicating Lamps - ON/ OFF 1 sets</t>
  </si>
  <si>
    <t>50 KVAR Capacitor Duty Contactor 2 no</t>
  </si>
  <si>
    <t>Push Buttons - ON/OFF 2 sets</t>
  </si>
  <si>
    <t>Indicating Lamps - ON/ OFF 2 sets</t>
  </si>
  <si>
    <t>25 KVAR Capacitor Duty Contactor 4 nos</t>
  </si>
  <si>
    <t>Push Buttons - ON/OFF 4 sets</t>
  </si>
  <si>
    <t>Indicating Lamps - ON/ OFF 4sets</t>
  </si>
  <si>
    <t>Auto/Manual Selector Switch 4 sets</t>
  </si>
  <si>
    <t>SECTION V - AMF PANEL</t>
  </si>
  <si>
    <t>Generator Protection Relay 3 nos</t>
  </si>
  <si>
    <t>CT's 2000/5A, 15VA, CL-5P10 for Protection 6 nos</t>
  </si>
  <si>
    <t>CT's 1600/5A, 15VA, CL-1.0 for Metering 3 nos</t>
  </si>
  <si>
    <t>CT's 1600/5A, 15VA, CL-5P10 for Protection 3 nos</t>
  </si>
  <si>
    <t>Auxillary Contactors 3 sests</t>
  </si>
  <si>
    <t>Indicating Lamps - R,Y,B &amp; ON/OFF/Trip 3 sets</t>
  </si>
  <si>
    <t>2A SP Control MCB, 10kA 3 sets</t>
  </si>
  <si>
    <t>Breaker Control Switch 2 nos</t>
  </si>
  <si>
    <t>Auxillary Contactors 2 sets</t>
  </si>
  <si>
    <t>ON Delay Timer 2 nos</t>
  </si>
  <si>
    <t>Indicating Lamps - ON/OFF/Trip 2 sets</t>
  </si>
  <si>
    <t>2A SP Control MCB, 10kA 2 sets</t>
  </si>
  <si>
    <t>DG CONTROL AND RELAY PANEL FOR 3NOS. (DG) SETS</t>
  </si>
  <si>
    <t>PUSH BUTTONS 3 sets</t>
  </si>
  <si>
    <t>VOLTAGE RAISE/LOWER SELECTOR SWITCH 3 nos</t>
  </si>
  <si>
    <t>SPEED RAISE/LOWER SELECTOR SWITCH 3 nos</t>
  </si>
  <si>
    <t>EMERGENCY PUSH BUTTON 3 nos</t>
  </si>
  <si>
    <t>EXCITATION AMMETER 3 nos</t>
  </si>
  <si>
    <t>EXCITATION VOLT METER 3 nos</t>
  </si>
  <si>
    <t>BATTERY CHARGER WITH DC VOLTMETER &amp; AMMETER 3 nos</t>
  </si>
  <si>
    <t>CHECK SYN RELAY 3 nos</t>
  </si>
  <si>
    <t>AMF R3LAY 3 nos</t>
  </si>
  <si>
    <t>MASTER TRIP RELAY 3 nos</t>
  </si>
  <si>
    <t>TRIP CKT. SUPERVISION RELAY 3 nos</t>
  </si>
  <si>
    <t>POWER PLC 1 no</t>
  </si>
  <si>
    <t>DOUBLE VOLTMETER 1 no</t>
  </si>
  <si>
    <t>DOUBLE FREQUENCY METER 1 no</t>
  </si>
  <si>
    <t>MOTORISED POT. METER 3 nos</t>
  </si>
  <si>
    <t>A/M SELECTOR SWITCH 3 nos</t>
  </si>
  <si>
    <t>CRANKING RELAY 3 nos</t>
  </si>
  <si>
    <t>TEMPERATURE SCANNER 3 nos</t>
  </si>
  <si>
    <t>1KVA UPS 1 no</t>
  </si>
  <si>
    <t>POWER SUPPLY UNIT, 230/ 24VDC 1 no</t>
  </si>
  <si>
    <t>PT 415/RT3/110V/RT3 50VA CL 1.0   2 nos</t>
  </si>
  <si>
    <t>16WINDOW ANNUNCIATOR 3 nos</t>
  </si>
  <si>
    <t>MIMIC DIAGRAM 1 no</t>
  </si>
  <si>
    <t xml:space="preserve">SECTION VI - Miscellaneous Item </t>
  </si>
  <si>
    <t>SECTION VII - DG Set</t>
  </si>
  <si>
    <t>Sets</t>
  </si>
  <si>
    <t xml:space="preserve">BILL OF QUANTITY </t>
  </si>
  <si>
    <t xml:space="preserve"> SUB TOTAL OF PART A : CIVIL WORKS</t>
  </si>
  <si>
    <t xml:space="preserve"> SUB TOTAL OF PART D: HVAC WORKS</t>
  </si>
  <si>
    <t xml:space="preserve">COST ABSTRACT OF WORKS FOR THE CONSTRUCTION OF POLICE HEAD QUARTER BUILDING AT NAYA RAIPUR </t>
  </si>
  <si>
    <t>4 X 25 sq. mm + 2 X 16 sq. mm in 50mm conduit</t>
  </si>
  <si>
    <t>Anolog Ammeter With Selector switch, Analog Voltmeter with Selector switch, CT-/5 A, 5VA, CL-1 For Metering, Indicating Lamps (R, Y, B, on/off/trip), Control Fuse</t>
  </si>
  <si>
    <t>315A, 35 KA, TP MCCB With Thermal Based O/L, S/C Release &amp; ROM</t>
  </si>
  <si>
    <t>25A MCB 10KA-6 nos</t>
  </si>
  <si>
    <t>250A, 35 KA, TP MCCB With Thermal Based O/L, S/C Release &amp; ROM</t>
  </si>
  <si>
    <t>25A MCB 10KA-7 nos</t>
  </si>
  <si>
    <t>16A MCB 10KA-3 nos</t>
  </si>
  <si>
    <t>10A MCB 10KA-2 nos</t>
  </si>
  <si>
    <t>630A, 35 KA, TP MCCB With Thermal Based O/L, S/C Release &amp; ROM</t>
  </si>
  <si>
    <t>32A MCB 10KA-4 nos</t>
  </si>
  <si>
    <t>63A MCB 10KA-4 nos</t>
  </si>
  <si>
    <t>4' x 40 W single patti type (TCS019 1xTL-D36W ICO Philips or equivalent)</t>
  </si>
  <si>
    <t>1 x 36 W (TCS605 1xTL-D36W IC M1 Philips or equivalent)</t>
  </si>
  <si>
    <t>2 x 36 W (TCS605 2xTL-D36W IC M1 Philips or equivalent)</t>
  </si>
  <si>
    <t>For 1x13/18 watt CFL with cover (FBH145 M 1xPL-C/2P18W I 240V LH Philips or equivalent)</t>
  </si>
  <si>
    <t>For Toilet - 1x18 watt CFL with cover (FBS075 1xPL-C/2P18W I 240V Philips or equivalent)</t>
  </si>
  <si>
    <t>For Mirror Light - 1x11 watt CFL with cover (FBS100 1xPL-C/2P10W I 240V Philips or equivalent)</t>
  </si>
  <si>
    <t>3W (IP20) LED - BBG360 1xLXML-25-/CW WH Philips or equivalent</t>
  </si>
  <si>
    <t>1x250 watt (SRX051 1xSON250W Philips or equivalent)</t>
  </si>
  <si>
    <t>CONTROL VOLTAGE: 230VAC</t>
  </si>
  <si>
    <t>AUX VOLTAGE: 24 V DC</t>
  </si>
  <si>
    <t>HOOTER/ BUZZER  1 NO</t>
  </si>
  <si>
    <t>2 POLE, 25A SPRING RETURN TO NEUTRAL - BCS 1 NO</t>
  </si>
  <si>
    <t>LOCAL/ REMOTE SWITCH - 6A, 2 WAY 1 NO</t>
  </si>
  <si>
    <t>DOUBLE POLE, 10KA, 6A 3 NO</t>
  </si>
  <si>
    <t>SINGLE POLE, 10KA, 6A 5 NO</t>
  </si>
  <si>
    <t>SINGLE POLE, 10KA, 10A 2 NO</t>
  </si>
  <si>
    <t>33KV, 630A, 1500MVA 2.5MM CRCA 3 NO</t>
  </si>
  <si>
    <t>2 POLE, 25A SPRING RETURN TO NEUTRAL - BCS 3 NO</t>
  </si>
  <si>
    <t>LOCAL/ REMOTE SWITCH - 6A, 2 WAY 3 NO</t>
  </si>
  <si>
    <r>
      <t>THERMOSTAT - 30 TO 110</t>
    </r>
    <r>
      <rPr>
        <vertAlign val="superscript"/>
        <sz val="11"/>
        <rFont val="Calibri"/>
        <family val="2"/>
        <scheme val="minor"/>
      </rPr>
      <t>0</t>
    </r>
    <r>
      <rPr>
        <sz val="11"/>
        <rFont val="Calibri"/>
        <family val="2"/>
        <scheme val="minor"/>
      </rPr>
      <t>c 1 NO</t>
    </r>
  </si>
  <si>
    <t>SINGLE POLE, 10KA, 10A 3 NO</t>
  </si>
  <si>
    <t>DIGITAL VAF METER (DM6100) CL 1.0 1 NO</t>
  </si>
  <si>
    <t>RELAY-CTR 5A, AUX. 24V DC</t>
  </si>
  <si>
    <t>AUX RELAY FOR ANTIPUMPING - 10A, 2NO+2NC 1 NO</t>
  </si>
  <si>
    <t>Indicating Lamps sets 3 nos</t>
  </si>
  <si>
    <t>Digital Multi Function Meter, CL-1.0 (EM6400) With RS 485 Port 9 nos</t>
  </si>
  <si>
    <t>INCOMER: 3 NOS. Transformer (CABLE CONNECTION)</t>
  </si>
  <si>
    <r>
      <t>2000A 4P EDO ACB (50kA)</t>
    </r>
    <r>
      <rPr>
        <sz val="11"/>
        <rFont val="Calibri"/>
        <family val="2"/>
        <scheme val="minor"/>
      </rPr>
      <t xml:space="preserve"> with Microprocessor Based Release for O/C, S/C (MICROLOGIC 2.0A) 3 NOS</t>
    </r>
  </si>
  <si>
    <t>Digital Multifunction Meter, CL-1.0 (EM6400) With RS 485 Port 3 nos</t>
  </si>
  <si>
    <t>Auto/ Manual Selector Switch 3 nos</t>
  </si>
  <si>
    <t>Mech/ Electrical Interlocking 1 sets</t>
  </si>
  <si>
    <t xml:space="preserve">OUTGOINGS: CABLE CONNECTION </t>
  </si>
  <si>
    <t>12 Step Power Factor Relay  1 no</t>
  </si>
  <si>
    <t>2A, SP Control MCB, 10kA 1 set</t>
  </si>
  <si>
    <t>100KVAR Capacitor Feeder comprising of: 1 no</t>
  </si>
  <si>
    <t>Push Buttons - ON/OFF 1 sets</t>
  </si>
  <si>
    <t>50KVAR Capacitor Feeder comprising of: 2 no</t>
  </si>
  <si>
    <t>Auto/ Manual Selector Switch 2 nos</t>
  </si>
  <si>
    <t>2A, SP Control MCB, 10kA 2 nos</t>
  </si>
  <si>
    <t>25KVAR Capacitor Feeder comprising of: 4 nos</t>
  </si>
  <si>
    <t xml:space="preserve">(25)kVAr MPP H- Duty, Capacitor Bank 100 kVAr </t>
  </si>
  <si>
    <t>2A, SP Control MCB, 10kA 4 sets</t>
  </si>
  <si>
    <t xml:space="preserve">INCOMER: </t>
  </si>
  <si>
    <t>BUS COUPLER 1, 2: (DUCT CONNECTION)</t>
  </si>
  <si>
    <t>Indicating Lamps 3 sets</t>
  </si>
  <si>
    <t>3 x 240 sqmm</t>
  </si>
  <si>
    <t>Supply, installation, testing and commissioning of addressable control module complete as required for switching ON of smoke extraction fans/ Pressurisation  Fans etc. and  switching off AHU' s complete as required and as per specifications.</t>
  </si>
  <si>
    <t>2 Module (75mm x 75mm)</t>
  </si>
  <si>
    <t>Z. Fire man switch: Fire man switch at main landing terminal</t>
  </si>
  <si>
    <t xml:space="preserve">T. Car ventilation: Pressure fan with anodised aluminium grill </t>
  </si>
  <si>
    <t>150 mm width x 50 mm depth x 1.6 mm thickness</t>
  </si>
  <si>
    <t>300 mm width x 50 mm depth x 1.6 mm thickness</t>
  </si>
  <si>
    <t>COPPER WIRE/ STRIP CONNECTION</t>
  </si>
  <si>
    <t>160A, 35 KA, TP MCCB With Thermal Based O/L, S/C Release &amp; ROM</t>
  </si>
  <si>
    <t>125A, 35 KA, TP MCCB With Thermal Based O/L, S/C Release &amp; ROM</t>
  </si>
  <si>
    <t>200A, 35 KA, TP MCCB With Thermal Based O/L, S/C Release &amp; ROM</t>
  </si>
  <si>
    <t>400A, 35 KA, TP MCCB With Thermal Based O/L, S/C Release &amp; ROM</t>
  </si>
  <si>
    <t>Supplying and fixing of following sizes PVC conduit along with accessories, hardwares etc in concealed as required for completeness and as per attached specification, direction of Engineer, CGPWD standards Electrical Inspectorate standards.</t>
  </si>
  <si>
    <t>Wiring for light/ fan/ exhuast fan/ call bell point with 1.5 sqmm FR PVC insulated stranded copper conductor single core cable in concealed PVC conduit, with 5 amp modular switch, modular base and cover plate, suitable size G.I. box and earthing the point with same size cable along with accessories, hardwares etc as required for completeness and as per attached specification, direction of Engineer, CGPWD standards Electrical Inspectorate standards.</t>
  </si>
  <si>
    <t>Wiring for twin control light point with 1.5 sqmm FR PVC insulated stranded copper conductor single core cable in concealed PVC conduit, with 5 amp modular switch, modular base and cover plate, suitable size G.I. box and earthing the point with same size cable along with accessories, hardwares etc as required for completeness and as per attached specification, direction of Engineer, CGPWD standards Electrical Inspectorate standards.</t>
  </si>
  <si>
    <t>Wiring for light plug point with 2 x 2.5 sq mm FR PVC insulated stranded copper conductor cable in concealed PVC conduit along with modular type 6 Amp switch and 3 pin 6 amps socket outlet with modular base and cover plate, suitable size G.I. box, earthing the switch box and socket outlet with same size cable along with accessories, hardwares etc as required for completeness and as per attached specification, direction of Engineer, CGPWD standards Electrical Inspectorate standards.</t>
  </si>
  <si>
    <t>Wiring for power plug point with 2 x 4 sq mm FR PVC insulated stranded copper conductor cable in concealed PVC conduit along with modular type 16 Amp switch and 6 pin 16 amps socket outlet with modular base and cover plate, suitable size G.I. box, earthing the switch box and socket outlet with same size cable along with accessories, hardwares etc as required for completeness and as per attached specification, direction of Engineer, CGPWD standards Electrical Inspectorate standards.</t>
  </si>
  <si>
    <t>Wiring for circuit/ sub main wiring along with earth wire with the following sizes of FR PVC insulated copper conductor, single core cable in concealed PVC conduit along with accessories, hardwares etc as required for completeness and as per attached specification, direction of Engineer, CGPWD standards Electrical Inspectorate standards.</t>
  </si>
  <si>
    <t>Supplying and fixing metal box of following sizes (nominal size) in recess with suitable size phenolic laminated sheet cover in front including painting along with accessories, hardwares etc as required for completeness and as per attached specification, direction of Engineer, CGPWD standards Electrical Inspectorate standards.</t>
  </si>
  <si>
    <t>Supplying and fixing following modular switch, socket, other accessories on the existing modular plate &amp; switch box including connections but excluding modular plate along with accessories, hardwares etc as required for completeness and as per attached specification, direction of Engineer, CGPWD standards Electrical Inspectorate standards.</t>
  </si>
  <si>
    <t>Providing and fixing composite unit for computer points having modular type 1 No 6 pin 16 amp socket outlet, 1 No 16 amp switch, 3 Nos 3 pin 6 amp socket outlets, 3 Nos 6 amp switches, suitable G.I. box, base and cover plates, earthing the sockets and switch box along with accessories, hardwares etc as required for completeness and as per attached specification, direction of Engineer, CGPWD standards Electrical Inspectorate standards.</t>
  </si>
  <si>
    <t>Supplying and fixing call bell/ buzzer suitable for single phase, 230 volts A.C. supply, complete along with accessories, hardwares etc as required for completeness and as per attached specification, direction of Engineer, CGPWD standards Electrical Inspectorate standards.</t>
  </si>
  <si>
    <t>Supplying, installation, testing and commissioning of following sizes ceiling fan with resistance type regulator, including wiring the down rods of standard length up to 30 cm with 1.5 sq. mm FR PVC insulated, copper conductor, single core cable, earthing along with accessories, hardwares etc as required for completeness and as per attached specification, direction of Engineer, CGPWD standards Electrical Inspectorate standards.</t>
  </si>
  <si>
    <t>Supplying and fixing following sizes of down rod of 15/20mm dia M.S. pipe of thickness 1.6mm to ceiling fan including painting with matching colour along with accessories, hardwares etc as required for completeness and as per attached specification, direction of Engineer, CGPWD standards Electrical Inspectorate standards.</t>
  </si>
  <si>
    <t>Providing and fixing round/ hexagonal fan box (125mm dia) depth 75mm (max.) with 12mm dia steel bar hook, 1.6mm thick MS sheet cover, in RCC slab along with accessories, hardwares etc as required for completeness and as per attached specification, direction of Engineer, CGPWD standards Electrical Inspectorate standards.</t>
  </si>
  <si>
    <t>Supplying, installation, testing and commissioning of following sizes fancy exhaust fan having built in louvers in existing opening in wall including earthing along with accessories, hardwares etc as required for completeness and as per attached specification, direction of Engineer, CGPWD standards Electrical Inspectorate standards.</t>
  </si>
  <si>
    <t>Supplying, installation, testing and commissioning of following surface/ concealed type fluorescent fitting (luminaries) complete with copper ballast, glow type starter with fluorescent lamp, on ceiling/ wall surface, earthing the fitting along with accessories, hardwares etc as required for completeness and as per attached specification, direction of Engineer, CGPWD standards Electrical Inspectorate standards.</t>
  </si>
  <si>
    <t>Supplying, installation, testing and commissioning of following T-5 fluorescent fitting (luminaries) complete with electronic ballast but with fluorescent lamp, on ceiling/ wall surface, earthing the fitting along with accessories, hardwares etc as required for completeness and as per attached specification, direction of Engineer, CGPWD standards Electrical Inspectorate standards.</t>
  </si>
  <si>
    <t xml:space="preserve">Single mirror optic surface mounting type (FBS300 M 3xPL-L36W IC P5 Philips or equivalent) with lamp. </t>
  </si>
  <si>
    <t>Supplying, installation, testing and commissioning of following mirror optics concealed type CFL fitting (luminaries) complete with copper ballast, but with CFL lamp, in false ceiling, earthing the fitting along with accessories, hardwares etc as required for completeness and as per attached specification, direction of Engineer, CGPWD standards Electrical Inspectorate standards.</t>
  </si>
  <si>
    <t>Supplying, installation, testing and commissioning of following CFL down lighter luminaries with mirror reflector, but with CFL lamp, on surface/ recess in false ceiling including connection, testing and commissioning along with accessories, hardwares etc as required for completeness and as per attached specification, direction of Engineer, CGPWD standards Electrical Inspectorate standards.</t>
  </si>
  <si>
    <t>Supplying, installation, testing and commissioning of following CFL down lighter luminaries with mirror reflector, with CFL lamp, on surface/ recess in false ceiling including connection, testing and commissioning along with accessories, hardwares etc as required for completeness and as per attached specification, direction of Engineer, CGPWD standards Electrical Inspectorate standards.</t>
  </si>
  <si>
    <t>Supplying, installation, testing and commissioning of following LED luminaries with mirror reflector, on surface/ recess in false ceiling including connection, testing and commissioning along with accessories, hardwares etc as required for completeness and as per attached specification, direction of Engineer, CGPWD standards Electrical Inspectorate standards.</t>
  </si>
  <si>
    <t>Supplying, fixing and testing of approved make bulk head luminaire (NXC101 1xA60-60W-CL B22 GR Philips or equivalent) consisting of pressure die cast Alu. Housing, lamp holder, prismatic glass cover, rubber gasket and wire guard delux type including fixing on wall along with accessories, hardwares etc as required for completeness and as per attached specification, direction of Engineer, CGPWD standards Electrical Inspectorate standards.</t>
  </si>
  <si>
    <t>Supplying, installation, testing and commissioning of following 230/250 volts metal halide wide beam flood light luminaries with weather proof gear box, igniter, capacitor with IP 65 protection on wall surface/ building parapet/ pole bracket complete with lamp along with accessories, hardwares etc as required for completeness and as per attached specification, direction of Engineer, CGPWD standards Electrical Inspectorate standards.</t>
  </si>
  <si>
    <t>Numbering of ceiling fan/ exhaust fan/ fluorescent fittings along with accessories, hardwares etc as required for completeness and direction of Engineer, CGPWD standards Electrical Inspectorate standards.</t>
  </si>
  <si>
    <t>Design, manufacture, testing at works &amp; supply of 2 mm thick MS sheet steel fabricated cubicle type Panel dust and vermin proof complete with hinged and lockable doors. All the panels shall be floor mounted and dead front construction complete with interconnections by copper tapes/ wires and painting. The Panels shall be provided with one no. of multifunction meter of EM6400 of  Enercon make or equivalent along with associated C.T.'s &amp; P.T.'s in the incoming feeder. The current density of the bus bar to be used in panel shall be 1.0 sq. mm/ amp for Cu. Bus Bar for aluminium bus bar 1.3 sq. mm/ amp. The panels along with accessories, hardwares etc as required for completeness and as per attached specification, direction of Engineer, CGPWD standards Electrical Inspectorate standards.</t>
  </si>
  <si>
    <t>Providing and fixing following rating and breaking capacity MCCB in existing cubicle panel board including drilling holes in cubicle panel, making connections along with accessories, hardwares etc as required for completeness and as per attached specification, direction of Engineer, CGPWD standards Electrical Inspectorate standards.</t>
  </si>
  <si>
    <t>Supplying and fixing on surface/ recess following way, 240 volts SP&amp;N MCB distribution board of sheet steel phosphatized and powder painted complete with tinned copper busbar, neutral busbar, earth bar, din bar, detachable gland plate, including interconnections, earthing along with accessories, hardwares etc as required for completeness and as per attached specification, direction of Engineer, CGPWD standards Electrical Inspectorate standards. (But without MCB/ RCCB/ Isolator)</t>
  </si>
  <si>
    <t>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along with accessories, hardwares etc as required for completeness and as per attached specification, direction of Engineer, CGPWD standards Electrical Inspectorate standards. (But without MCB/ RCCB/ Isolator)</t>
  </si>
  <si>
    <t>Supplying and fixing 2 pole and earth, 240 volts, industrial type, socket outlet, enclosed metal plug top along with SP MCB in sheet steel enclosure, on surface or in recess, with chained metal cover for the socket out let and complete with connections, testing and commissioning along with accessories, hardwares etc as required for completeness and as per attached specification, direction of Engineer, CGPWD standards Electrical Inspectorate standards.</t>
  </si>
  <si>
    <t>Supplying and fixing TPN and earth, 440 volts, industrial type, socket outlet, enclosed metal plug top along with MCB, in sheet steel enclosure, on surface or in recess, with chained metal cover for the socket out let and complete with connections, testing and commissioning along with accessories, hardwares etc as required for completeness and as per attached specification, direction of Engineer, CGPWD standards Electrical Inspectorate standards.</t>
  </si>
  <si>
    <t>Supplying, installation, testing and commissioning following rating lead acid battery including connection along with accessories, hardwares etc as required for completeness and as per attached specification, direction of Engineer, CGPWD standards Electrical Inspectorate standards.</t>
  </si>
  <si>
    <t>Providing and fixing 6 SWG dia G.I. wire on surface or in recess for loop earthing along with accessories, hardwares etc as required for completeness and as per attached specification, direction of Engineer, CGPWD standards Electrical Inspectorate standards.</t>
  </si>
  <si>
    <t>Providing and fixing 6 SWG dia G.I. wire on surface or in recess for loop earthing along with existing surface/ concealed conduit/ submain wiring/ cable along with accessories, hardwares etc as required for completeness and as per attached specification, direction of Engineer, CGPWD standards Electrical Inspectorate standards.</t>
  </si>
  <si>
    <t>Providing and fixing of lightning conductor finial, made of 25 mm dia 300 mm long, G.I. tube, having single prong at top, with 85 mm dia 6 mm thick G.I. base plate having 4 nos holes for fixing etc. complete along with accessories, hardwares etc as required for completeness and as per attached specification, direction of Engineer, CGPWD standards Electrical Inspectorate standards.</t>
  </si>
  <si>
    <t>Making jointing of G.I. tape (with another G I tape, base of the finial or any other metallic object) by reverting, sweating and soldering/ nut bolting along with accessories, hardwares etc as required for completeness and as per attached specification, direction of Engineer, CGPWD standards Electrical Inspectorate standards.</t>
  </si>
  <si>
    <t>Providing and fixing G.I. tape 20 mm X 3 mm thick on parapet or surface of wall for lightning conductor along with accessories, hardwares etc as required for completeness and as per attached specification, direction of Engineer, CGPWD standards Electrical Inspectorate standards. (For horizontal run)</t>
  </si>
  <si>
    <t>Providing and fixing G.I. tape 20 mm X 3 mm thick on parapet or surface of wall for lightning conductor along with accessories, hardwares etc as required for completeness and as per attached specification, direction of Engineer, CGPWD standards Electrical Inspectorate standards. (For vertical run)</t>
  </si>
  <si>
    <t>Providing and fixing testing joint, made of 20 mm X 3 mm thick G.I. strip, 125 mm long, with 4 nos. of G.I. bolts, nuts, chuck nuts and spring washers along with accessories, hardwares etc as required for completeness and as per attached specification, direction of Engineer, CGPWD standards Electrical Inspectorate standards.</t>
  </si>
  <si>
    <t>Providing and laying G.I. tape 32 mm X 6 mm from earth electrode directly in ground along with accessories, hardwares etc as required for completeness and as per attached specification, direction of Engineer, CGPWD standards Electrical Inspectorate standards.</t>
  </si>
  <si>
    <t>Fixing of lightning conductor finial, made of 25 mm dia 300mm long, copper tube/ G.I. tube, having single prong at top, with 85 mm dia 3mm thick copper base plate including holes along with accessories, hardwares etc as required for completeness and as per attached specification, direction of Engineer, CGPWD standards Electrical Inspectorate standards.</t>
  </si>
  <si>
    <t>Fixing of copper/ G.I. tape 20 mm X 3 mm thick on parapet or surface of wall for lightning conductor along with accessories, hardwares etc as required for completeness and as per attached specification, direction of Engineer, CGPWD standards Electrical Inspectorate standards. (For horizontal run)</t>
  </si>
  <si>
    <t>Fixing of copper/ G.I. tape 20 mm X 3 mm thick on parapet or surface of wall for lightning conductor along with accessories, hardwares etc as required for completeness and as per attached specification, direction of Engineer, CGPWD standards Electrical Inspectorate standards. (For vertical run)</t>
  </si>
  <si>
    <t>Laying copper/ G.I. tape 32 mm X 6 mm from earth electrode directly in ground along with accessories, hardwares etc as required for completeness and as per attached specification, direction of Engineer, CGPWD standards Electrical Inspectorate standards.</t>
  </si>
  <si>
    <t>Supplying and laying double wall HDPE pipe having corrugation on the outer wall and plan surface on inner wall in ground below road, path etc at a depth not less than 40 cm including excavation, dismantling of road if required and refilling the trench along with accessories, hardwares etc as required for completeness and as per attached specification, direction of Engineer, CGPWD standards Electrical Inspectorate standards.</t>
  </si>
  <si>
    <t>Supplying and laying following sizes one number PVC insulated, PVC sheathed, steel armoured, aluminium conductor power cable of 1.1 KV grade direct in ground including excavation, sand cushioning, protective covering and refilling the trench along with accessories, hardwares etc as required for completeness and as per attached specification, direction of Engineer, CGPWD standards Electrical Inspectorate standards.</t>
  </si>
  <si>
    <t>Supplying and laying following sizes additional one number, PVC insulated, PVC sheathed, steel armoured, aluminium conductor power cable of 1.1 KV grade direct in ground as in the same trench in one tier horizontal formation including excavation, sand cushioning, protective covering and refilling the trench along with accessories, hardwares etc as required for completeness and as per attached specification, direction of Engineer, CGPWD standards Electrical Inspectorate standards.</t>
  </si>
  <si>
    <t>Supplying and making end termination with brass compression gland and aluminum lugs for following size armoured aluminum conductor power cable of 1.1 KV grade along with accessories, hardwares etc as required for completeness and as per attached specification, direction of Engineer, CGPWD standards Electrical Inspectorate standards.</t>
  </si>
  <si>
    <t>Supplying and installing following size powder coated, perforated M.S. cable trays with perforation not more than 17.5% rigidly suspended from the ceiling with M.S. suspenders at a distance not more than 2.5 metre and near every junction/ joint along with accessories, hardwares etc as required for completeness and as per attached specification, direction of Engineer, CGPWD standards Electrical Inspectorate standards.</t>
  </si>
  <si>
    <t>Supply, installation, testing and commissioning (including if required cutting of finish floor) of under floor with standard thickness of 1.6 mm and depth of 48 mm. (The raceway shall be complete with all accessory reqd such as bends, tees, reducers, offsets, cover, junction boxes, suitable clamps, dash fasteners, cable ties, gaskets etc. as reqd.All raceways are to be cleaned thoroughly before pulling any wire/cable. Including earthing of trunking with 4 Sq mm PVC insulated Yellow + Green copper earth wire with proper thimbles). The floor along with accessories, hardwares etc as required for completeness and as per attached specification, direction of Engineer, CGPWD standards Electrical Inspectorate standards.</t>
  </si>
  <si>
    <t>Supply of hot dipped galvanized (in single dip to average 70 micron) octoganal pole made of 4mm thick steel plate having base plate 240 x 240 x 16mm, window and flush cover with locking arrangement at suitable height from base for cable termination block, pole suitably reinforced with welded steel section at window cut section to make the strength of pole unaffected, including template and anchor plate 240 x 240 x 3mm with 4 nos 700mm long, 20mm dia foundation bolts (EN8 grade) along with accessories, hardwares etc as required for completeness and as per attached specification, direction of Engineer, CGPWD standards Electrical Inspectorate standards.</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</si>
  <si>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along with accessories, hardwares etc as required for completeness and as per attached specification, direction of Engineer, CGPWD standards Electrical Inspectorate standards.</t>
  </si>
  <si>
    <t>Erection of GI octogonal pole on existing cement concrete foundation having grouted bolts and nuts, aligning in true vertical position along with accessories, hardwares etc as required for completeness and as per attached specification, direction of Engineer, CGPWD standards Electrical Inspectorate standards.</t>
  </si>
  <si>
    <t>Supplying and fixing water tight terminal box made of 1.6mm thick M.S. sheet with detachable gland plate in bottom, hinged front open able cover, rubber gasket, having 2 Nos 4way connector and 1 No SPMCB inside the box for cable connection, fixed to pole with 2 Nos clamp made from 40 x 3mm M.S. flat with 2 No nut bolt dully painted with 2 coat of red oxide paint and 2 coat aluminium paint along with accessories, hardwares etc as required for completeness and as per attached specification, direction of Engineer, CGPWD standards Electrical Inspectorate standards.</t>
  </si>
  <si>
    <t>Supplying and drawing following sizes of FR PVC insulated copper conductor, single core cable in the existing surface/ concealed, steel/ PVC conduit/ PVC casing caping along with accessories, hardwares etc as required for completeness and as per attached specification, direction of Engineer, CGPWD standards Electrical Inspectorate standards.</t>
  </si>
  <si>
    <t>Designing and providing suitable RCC foundation for 3mere to 12 metre high GI octagonal pole including steel reinforcement (minimum 90kg per cum), form work, embeding 2 nos 50mm dia PVC pipe for cable entry in each foundation, excavation disposal of surplus soil and curing along with accessories, hardwares etc as required for completeness and as per attached specification, direction of Engineer, CGPWD standards Electrical Inspectorate standards.</t>
  </si>
  <si>
    <t>Supplying and fixing of following sizes PVC conduit along with accessories in concealed along with accessories, hardwares etc as required for completeness and as per attached specification, direction of Engineer, CGPWD standards Electrical Inspectorate standards. (EAPBX+LAN+TV )</t>
  </si>
  <si>
    <t>Supplying and fixing following  modular switch, socket, other accessories on the existing modular plate &amp; switch box including connections but excluding modular plate along with accessories, hardwares etc as required for completeness and as per attached specification, direction of Engineer, CGPWD standards Electrical Inspectorate standards.</t>
  </si>
  <si>
    <t>Supplying and fixing following size/ modules, GI box along with modular base &amp; cover plate for modular switches in recess along with accessories, hardwares etc as required for completeness and as per attached specification, direction of Engineer, CGPWD standards Electrical Inspectorate standards.</t>
  </si>
  <si>
    <t>Supply, installation and commissioning of IP Converged (Internet Protocol) Based Electronic Automatic Private exchange System (EAPBX) with SM (Switch Mode) dual power supply for redundancy having all cards Hot Swappable, wired for 1000 Ports and Expandable upto 1200 ports and with all features as per Additional Technical Specifications along with Hardware for 1000 Analog extensions, 100 IP Phones' Interface, 200 Channels SIP Trunking Hardware (For integration with Nursing College and Medical College Systems), Analog Trunk Lines Interface-48 Nos, 4 No ISDN PRI Interface (30 Channels) along with accessories, hardwares etc as required for completeness and as per attached specification, direction of Engineer, CGPWD standards Electrical Inspectorate standards.</t>
  </si>
  <si>
    <t>Supply and fixing of 10 pair telephone junction Box Suitable for 2 pair telephone wire along with accessories, hardwares etc as required for completeness and as per attached specification, direction of Engineer, CGPWD standards Electrical Inspectorate standards. (krone Make or equivalent).</t>
  </si>
  <si>
    <t>Supply &amp; drawing including termination of  RG-6  cable for TV in existing conduit along with accessories, hardwares etc as required for completeness and as per attached specification, direction of Engineer, CGPWD standards Electrical Inspectorate standards.</t>
  </si>
  <si>
    <t>Supply and fixing in position of TV Splitter along with accessories, hardwares etc as required for completeness and as per attached specification, direction of Engineer, CGPWD standards Electrical Inspectorate standards. (2 Way)</t>
  </si>
  <si>
    <t>Supplying and fixing of 25mm steel conduit along with accessories in surface/ recess including painting in case of surface conduit, or cutting the wall and making good the same in case of recessed conduit along with accessories, hardwares etc as required for completeness and as per attached specification, direction of Engineer, CGPWD standards Electrical Inspectorate standards.</t>
  </si>
  <si>
    <t>Supply, installation, testing and commissioning of UL listed Photo thermal multicriteria intelligent addressable detector with standard base along with accessories, hardwares etc as required for completeness and as per attached specification, direction of Engineer, CGPWD standards Electrical Inspectorate standards.</t>
  </si>
  <si>
    <t>Supply, installation, testing and commissioning of Addressable rate of rise cum fixed temperature thermistor type resettable heat detector LED along with accessories, hardwares etc as required for completeness and as per attached specification, direction of Engineer, CGPWD standards Electrical Inspectorate standards.</t>
  </si>
  <si>
    <t>Supply, installation, testing and commissioning of Addressable MULTITECH HIGH SENSITIVITY detectors for server rooms with LED along with accessories, hardwares etc as required for completeness and as per attached specification, direction of Engineer, CGPWD standards Electrical Inspectorate standards.</t>
  </si>
  <si>
    <t>Supply, installation, testing and commissioning of UL listed LED type Response Indicator along with accessories, hardwares etc as required for completeness and as per attached specification, direction of Engineer, CGPWD standards Electrical Inspectorate standards.</t>
  </si>
  <si>
    <t>Supply, installation, testing and commissioning of manual push button to initiate audio alarm with a breakable glass cover/ resettable, intelligent addressable type along with accessories, hardwares etc as required for completeness and as per attached specification, direction of Engineer, CGPWD standards Electrical Inspectorate standards.</t>
  </si>
  <si>
    <t>Supply, installation, testing and commissioning of Fire Alarm Hooter, intelligent, addressable, (sound output of minimum 90 dB upto a distance of 30 meters) with strobe light of 110 cd intensity with power supply arrangement along with accessories, hardwares etc as required for completeness and as per attached specification, direction of Engineer, CGPWD standards Electrical Inspectorate standards and suitable for wall/ceiling mounting and as per specifications. Colour of hooter to be approved by architect before placing the order.</t>
  </si>
  <si>
    <t>Supply, installation, testing and commissioning of addressable monitor module along with accessories, hardwares etc as required for completeness and as per attached specification, direction of Engineer, CGPWD standards Electrical Inspectorate standards.</t>
  </si>
  <si>
    <t xml:space="preserve">Five section HT panels inside the Receiving substation: Supplying, Erection, Testing and Commissioning of 33 KV extensible type Panel Board suitable for indoor installation for use on 33 KV  50 c/s earthed system having a symmertrical breaking capacity of 630 MVA  for 1 Sec. at 33 KV comprising. The panel shall along with accessories, hardwares etc as required for completeness and as per attached specification, direction of Engineer, CGPWD standards Electrical Inspectorate standards.  
</t>
  </si>
  <si>
    <t>Supply erection, testing and comiissioning of LT Panel fully compatmentalized cubical type sheet steel clad floor mounted totally enclosed extensible on both sides switch board suitable for use on 430 V, 3 phase 4 wire 50 c/s System having 50 KA fault capacity, housed with incoming and outgoing aluminium bus bars interconnection etc. with indication lmps, accessories etc. as required and complete with following incoming and outgoing switchgears with protection and metering etc. as per specification and schematic diagram complete as required. The panel shall be compatible with PLC/PC. LT PANEL WITHOUT CAPACITOR BANK. The Panel shall along with accessories, hardwares etc as required for completeness and as per attached specification, direction of Engineer, CGPWD standards Electrical Inspectorate standards.</t>
  </si>
  <si>
    <t>Supply erection, testing and comiissioning of DG AMF Panel fully compatmentalized cubical type sheet steel clad floor mounted totally enclosed extensible on both sides switch board suitable for use on 430 V 3 phase 4 wire 50 c/s System having 50 KA fault capacity, housed with incoming and outgoing aluminium bus bars interconnection etc. with indication lmps, accessories etc. as required and complete with following incoming and outgoing switchgears with protection and metering etc. as per specification and schematic diagram complete as required. The panel shall be compatible with PLC/PCDG. The Panel shall along with accessories, hardwares etc as required for completeness and as per attached specification, direction of Engineer, CGPWD standards Electrical Inspectorate standards.</t>
  </si>
  <si>
    <t>Supplying and fixing of non-skid rubber mat 12 mm thick and 900mm width as required including cutting to required lengths of approved make with Test Certificates for LT panels along with accessories, hardwares etc as required for completeness and as per attached specification, direction of Engineer, CGPWD standards Electrical Inspectorate standards.</t>
  </si>
  <si>
    <t xml:space="preserve">Supplying, installing fixing of carbon diooxide fire extinguisher conforming to IS: 2878 with ISI mark along with accessories, hardwares etc as required for completeness and as per attached specification, direction of Engineer, CGPWD standards Electrical Inspectorate standards. (4.5 Kg.) </t>
  </si>
  <si>
    <t>Supplying and fixing of first aid box as approved complete with standard kit as prescribed by Indian Red Cross along with accessories, hardwares etc as required for completeness and as per attached specification, direction of Engineer, CGPWD standards Electrical Inspectorate standards.</t>
  </si>
  <si>
    <t>Supply and fixing of HT Danger notice plate of 200 x 150mm made of mild steel at least 2mm thick and vitreous enamelled white on both side with inscription in signal red colour on front side as required as per IS: 2551 and along with accessories, hardwares etc as required for completeness and as per attached specification, direction of Engineer, CGPWD standards Electrical Inspectorate standards.</t>
  </si>
  <si>
    <t>Rate In Words</t>
  </si>
  <si>
    <t>PART C: ELECTRICAL WORKS</t>
  </si>
  <si>
    <t>f</t>
  </si>
  <si>
    <t>g</t>
  </si>
  <si>
    <t>h</t>
  </si>
  <si>
    <t>i</t>
  </si>
  <si>
    <t>j</t>
  </si>
  <si>
    <t>k</t>
  </si>
  <si>
    <t>l</t>
  </si>
  <si>
    <t>m</t>
  </si>
  <si>
    <t>n</t>
  </si>
  <si>
    <t>o</t>
  </si>
  <si>
    <t>p</t>
  </si>
  <si>
    <t>q</t>
  </si>
  <si>
    <t xml:space="preserve"> SUB TOTAL OF PART C: ELECTRICAL WORKS</t>
  </si>
  <si>
    <t>Providing and fixing in position homogeneous P.V.C. quartz reinforced floor covering tiles conforming to IS: 3462/1986 of size 300x300 mm over existing smooth and finished surface including removal of dust etc. from existing floor and laying approved adhesive (Dunlop S- 758, Fevicol SR 998 or equivalent) at the rate of 0.25 kg/ sqm including rolling with light wooden roller weighing about 5 kg. etc. complete.</t>
  </si>
  <si>
    <t>Diluting chemical emulsion (Chlorpyriphos/ lindane) in water as per manufacturers recommendation and injecting for pre-constructional curative cum preventive anti-termite treatment: (Five year service guarantee bond to be signed by contractor)</t>
  </si>
  <si>
    <t>CEMENT CONCRETE (Plain &amp; reinforced conc.)</t>
  </si>
  <si>
    <t>Extra for20mm thick raised or sunk cement mortar band/drip course in cement mortar 1:4 as per drawing</t>
  </si>
  <si>
    <r>
      <t>Supply and install test commissioning of horizontal split casing type centrifugal pump set with brass impellers capable of discharge water approx at 230 LPM at 25 MTR head directly coupled with suitable energy efficient induction motor 3 phase 415 V, 50 cycle mounted on MS channel common base plate and fixed with suitable bolts grouted in PCC foundation in PCC (1:2:4) type B1 using 20mm graded stone aggregate 30 cm above floor level including making connection of inlet and outlet with fitting including nut bolts, packing etc. and PVC insulated unsheathed copper conductor cable of suitable size multistranded in PVC conduit for connection from starter to motor with proper lugs of suitable size, pressure gauge of 0 to 10 kg/cm</t>
    </r>
    <r>
      <rPr>
        <vertAlign val="superscript"/>
        <sz val="11"/>
        <rFont val="Calibri"/>
        <family val="2"/>
        <scheme val="minor"/>
      </rPr>
      <t xml:space="preserve">2 </t>
    </r>
    <r>
      <rPr>
        <sz val="11"/>
        <rFont val="Calibri"/>
        <family val="2"/>
        <scheme val="minor"/>
      </rPr>
      <t>etc all as specified and directed.((1 working + 1 Standby)</t>
    </r>
  </si>
  <si>
    <t>Section-II: EVAPORATIVE COOLING:</t>
  </si>
  <si>
    <t>Section-1: Water Supply</t>
  </si>
  <si>
    <t>Section - II: Sanitary Fixtures</t>
  </si>
  <si>
    <t>Section-III: Soil Waste and Vent Pipes</t>
  </si>
  <si>
    <t>Section-IV: Sewerage and Drainage Systems</t>
  </si>
  <si>
    <t>Section - V: Rain Water Pipes and Fittings</t>
  </si>
  <si>
    <t>Section - I: Sewer Works</t>
  </si>
  <si>
    <t>Section - II: External Water Supply Works</t>
  </si>
  <si>
    <t>Section - III: Irrigation and Gardening Works</t>
  </si>
  <si>
    <t>Section - V: Fire Fighting</t>
  </si>
  <si>
    <t>Section -IV: Rain water Harvesting Works</t>
  </si>
  <si>
    <t>EXTERNAL DEVELOPMENT WORK:</t>
  </si>
  <si>
    <t xml:space="preserve"> SUB TOTAL OF PART B: PUBLIC HEALTH ENGINEERING AND FIRE FIGHTING WORKS</t>
  </si>
  <si>
    <t xml:space="preserve">Supply and Installation GI duct work, factory fabricated  spotless GP sheets,  GI flanges &amp; cleats, gaskets, GI nuts and bolts and threaded rods. All ducts pieces shall be fully fabricated in factory and joined together at site. Duct fabrication and duct supports shall be as per IS-655. </t>
  </si>
  <si>
    <t>SECTION-III: AIR VENTILLATION:</t>
  </si>
  <si>
    <t>Section-I: AIRCONDITIONING:</t>
  </si>
  <si>
    <t xml:space="preserve">Providing and planting following herbs in garden including preparation of soil, base plantation, providing and spreading different fertilizers, soil and sand:  a) Hedges like Alife, Dorenta, Tikoma etc. </t>
  </si>
  <si>
    <t>metre</t>
  </si>
  <si>
    <t>Providing fixing cast iron S&amp;S pipe as per IS: 3989 for soil, waste and vent pipes including jointing, sealing, EPDM rubber gasket asper manufacturer's specifications complete:</t>
  </si>
  <si>
    <t>Providing and fixing in true horizontal level 600mm x 600mm and 15mm thick modular acoustic false ceiling system equivalent to make and manufacturer "Armstrong World Industries or Equivalent"  using hot dipped Galvanised Steel Section exposed surface with pre-coating capping, main Tee of size 24 x 32 mm at every 1200mm c/c maximum and rotary stitched cross tee of size 24 x 27 mm at every 600mm c/c and sub-cross tee of size 24 x 25mm at 1200mm c/c and wall angle of size 19 x 19mm fixed to periphery of the wall and the above grid is suspended at every 1200mm c/c in both directions using 2.0mm thick pre-straightened GI wire laying fine fissured butt edge ceiling tiles of 15mm thick mineral fibre board having RH 99% and for finished of size 600 x 600mm including cost &amp; conveyance of all materials and labour charges such as cutting, fixing of standing of frame work exposing roof making complete for finished item of work.</t>
  </si>
  <si>
    <t xml:space="preserve">G. Landings: 2 All on same side </t>
  </si>
  <si>
    <t>CT's 1000/5A, 15VA, CL-1.0 for Metering 2 nos</t>
  </si>
  <si>
    <t>CT's 800/5A, 15VA, CL-1.0 for Metering 3 nos</t>
  </si>
  <si>
    <t>CT's 630/5A, 15VA, CL-1.0 for Metering  5 nos</t>
  </si>
  <si>
    <t>CT's 450/5A, 15VA, CL-1.0 for Metering  6 nos</t>
  </si>
  <si>
    <t>CT's 300/5A, 15VA, CL-1.0 for Metering 4 nos</t>
  </si>
  <si>
    <t>CT's 200/5A, 15VA, CL-1.0 for Metering 1 nos</t>
  </si>
  <si>
    <t>CT's 125/5A, 15VA, CL-1.0 for Metering 4 nos</t>
  </si>
  <si>
    <t>CT's 60/40A, 15VA, CL-1.0 for Metering 2 nos</t>
  </si>
  <si>
    <t>Wiring for power plug point with 2 x 6 sq mm FR PVC insulated stranded copper conductor cable in concealed PVC conduit along with modular type 32 Amp SP MCB "C" series and 6 pin 20 amps socket outlet with modular base and cover plate, suitable size G.I. box, earthing the switch box and socket outlet with same size cablealong with accessories, hardwares etc as required for completeness and as per attached specification, direction of Engineer, CGPWD standards Electrical Inspectorate standards.</t>
  </si>
  <si>
    <t xml:space="preserve">K. Lift car size: About 1400 mm width X 1200 mm depth </t>
  </si>
  <si>
    <t xml:space="preserve">J. Lift shaft size: About 1800 mm width X 1760 mm depth, finished with plaster </t>
  </si>
  <si>
    <t>Supplying, Erection, Testing and Commissioning of 1250 KVA copper wound 33 KV/415 Volts, 50 C/S, Delta/Star DYn-11 connected Oil Type Transformer with off-load circuit tap changer minus 10% to plus 5% on H.T. side in steps of 2.5% complete with all accessories as per specifications including S/F of M.S. channel including connections along with accessories, hardwares etc as required for completeness and as per attached specification &amp; drawing, direction of Engineer, CGPWD standards Electrical Inspectorate standards.</t>
  </si>
  <si>
    <t>CT's 2000/5A, 15VA, CL-1.0 for Metering 3 nos</t>
  </si>
  <si>
    <t>200A TP CONTACTOR 1 no</t>
  </si>
  <si>
    <t>INCOMER: 2 NOS. 1250 &amp; 1 No. 800 KVA DG SET (CABLE CONNECTION)</t>
  </si>
  <si>
    <t>BUS COUPLER: (DUCT CONNECTION)</t>
  </si>
  <si>
    <t>SECTION XI - MV CABLE LAYING AND BUS DUCT</t>
  </si>
  <si>
    <t>CT's 1250/5A, 15VA, CL-1.0 for Metering 1 nos</t>
  </si>
  <si>
    <t>63A MCB 10KA-2 nos</t>
  </si>
  <si>
    <t>32A MCB 10KA-2 nos</t>
  </si>
  <si>
    <t xml:space="preserve">10A MCB 10KA-1 no </t>
  </si>
  <si>
    <t>25A MCB 10KA-4 nos</t>
  </si>
  <si>
    <t>20A MCB 10KA-1 no</t>
  </si>
  <si>
    <t>63A MCB 10KA-5 nos</t>
  </si>
  <si>
    <t>25A MCB 10KA-2 nos</t>
  </si>
  <si>
    <t>16A MCB 10KA-1 nos</t>
  </si>
  <si>
    <t>25A MCB 10KA-5 nos</t>
  </si>
  <si>
    <t>32A MCB 10KA-8 nos</t>
  </si>
  <si>
    <t>32A MCB 10KA-6 no</t>
  </si>
  <si>
    <t>1250A, 50 KA, TP MCCB With Thermal Based O/L, S/C Release &amp; ROM</t>
  </si>
  <si>
    <t>315 A MCCB 35KA-2 nos</t>
  </si>
  <si>
    <t>25A MCB 10KA-1 no</t>
  </si>
  <si>
    <t>80A MCCB 25KA-2 nos</t>
  </si>
  <si>
    <t>400A MCCB 35KA-2 nos</t>
  </si>
  <si>
    <t>200A MCCB 35KA-1 no</t>
  </si>
  <si>
    <t>125A, 25 KA, TP MCCB With Thermal Based O/L, S/C Release &amp; ROM</t>
  </si>
  <si>
    <t>150A, AL bus bar</t>
  </si>
  <si>
    <t>125A MCCB 10KA-1 no</t>
  </si>
  <si>
    <t>200A MCCB 35KA-2 nos</t>
  </si>
  <si>
    <t>125A MCCB 25KA-2 nos</t>
  </si>
  <si>
    <t>2A SP Control MCB, 10kA 28 sets</t>
  </si>
  <si>
    <t>AMMETER WITH SLECTOR SWITCH 28 nos</t>
  </si>
  <si>
    <t>Indicating Lamps  28 sets</t>
  </si>
  <si>
    <t>H. Floors served: G+1</t>
  </si>
  <si>
    <t xml:space="preserve">33KV, 630A, 1500MVA 2.5MM CRCA 1NO </t>
  </si>
  <si>
    <t>Suppling, installation, testing and commissioning of cubical type CRCA sheet steel standing free indoor type 400 KVAR fully automatic capacitor panel with dielectric self healing type shunt capacitor 7% D-tuned harmonic filte with current limiting device discharge register and with 1000A TPN aluminium bus bars and accessories with connections. The panel shall be well ventilated, dust &amp; Vermin proof as per schematic diagram. The Panel shall along with accessories, hardwares etc as required for completeness and as per attached specification, direction of Engineer, CGPWD standards Electrical Inspectorate standards.</t>
  </si>
  <si>
    <t>Supply, installation, testing and commissioning of micro processor based 12 zone fault tolerant loop, required loop networkable type  (each loop accessing minimum 125 detectors and 125 modules) fire alarm/ detection control panel. The panel shall be able to give  location of all fire/ fault conditions of addressable units via the address codes. Further, the panel must be able to automatically switch ON/OFF respective control module  when ever any alarm is triggered. The panel shall have rectifier, Loop cards, LCD unit to indicate Fire/ Fault Signal with address and analog output, external/ inbuilt printer to log all fire or fault events complete in all respects. The panel shall have a built in power supply and battery charger along with maintenance free 24 AH, 2 x 12 volt SMF Lead acid batteries capable of running for a minimum of 8 hours with battery charger complete as required and as per specifications. The panel shall have auto voice dialing facility for 6 telephone nos. The panel shall have a facility to relay a pre- recorded message to the PA system. The Panel shall along with accessories, hardwares etc as required for completeness and as per attached specification, direction of Engineer, CGPWD standards Electrical Inspectorate standards.</t>
  </si>
  <si>
    <t>Supply and drawing of cat 6 Data cable in existing conduit complete as required.</t>
  </si>
  <si>
    <t>Supply and fixing of co-axial cable (RG-11) from Splitter box to main Tag Block at Basement, including saddles, clamps etc. complete as required. (Cable shall be 2 layer shielded).</t>
  </si>
  <si>
    <t>Supply &amp; laying of RG-6 cable from Splitter box to points inside the Apartments in existing conduits. (Cable shall be 2 layer shielded).</t>
  </si>
  <si>
    <t>Supplying and drawing the following sizes of anealed tinned electrolytic copper conductor PVC insulated unshielded twisted telephone wires in existing conduit and making connection on both the ends.</t>
  </si>
  <si>
    <t>2 pair ( 0.61 mm)</t>
  </si>
  <si>
    <t>Telephone Socket outlet (RJ - 11)</t>
  </si>
  <si>
    <t>Computer outlet Jack ( RJ-45)</t>
  </si>
  <si>
    <t>77 (i)</t>
  </si>
  <si>
    <t>76 (i)</t>
  </si>
  <si>
    <t>76 (ii)</t>
  </si>
  <si>
    <t>76 (iii)</t>
  </si>
  <si>
    <t>Brick Work with modular fly-ash lime bricks (FALG Bricks) conforming to IS:12894 -2002 of class designation 40 in superstructure above plinth and upto floor five level in:</t>
  </si>
  <si>
    <t>3.5 x 95 sq. mm.</t>
  </si>
  <si>
    <t>3.5 x 120sq. mm.</t>
  </si>
  <si>
    <t>3.5 x 185 sq. mm.</t>
  </si>
  <si>
    <t>3½ X 95 sq. mm</t>
  </si>
  <si>
    <t>3½ X 120 sq. mm</t>
  </si>
  <si>
    <t>3½ X 185 sq. mm</t>
  </si>
  <si>
    <r>
      <t xml:space="preserve">Supplying and fixing of following sizes powder coated, perforated, M.S. </t>
    </r>
    <r>
      <rPr>
        <b/>
        <sz val="11"/>
        <rFont val="Calibri"/>
        <family val="2"/>
        <scheme val="minor"/>
      </rPr>
      <t>cable trays bends (horizontal)  turning at 90</t>
    </r>
    <r>
      <rPr>
        <b/>
        <vertAlign val="superscript"/>
        <sz val="11"/>
        <rFont val="Calibri"/>
        <family val="2"/>
        <scheme val="minor"/>
      </rPr>
      <t>0</t>
    </r>
    <r>
      <rPr>
        <b/>
        <sz val="11"/>
        <rFont val="Calibri"/>
        <family val="2"/>
        <scheme val="minor"/>
      </rPr>
      <t xml:space="preserve"> in same plane</t>
    </r>
    <r>
      <rPr>
        <sz val="11"/>
        <rFont val="Calibri"/>
        <family val="2"/>
        <scheme val="minor"/>
      </rPr>
      <t xml:space="preserve"> with perforation not more than 17.5% rigidly jointed with cable tray along with accessories, hardwares etc as required for completeness and as per attached specification, direction of Engineer, CGPWD standards Electrical Inspectorate standards.</t>
    </r>
  </si>
  <si>
    <t>Providing and fixing on wall Vent cowl conforming to IS : 3989 (heavy) jointing with seal ring conforming to IS : 3989 leaving 10 mm gap for thermal expansion.</t>
  </si>
  <si>
    <t>Extra for depth for manholes, size 90 x 80 cm with sewer bricks conforming to IS: 4885</t>
  </si>
  <si>
    <t>Extra depth for circular type manhole 0.91m internal dia (at bottom) beyond 0.91m to 1.67m, With Sewer bricks conforming IS : 4885</t>
  </si>
  <si>
    <t>Constructing brick masonry circular type manhole 0.91m internal dia atbottom and 0.56m dia at top in cement mortar 1:4 (1 cement :4 coarse sand), in side cement plaster 12 mm thick with cement mortar 1:3 (1 cement : 3 coarse sand) finished with a floating coat of neat cement,foundation concrete 1:3:6 mix (1 cement : 3 coarse sand : 6 graded stone aggregate 40mm nominal size), and making necessary channel in cement concrete 1:2:4 (1 cement : 2 coarse sand : 4 graded stone aggregate 20mm nominal size) finished with a floating coat of neat cement, all complete as per standard design,0.91 m deep with S.F.R.C. cover and frame (heavy duty, HD-20 grade designation) 560mm internal diameter conforming to I.S. 12592, total weight of cover and frame to be not less than 182kg., fixed in cement concrete 1:2:4 (1 cement : 2 coarse sand : 4 graded stone aggregate 20 mm nominal size) including centering, shuttering all complete. (Excavation, foot rests and 12mm thick cement plaster at the external surface shall be paid for separately) : With Sewer bricks conforming to IS : 4885</t>
  </si>
  <si>
    <t>Constructing brick masonry manhole in cement mortar 1:4 ( 1 cement :4 coarse sand ) with R.C.C. top slab with 1:2:4 mix (1 cement : 2 coarse sand : 4 graded stone aggregate 20 mm nominal size), foundation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With Sewer bricks  conforming to IS : 4885.</t>
  </si>
  <si>
    <t>Constructing brick masonry circular manhole 1.22m internal dia at bottom and 0.56m dia at top in cement mortar 1:4 (1 cement :4 coarse sand) inside cement plaster 12mm thick with cement mortar 1:3 (1 cement :3 coarse sand) finished with a floating coat of neat cement foundation concrete 1:3:6 (1 cement : 3 coarse sand : 6 graded stone aggregate 40mm nominal size) and making necessary channel in cement concrete 1:2:4 (1 cement : 2 coarse sand : 4 graded stone aggregate 20mm nominal size) finished with a floating coat of neat cement, all complete as per standard design : 1.68 m deep with SFRC Cover and frame (heavy duty HD-
20 grade designation) 560mm internal diameter conforming to I.S. 12592, total weight of cover and frame to be not less than 182kg. fixed in cement concrete 1:2:4 (1 cement : 2 coarse sand : 4 graded stone aggregate 20mm nominal size) including centering, shuttering all complete. (Excavation, foot rests and 12 mm thick cement plaster at the external surface shall be paid for separately) : With Sewer bricks conforming IS : 4885</t>
  </si>
  <si>
    <t>Extra depth for circular type manhole 1.22m internal dia (at bottom) beyond 1.68 m to 2.29 m : With Sewer bricks conforming IS : 4885</t>
  </si>
  <si>
    <t>Constructing brick masonry circular manhole 1.52 m internal dia at bottom and 0.56 m dia at top in cement mortar 1:4 (1 cement : 4 coarse sand) inside cement plaster 12mm thick with cement mortar 1:3 (1 cement : 3 coarse sand) finished with a floating coat of neat cement, foundation concrete 1:3:6 (1 cement : 3 coarse sand : 6 graded stone aggregate 40mm nominal size) and making necessary channel in cement concrete 1:2:4 (1 cement : 2 coarse sand : 4 graded stone aggregate 20mm nominal size) finished with a floating coat of neat cement, all complete as per standard design : .30m deep with SFRC Cover and frame (heavy duty HD-20 grade designation) 560mm internal diameter conforming to I.S. 12592, total weight of cover and frame to be not less than 182 kg. fixed in cement concrete 1:2:4 (1 cement : 2 coarse sand : 4 graded stone aggregate 20mm nominal size) including centering, shuttering all complete. (Excavation, foot rests and 12 mm thick cement plaster at the external surface shall be paid for separately) : With Sewer bricks conforming IS : 4885</t>
  </si>
  <si>
    <t>Extra depth for circular type manhole 1.52 m internal dia (at bottom) beyond 2.30 m : With Sewer bricks conforming IS : 4885</t>
  </si>
  <si>
    <t>Providing and Fixing 500LPD Evacuated Tube Collector Based Solar Water Heating System including electrical back up of 2kw, 3 nos, internal piping, pumps, control valves,MS angle frame of 40 X 5mm for foundation as specified and directed by engineer in charge.</t>
  </si>
  <si>
    <t>160A MCCB 35KA-2 nos</t>
  </si>
  <si>
    <t>100A MCCB 25KA-2 nos</t>
  </si>
  <si>
    <t>80A MCCB 25KA-1 nos</t>
  </si>
  <si>
    <t>1000A MCCB 50KA-2 nos</t>
  </si>
  <si>
    <t>30 (a)</t>
  </si>
  <si>
    <t>25 amps</t>
  </si>
  <si>
    <t>Supply, Installation, Testing and Commissioning of 1 Nos. 1250 KVA at 0.8 P.F (lagging), diesel engine alternator set mounted on common base frame complete with accessories as per specifications and layout, drawing with battery charger, battery and battery rack residential silencer, stainless steel bellows, 990 lts. day fuel tank, spring load GERB cush pads, electronic control panel, electronic governor etc. as required Radiator Cooled DG Sets along with acoustic enclosure as Per CPCB norms etc as required including exhaust pipe, fuel pipe, suitable cables connected to AMF panel and approval certificates from local authority and along with accessories, hardwares etc as required for completeness and as per attached specification, direction of Engineer, CGPWD standards Electrical Inspectorate standards.</t>
  </si>
  <si>
    <t>Supply &amp; fixing Soap dish plate ( SS type)</t>
  </si>
  <si>
    <t>Constructing brick masonry chamber for underground C.I. inspection chamber and bends with 75 class designation FLAG bricks in cement mortar 1:4 (1 cement : 4 coarse sand) M.S lockable cover of 6mm thk M&gt;S plate with angle frame of 35x35x4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t>
  </si>
  <si>
    <t>Construction of filter pit &amp; boring for  Rain water Harvesting of 150 mm with sloted UPVC pipe two nos in each filter pit all as per drawing and as directed etc complete for a depth of 10m.</t>
  </si>
  <si>
    <t>50(a)</t>
  </si>
  <si>
    <t>51(a)</t>
  </si>
  <si>
    <t>52(a)</t>
  </si>
  <si>
    <t>53(a)</t>
  </si>
  <si>
    <t>Providing and laying rectified ceramic glazed floor tiles 300x300mm conforming to IS : 15622 of approved make, colour, shade laid on 20 mm thick Cement Mortar 1:4 (1 cement : 4 coarse sand) including pointing the joints with white cement mixed with matching pigment etc., complete
(In colours such as White, Ivory, Grey, Fume Red Brown,)</t>
  </si>
  <si>
    <t xml:space="preserve">Providing and fixing Ist quality ceramic glazed wall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as approved by EIC and as per drawings &amp; specifications. ( </t>
  </si>
  <si>
    <t>Providing and laying Antiskid ceramic glazed  floor tiles of size 300x300mm with water absorption's less than 0.5% and conforming to IS : 15622 of approved make , laid on 20mm thick cement mortar 1:4 (1 cement : 4 coarse sand) including grouting the joints with white cement and matching pigments etc. complete:</t>
  </si>
  <si>
    <t>Preparation of wall surface by applying a coat of Cement Based Wall Care Putty of Birla / JK sand papering and making the surface smooth to proper shape and presentable conditions.</t>
  </si>
  <si>
    <t xml:space="preserve">Providing and fixing in required profile twin wall 6mm thick Lexan thermo clean of approved make one side UV protected polycarbonate sheet in required colour &amp; shade over existing M.S. tubular frame work and weather resistant Neoprin EPDM rubber gasket on both side of Alcox section 80 as to make the fabricated structure water proof. The Alcox section shall be rigidly to supporting frame work alongwith the sheet with self taping self drilling steel screws fixed approx 150mm centre to centre. The open end edges of Polycarbonate sheet shall be provided with aluminium channel of size 10x10x1.5mm and weight not less than 0.20Kg/m with necessary self taping screws. The joints of the structure shall be properly sealed with silicon sealants wherever required so as to make the fabricated structure totally water proof. The rate shall include the cost of all materials, such as aluminium Alcox section set and charnel, EPDM gasket, self taping screws, nuts bolts and silicon sealant and all the labour and material required to cut, fabricate and fix the structure complete as per direction of Engineer Incharge (Cost of supporting steel tubular structural frame work provided shall be paid for separately). Finished sheet area shall be measured for the purpose of payment. </t>
  </si>
  <si>
    <t>Vent cowl (100 mm)</t>
  </si>
  <si>
    <r>
      <t xml:space="preserve">Supplying, installation, testing and commissioning following rating single phase, 230 volts </t>
    </r>
    <r>
      <rPr>
        <b/>
        <sz val="11"/>
        <rFont val="Calibri"/>
        <family val="2"/>
        <scheme val="minor"/>
      </rPr>
      <t>offline UPS</t>
    </r>
    <r>
      <rPr>
        <sz val="11"/>
        <rFont val="Calibri"/>
        <family val="2"/>
        <scheme val="minor"/>
      </rPr>
      <t xml:space="preserve"> with seperate battery including connection along with accessories, hardwares etc as required for completeness and as per attached specification, direction of Engineer, CGPWD standards Electrical Inspectorate standards.  (With 15 Minute Backup)</t>
    </r>
  </si>
  <si>
    <r>
      <t xml:space="preserve">Supplying, installation, testing and commissioning following rating three  phase, 40 kVA </t>
    </r>
    <r>
      <rPr>
        <b/>
        <sz val="11"/>
        <rFont val="Calibri"/>
        <family val="2"/>
        <scheme val="minor"/>
      </rPr>
      <t>online UPS</t>
    </r>
    <r>
      <rPr>
        <sz val="11"/>
        <rFont val="Calibri"/>
        <family val="2"/>
        <scheme val="minor"/>
      </rPr>
      <t xml:space="preserve"> with seperate battery including connection along with accessories, hardwares etc as required for completeness and as per attached specification, direction of Engineer, CGPWD standards Electrical Inspectorate standards. (With 15 Minute Backup)</t>
    </r>
  </si>
  <si>
    <r>
      <t xml:space="preserve">Supplying and making </t>
    </r>
    <r>
      <rPr>
        <b/>
        <sz val="11"/>
        <rFont val="Calibri"/>
        <family val="2"/>
        <scheme val="minor"/>
      </rPr>
      <t>outdoor</t>
    </r>
    <r>
      <rPr>
        <sz val="11"/>
        <rFont val="Calibri"/>
        <family val="2"/>
        <scheme val="minor"/>
      </rPr>
      <t xml:space="preserve"> end termination with cast resin compound including aluminum lugs and other jointing materials for following size of PVC insulated and PVC sheathed/ XLPE aluminum conductor power cable of 1.1 KV grade along with accessories, hardwares etc as required for completeness and as per attached specification, direction of Engineer, CGPWD standards Electrical Inspectorate standards.</t>
    </r>
  </si>
  <si>
    <r>
      <t xml:space="preserve">Supplying and making </t>
    </r>
    <r>
      <rPr>
        <b/>
        <sz val="11"/>
        <rFont val="Calibri"/>
        <family val="2"/>
        <scheme val="minor"/>
      </rPr>
      <t>straight through joint</t>
    </r>
    <r>
      <rPr>
        <sz val="11"/>
        <rFont val="Calibri"/>
        <family val="2"/>
        <scheme val="minor"/>
      </rPr>
      <t xml:space="preserve"> with </t>
    </r>
    <r>
      <rPr>
        <b/>
        <sz val="11"/>
        <rFont val="Calibri"/>
        <family val="2"/>
        <scheme val="minor"/>
      </rPr>
      <t>heat shrinkable joint kit</t>
    </r>
    <r>
      <rPr>
        <sz val="11"/>
        <rFont val="Calibri"/>
        <family val="2"/>
        <scheme val="minor"/>
      </rPr>
      <t xml:space="preserve"> including aluminium ferrules for following size of PVC insulated and PVC sheathed/ XLPE aluminum conductor cable of 1.1 KV grade along with accessories, hardwares etc as required for completeness and as per attached specification, direction of Engineer, CGPWD standards Electrical Inspectorate standards.</t>
    </r>
  </si>
  <si>
    <r>
      <rPr>
        <b/>
        <sz val="11"/>
        <rFont val="Calibri"/>
        <family val="2"/>
        <scheme val="minor"/>
      </rPr>
      <t>1250A 4P MDO ACB (65kA)</t>
    </r>
    <r>
      <rPr>
        <sz val="11"/>
        <rFont val="Calibri"/>
        <family val="2"/>
        <scheme val="minor"/>
      </rPr>
      <t xml:space="preserve"> with Microprocessor Based Release for O/C, S/C &amp; E/F Release 1 nos</t>
    </r>
  </si>
  <si>
    <r>
      <rPr>
        <b/>
        <sz val="11"/>
        <rFont val="Calibri"/>
        <family val="2"/>
        <scheme val="minor"/>
      </rPr>
      <t>1000A 4P MDO ACB (65kA)</t>
    </r>
    <r>
      <rPr>
        <sz val="11"/>
        <rFont val="Calibri"/>
        <family val="2"/>
        <scheme val="minor"/>
      </rPr>
      <t xml:space="preserve"> with Microprocessor Based Release for O/C, S/C &amp; E/F Release 2 nos</t>
    </r>
  </si>
  <si>
    <r>
      <rPr>
        <b/>
        <sz val="11"/>
        <rFont val="Calibri"/>
        <family val="2"/>
        <scheme val="minor"/>
      </rPr>
      <t>800A 4P MCCB (50kA)</t>
    </r>
    <r>
      <rPr>
        <sz val="11"/>
        <rFont val="Calibri"/>
        <family val="2"/>
        <scheme val="minor"/>
      </rPr>
      <t xml:space="preserve"> with Microprocessor Based Release for O/C, S/C (MICROLOGIC 2.0A) and ROM 3 nos</t>
    </r>
  </si>
  <si>
    <r>
      <rPr>
        <b/>
        <sz val="11"/>
        <rFont val="Calibri"/>
        <family val="2"/>
        <scheme val="minor"/>
      </rPr>
      <t xml:space="preserve">630A 4P MCCB (50kA) </t>
    </r>
    <r>
      <rPr>
        <sz val="11"/>
        <rFont val="Calibri"/>
        <family val="2"/>
        <scheme val="minor"/>
      </rPr>
      <t>with Microprocessor Based Release for O/C, S/C and ROM 5 nos</t>
    </r>
  </si>
  <si>
    <r>
      <rPr>
        <b/>
        <sz val="11"/>
        <rFont val="Calibri"/>
        <family val="2"/>
        <scheme val="minor"/>
      </rPr>
      <t>450A 4P MCCB (50kA)</t>
    </r>
    <r>
      <rPr>
        <sz val="11"/>
        <rFont val="Calibri"/>
        <family val="2"/>
        <scheme val="minor"/>
      </rPr>
      <t xml:space="preserve"> with Microprocessor Based Release for O/C, S/C and ROM 6 nos</t>
    </r>
  </si>
  <si>
    <r>
      <rPr>
        <b/>
        <sz val="11"/>
        <rFont val="Calibri"/>
        <family val="2"/>
        <scheme val="minor"/>
      </rPr>
      <t>315A 4P MCCB (50kA)</t>
    </r>
    <r>
      <rPr>
        <sz val="11"/>
        <rFont val="Calibri"/>
        <family val="2"/>
        <scheme val="minor"/>
      </rPr>
      <t xml:space="preserve"> with Microprocessor Based Release for O/C, S/C and ROM 1 nos</t>
    </r>
  </si>
  <si>
    <r>
      <rPr>
        <b/>
        <sz val="11"/>
        <rFont val="Calibri"/>
        <family val="2"/>
        <scheme val="minor"/>
      </rPr>
      <t>250A 4P MCCB (50kA)</t>
    </r>
    <r>
      <rPr>
        <sz val="11"/>
        <rFont val="Calibri"/>
        <family val="2"/>
        <scheme val="minor"/>
      </rPr>
      <t xml:space="preserve"> with Microprocessor Based Release for O/C, S/C and ROM 3 nos</t>
    </r>
  </si>
  <si>
    <r>
      <rPr>
        <b/>
        <sz val="11"/>
        <rFont val="Calibri"/>
        <family val="2"/>
        <scheme val="minor"/>
      </rPr>
      <t>200A 4P MCCB (50kA)</t>
    </r>
    <r>
      <rPr>
        <sz val="11"/>
        <rFont val="Calibri"/>
        <family val="2"/>
        <scheme val="minor"/>
      </rPr>
      <t xml:space="preserve"> with Thermal Magnetic  Based Release for O/C, S/C and ROM 1 nos</t>
    </r>
  </si>
  <si>
    <r>
      <rPr>
        <b/>
        <sz val="11"/>
        <rFont val="Calibri"/>
        <family val="2"/>
        <scheme val="minor"/>
      </rPr>
      <t>125A 4P MCCB (35kA)</t>
    </r>
    <r>
      <rPr>
        <sz val="11"/>
        <rFont val="Calibri"/>
        <family val="2"/>
        <scheme val="minor"/>
      </rPr>
      <t xml:space="preserve"> with Thermal Magnetic  Based Release for O/C, S/C and ROM 4 nos</t>
    </r>
  </si>
  <si>
    <r>
      <rPr>
        <b/>
        <sz val="11"/>
        <rFont val="Calibri"/>
        <family val="2"/>
        <scheme val="minor"/>
      </rPr>
      <t>63A 4P MCCB (25kA)</t>
    </r>
    <r>
      <rPr>
        <sz val="11"/>
        <rFont val="Calibri"/>
        <family val="2"/>
        <scheme val="minor"/>
      </rPr>
      <t xml:space="preserve"> with Thermal Magnetic  Based Release for O/C, S/C and ROM 2 nos</t>
    </r>
  </si>
  <si>
    <r>
      <rPr>
        <b/>
        <sz val="11"/>
        <rFont val="Calibri"/>
        <family val="2"/>
        <scheme val="minor"/>
      </rPr>
      <t>800A 4P MCCB (50kA)</t>
    </r>
    <r>
      <rPr>
        <sz val="11"/>
        <rFont val="Calibri"/>
        <family val="2"/>
        <scheme val="minor"/>
      </rPr>
      <t xml:space="preserve"> with Microprocessor Based Release for O/C, S/C (MICROLOGIC 2.0A) and ROM 1 no</t>
    </r>
  </si>
  <si>
    <r>
      <rPr>
        <b/>
        <sz val="11"/>
        <rFont val="Calibri"/>
        <family val="2"/>
        <scheme val="minor"/>
      </rPr>
      <t>200A TP MCCB (50kA)</t>
    </r>
    <r>
      <rPr>
        <sz val="11"/>
        <rFont val="Calibri"/>
        <family val="2"/>
        <scheme val="minor"/>
      </rPr>
      <t xml:space="preserve"> with TM Based Release for O/C, S/C and ROM. 1no</t>
    </r>
  </si>
  <si>
    <t>(100 x 1)kVAr MPP H- Duty, Capacitor Bank 100kVAr</t>
  </si>
  <si>
    <r>
      <rPr>
        <b/>
        <sz val="11"/>
        <rFont val="Calibri"/>
        <family val="2"/>
        <scheme val="minor"/>
      </rPr>
      <t>125A TP MCCB (50kA)</t>
    </r>
    <r>
      <rPr>
        <sz val="11"/>
        <rFont val="Calibri"/>
        <family val="2"/>
        <scheme val="minor"/>
      </rPr>
      <t xml:space="preserve"> with TM Based Release for O/C, S/C and ROM 2 no</t>
    </r>
  </si>
  <si>
    <t>(50 x 2)kVAr MPP H- Duty, Capacitor Bank 100kVAr</t>
  </si>
  <si>
    <r>
      <rPr>
        <b/>
        <sz val="11"/>
        <rFont val="Calibri"/>
        <family val="2"/>
        <scheme val="minor"/>
      </rPr>
      <t>63A TP MCCB (25kA)</t>
    </r>
    <r>
      <rPr>
        <sz val="11"/>
        <rFont val="Calibri"/>
        <family val="2"/>
        <scheme val="minor"/>
      </rPr>
      <t xml:space="preserve"> with TM Based Release for O/C, S/C and ROM. 4 nos</t>
    </r>
  </si>
  <si>
    <r>
      <rPr>
        <b/>
        <sz val="11"/>
        <rFont val="Calibri"/>
        <family val="2"/>
        <scheme val="minor"/>
      </rPr>
      <t>1600A TPN EDO ACB (50kA)</t>
    </r>
    <r>
      <rPr>
        <sz val="11"/>
        <rFont val="Calibri"/>
        <family val="2"/>
        <scheme val="minor"/>
      </rPr>
      <t xml:space="preserve"> with Microprocessor Based Release for O/C, S/C, E/F Protection &amp; Shunt Trip Coil, U/V coil  1 no</t>
    </r>
  </si>
  <si>
    <t>Extra over 32(a) for double leaf instead of single leaf</t>
  </si>
  <si>
    <t>Excavation for all types and sizes of foundations, trenches and drains or for any other purpose including disposal of excavated stuff upto 1.5 m lift and lead upto 50m (at least 5m away from the excavated area), including dressing and leveling of pits, including execution of work in or under water and/or liquid mud and pumping out of water.</t>
  </si>
  <si>
    <t>Extra for providing and fixing Solar control glass panes in aluminium door, window, ventilator shutters and partitions instead of float glass.</t>
  </si>
  <si>
    <t>Providing &amp; fixing Toughened Solar Control Glass 12 mm (including Glass) with all accessories.</t>
  </si>
  <si>
    <t>Two coats on new surfaces (Painting  two coats after filling the surface with synthetic enamel paint in all shades on new plastered concrete surfaces)</t>
  </si>
  <si>
    <t>PCC 1:3:6 in Foundation (Plain cement concrete 1:3:6 mix with crushed stone aggregate 40 mm nominal size mechanically mixed,  placed in foundation and compacted by vibration including curing for 14 days.)</t>
  </si>
  <si>
    <r>
      <t xml:space="preserve">Supplying and fixing </t>
    </r>
    <r>
      <rPr>
        <b/>
        <sz val="11"/>
        <rFont val="Calibri"/>
        <family val="2"/>
        <scheme val="minor"/>
      </rPr>
      <t>DP MCB</t>
    </r>
    <r>
      <rPr>
        <sz val="11"/>
        <rFont val="Calibri"/>
        <family val="2"/>
        <scheme val="minor"/>
      </rPr>
      <t xml:space="preserve">, 240 volts, </t>
    </r>
    <r>
      <rPr>
        <b/>
        <sz val="11"/>
        <rFont val="Calibri"/>
        <family val="2"/>
        <scheme val="minor"/>
      </rPr>
      <t>'C' series</t>
    </r>
    <r>
      <rPr>
        <sz val="11"/>
        <rFont val="Calibri"/>
        <family val="2"/>
        <scheme val="minor"/>
      </rPr>
      <t>, suitable for inductive/ motor load in the existing MCB DB complete with connections, testing and commissioning along with accessories, hardwares etc as required for completeness and as per attached specification, direction of Engineer, CGPWD standards Electrical Inspectorate standards.</t>
    </r>
  </si>
  <si>
    <r>
      <t xml:space="preserve">Supplying and fixing </t>
    </r>
    <r>
      <rPr>
        <b/>
        <sz val="11"/>
        <rFont val="Calibri"/>
        <family val="2"/>
        <scheme val="minor"/>
      </rPr>
      <t>TP&amp;N MCB</t>
    </r>
    <r>
      <rPr>
        <sz val="11"/>
        <rFont val="Calibri"/>
        <family val="2"/>
        <scheme val="minor"/>
      </rPr>
      <t xml:space="preserve">, 440 volts, </t>
    </r>
    <r>
      <rPr>
        <b/>
        <sz val="11"/>
        <rFont val="Calibri"/>
        <family val="2"/>
        <scheme val="minor"/>
      </rPr>
      <t>'C'series</t>
    </r>
    <r>
      <rPr>
        <sz val="11"/>
        <rFont val="Calibri"/>
        <family val="2"/>
        <scheme val="minor"/>
      </rPr>
      <t>, suitable for inductive/ motor load in the existing MCB DB complete with connections, testing and commissioning along with accessories, hardwares etc as required for completeness and as per attached specification, direction of Engineer, CGPWD standards Electrical Inspectorate standards.</t>
    </r>
  </si>
  <si>
    <r>
      <t xml:space="preserve">Supplying and fixing following rating, </t>
    </r>
    <r>
      <rPr>
        <b/>
        <sz val="11"/>
        <rFont val="Calibri"/>
        <family val="2"/>
        <scheme val="minor"/>
      </rPr>
      <t>double pole</t>
    </r>
    <r>
      <rPr>
        <sz val="11"/>
        <rFont val="Calibri"/>
        <family val="2"/>
        <scheme val="minor"/>
      </rPr>
      <t>, (single phase and neutral), 240 volts, residual current circuit breaker (</t>
    </r>
    <r>
      <rPr>
        <b/>
        <sz val="11"/>
        <rFont val="Calibri"/>
        <family val="2"/>
        <scheme val="minor"/>
      </rPr>
      <t>RCCB</t>
    </r>
    <r>
      <rPr>
        <sz val="11"/>
        <rFont val="Calibri"/>
        <family val="2"/>
        <scheme val="minor"/>
      </rPr>
      <t>), having a sensitivity current up to 300 milliamperes in the existing MCB DB complete with connections, testing and commissioning etc. as required</t>
    </r>
  </si>
  <si>
    <r>
      <t xml:space="preserve">Supplying and fixing following rating, 240 volts </t>
    </r>
    <r>
      <rPr>
        <b/>
        <sz val="11"/>
        <rFont val="Calibri"/>
        <family val="2"/>
        <scheme val="minor"/>
      </rPr>
      <t>TWO POLE ISOLATOR</t>
    </r>
    <r>
      <rPr>
        <sz val="11"/>
        <rFont val="Calibri"/>
        <family val="2"/>
        <scheme val="minor"/>
      </rPr>
      <t xml:space="preserve"> in the existing MCB DB complete with connections, testing and commissioning along with accessories, hardwares etc as required for completeness and as per attached specification, direction of Engineer, CGPWD standards Electrical Inspectorate standards.</t>
    </r>
  </si>
  <si>
    <r>
      <t xml:space="preserve">Supplying and fixing following rating, 415 volts, </t>
    </r>
    <r>
      <rPr>
        <b/>
        <sz val="11"/>
        <rFont val="Calibri"/>
        <family val="2"/>
        <scheme val="minor"/>
      </rPr>
      <t>FOUR POLES, ISOLATOR</t>
    </r>
    <r>
      <rPr>
        <sz val="11"/>
        <rFont val="Calibri"/>
        <family val="2"/>
        <scheme val="minor"/>
      </rPr>
      <t xml:space="preserve"> in the existing MCB DB complete with connections, testing and commissioning along with accessories, hardwares etc as required for completeness and as per attached specification, direction of Engineer, CGPWD standards Electrical Inspectorate standards.</t>
    </r>
  </si>
  <si>
    <r>
      <t xml:space="preserve">Earthing with </t>
    </r>
    <r>
      <rPr>
        <b/>
        <sz val="11"/>
        <rFont val="Calibri"/>
        <family val="2"/>
        <scheme val="minor"/>
      </rPr>
      <t>G.I. earth plate</t>
    </r>
    <r>
      <rPr>
        <sz val="11"/>
        <rFont val="Calibri"/>
        <family val="2"/>
        <scheme val="minor"/>
      </rPr>
      <t xml:space="preserve"> 600 mm X 600 mm X 6 mm thick including accessories, and providing masonry enclosure with cover plate having locking arrangement and watering pipe, with charcoal and salt along with accessories, hardwares etc as required for completeness and as per attached specification, direction of Engineer, CGPWD standards Electrical Inspectorate standards.</t>
    </r>
  </si>
  <si>
    <r>
      <t xml:space="preserve">Earthing with </t>
    </r>
    <r>
      <rPr>
        <b/>
        <sz val="11"/>
        <rFont val="Calibri"/>
        <family val="2"/>
        <scheme val="minor"/>
      </rPr>
      <t>copper earth plate</t>
    </r>
    <r>
      <rPr>
        <sz val="11"/>
        <rFont val="Calibri"/>
        <family val="2"/>
        <scheme val="minor"/>
      </rPr>
      <t xml:space="preserve"> 600 mm X 600 mm X 3 mm thick including accessories, and providing masonry enclosure with cover plate having locking arrangement and watering pipe, with charcoal and salt along with accessories, hardwares etc as required for completeness and as per attached specification, direction of Engineer, CGPWD standards Electrical Inspectorate standards.</t>
    </r>
  </si>
  <si>
    <r>
      <t>Providing and fixing 25 mm X 5 mm copper</t>
    </r>
    <r>
      <rPr>
        <b/>
        <sz val="11"/>
        <rFont val="Calibri"/>
        <family val="2"/>
        <scheme val="minor"/>
      </rPr>
      <t xml:space="preserve"> strip</t>
    </r>
    <r>
      <rPr>
        <sz val="11"/>
        <rFont val="Calibri"/>
        <family val="2"/>
        <scheme val="minor"/>
      </rPr>
      <t xml:space="preserve"> </t>
    </r>
    <r>
      <rPr>
        <b/>
        <sz val="11"/>
        <rFont val="Calibri"/>
        <family val="2"/>
        <scheme val="minor"/>
      </rPr>
      <t>in 40 mm dia G.I. pipe</t>
    </r>
    <r>
      <rPr>
        <sz val="11"/>
        <rFont val="Calibri"/>
        <family val="2"/>
        <scheme val="minor"/>
      </rPr>
      <t xml:space="preserve"> from earth electrode at 0.5 Metre depth below ground level including excavation and refilling the trench along with accessories, hardwares etc as required for completeness and as per attached specification, direction of Engineer, CGPWD standards Electrical Inspectorate standards.</t>
    </r>
  </si>
  <si>
    <r>
      <t xml:space="preserve">Providing and fixing 25 mm X 5 mm copper </t>
    </r>
    <r>
      <rPr>
        <b/>
        <sz val="11"/>
        <rFont val="Calibri"/>
        <family val="2"/>
        <scheme val="minor"/>
      </rPr>
      <t>strip on surface</t>
    </r>
    <r>
      <rPr>
        <sz val="11"/>
        <rFont val="Calibri"/>
        <family val="2"/>
        <scheme val="minor"/>
      </rPr>
      <t xml:space="preserve"> or in recess for connections along with accessories, hardwares etc as required for completeness and as per attached specification, direction of Engineer, CGPWD standards Electrical Inspectorate standards.</t>
    </r>
  </si>
  <si>
    <r>
      <t>Supplying and laying 25 mm X 6 mm G.I.</t>
    </r>
    <r>
      <rPr>
        <b/>
        <sz val="11"/>
        <rFont val="Calibri"/>
        <family val="2"/>
        <scheme val="minor"/>
      </rPr>
      <t xml:space="preserve"> strip at 0.50 Meter below ground</t>
    </r>
    <r>
      <rPr>
        <sz val="11"/>
        <rFont val="Calibri"/>
        <family val="2"/>
        <scheme val="minor"/>
      </rPr>
      <t xml:space="preserve"> as strip earth electrode, including soldering, excavation and refilling the trench along with accessories, hardwares etc as required for completeness and as per attached specification, direction of Engineer, CGPWD standards Electrical Inspectorate standards.</t>
    </r>
  </si>
  <si>
    <r>
      <t>Providing and fixing 25 mm X 5 mm G.I.</t>
    </r>
    <r>
      <rPr>
        <b/>
        <sz val="11"/>
        <rFont val="Calibri"/>
        <family val="2"/>
        <scheme val="minor"/>
      </rPr>
      <t xml:space="preserve"> strip in 40 mm dia G.I. pipe</t>
    </r>
    <r>
      <rPr>
        <sz val="11"/>
        <rFont val="Calibri"/>
        <family val="2"/>
        <scheme val="minor"/>
      </rPr>
      <t xml:space="preserve"> from earth electrode at </t>
    </r>
    <r>
      <rPr>
        <b/>
        <sz val="11"/>
        <rFont val="Calibri"/>
        <family val="2"/>
        <scheme val="minor"/>
      </rPr>
      <t>0.5 Metre depth below ground</t>
    </r>
    <r>
      <rPr>
        <sz val="11"/>
        <rFont val="Calibri"/>
        <family val="2"/>
        <scheme val="minor"/>
      </rPr>
      <t xml:space="preserve"> level including excavation and refilling the trench along with accessories, hardwares etc as required for completeness and as per attached specification, direction of Engineer, CGPWD standards Electrical Inspectorate standards.</t>
    </r>
  </si>
  <si>
    <r>
      <t>Providing and laying earth connection from earth electrode with 6 SWG dia G.I.</t>
    </r>
    <r>
      <rPr>
        <b/>
        <sz val="11"/>
        <rFont val="Calibri"/>
        <family val="2"/>
        <scheme val="minor"/>
      </rPr>
      <t xml:space="preserve"> Wire in 15 mm dia G.I. pipe</t>
    </r>
    <r>
      <rPr>
        <sz val="11"/>
        <rFont val="Calibri"/>
        <family val="2"/>
        <scheme val="minor"/>
      </rPr>
      <t xml:space="preserve"> from earth electrode at 0.5 Metre depth below ground level including excavation and refilling the trench along with accessories, hardwares etc as required for completeness and as per attached specification, direction of Engineer, CGPWD standards Electrical Inspectorate standards.</t>
    </r>
  </si>
  <si>
    <r>
      <t>Providing and fixing 25 mm X 5 mm G.I.</t>
    </r>
    <r>
      <rPr>
        <b/>
        <sz val="11"/>
        <rFont val="Calibri"/>
        <family val="2"/>
        <scheme val="minor"/>
      </rPr>
      <t xml:space="preserve"> strip on surface</t>
    </r>
    <r>
      <rPr>
        <sz val="11"/>
        <rFont val="Calibri"/>
        <family val="2"/>
        <scheme val="minor"/>
      </rPr>
      <t xml:space="preserve"> or in recess for connections along with accessories, hardwares etc as required for completeness and as per attached specification, direction of Engineer, CGPWD standards Electrical Inspectorate standards.</t>
    </r>
  </si>
  <si>
    <r>
      <t xml:space="preserve">Supplying and fixing of following sizes vertical, powder coated, perforated, M.S. </t>
    </r>
    <r>
      <rPr>
        <b/>
        <sz val="11"/>
        <rFont val="Calibri"/>
        <family val="2"/>
        <scheme val="minor"/>
      </rPr>
      <t>cable trays bends (vertical)  turning at 90</t>
    </r>
    <r>
      <rPr>
        <b/>
        <vertAlign val="superscript"/>
        <sz val="11"/>
        <rFont val="Calibri"/>
        <family val="2"/>
        <scheme val="minor"/>
      </rPr>
      <t>0</t>
    </r>
    <r>
      <rPr>
        <b/>
        <sz val="11"/>
        <rFont val="Calibri"/>
        <family val="2"/>
        <scheme val="minor"/>
      </rPr>
      <t xml:space="preserve"> in another plane</t>
    </r>
    <r>
      <rPr>
        <sz val="11"/>
        <rFont val="Calibri"/>
        <family val="2"/>
        <scheme val="minor"/>
      </rPr>
      <t xml:space="preserve"> with perforation not more than 17.5% rigidly jointed with cable tray along with accessories, hardwares etc as required for completeness and as per attached specification, direction of Engineer, CGPWD standards Electrical Inspectorate standards.</t>
    </r>
  </si>
  <si>
    <r>
      <t xml:space="preserve">Supplying and fixing of </t>
    </r>
    <r>
      <rPr>
        <b/>
        <sz val="11"/>
        <rFont val="Calibri"/>
        <family val="2"/>
        <scheme val="minor"/>
      </rPr>
      <t xml:space="preserve">20mm steel conduit </t>
    </r>
    <r>
      <rPr>
        <sz val="11"/>
        <rFont val="Calibri"/>
        <family val="2"/>
        <scheme val="minor"/>
      </rPr>
      <t>along with accessories in surface/ recess including painting in case of surface conduit, or cutting the wall and making good the same in case of recessed conduit along with accessories, hardwares etc as required for completeness and as per attached specification, direction of Engineer, CGPWD standards Electrical Inspectorate standards.</t>
    </r>
  </si>
  <si>
    <r>
      <t>ENCLOSURE WITH</t>
    </r>
    <r>
      <rPr>
        <b/>
        <i/>
        <sz val="11"/>
        <rFont val="Calibri"/>
        <family val="2"/>
        <scheme val="minor"/>
      </rPr>
      <t xml:space="preserve"> </t>
    </r>
    <r>
      <rPr>
        <sz val="11"/>
        <rFont val="Calibri"/>
        <family val="2"/>
        <scheme val="minor"/>
      </rPr>
      <t>COPPER BUSBAR BOTH 1 NO</t>
    </r>
  </si>
  <si>
    <r>
      <t>33KV/</t>
    </r>
    <r>
      <rPr>
        <u/>
        <sz val="11"/>
        <rFont val="Calibri"/>
        <family val="2"/>
        <scheme val="minor"/>
      </rPr>
      <t>110V</t>
    </r>
    <r>
      <rPr>
        <sz val="11"/>
        <rFont val="Calibri"/>
        <family val="2"/>
        <scheme val="minor"/>
      </rPr>
      <t>, CL 1.0, 100VA</t>
    </r>
  </si>
  <si>
    <r>
      <t>ENCLOSURE WITH COPPER</t>
    </r>
    <r>
      <rPr>
        <b/>
        <i/>
        <sz val="11"/>
        <rFont val="Calibri"/>
        <family val="2"/>
        <scheme val="minor"/>
      </rPr>
      <t xml:space="preserve"> </t>
    </r>
    <r>
      <rPr>
        <sz val="11"/>
        <rFont val="Calibri"/>
        <family val="2"/>
        <scheme val="minor"/>
      </rPr>
      <t>BUSBAR BOTH 1 NO</t>
    </r>
  </si>
  <si>
    <r>
      <t xml:space="preserve">Supplying and laying one number following sizes XLPE, steel armoured, aluminium conductor power cable of 33 KV grade </t>
    </r>
    <r>
      <rPr>
        <b/>
        <sz val="11"/>
        <rFont val="Calibri"/>
        <family val="2"/>
        <scheme val="minor"/>
      </rPr>
      <t>direct in ground</t>
    </r>
    <r>
      <rPr>
        <sz val="11"/>
        <rFont val="Calibri"/>
        <family val="2"/>
        <scheme val="minor"/>
      </rPr>
      <t xml:space="preserve"> including excavation, sand cushioning, protective covering and refilling the trench along with accessories, hardwares etc as required for completeness and as per attached specification, direction of Engineer, CGPWD standards Electrical Inspectorate standards.</t>
    </r>
  </si>
  <si>
    <r>
      <t>Supplying and making</t>
    </r>
    <r>
      <rPr>
        <b/>
        <sz val="11"/>
        <rFont val="Calibri"/>
        <family val="2"/>
        <scheme val="minor"/>
      </rPr>
      <t xml:space="preserve"> indoor</t>
    </r>
    <r>
      <rPr>
        <sz val="11"/>
        <rFont val="Calibri"/>
        <family val="2"/>
        <scheme val="minor"/>
      </rPr>
      <t xml:space="preserve"> cable end termination </t>
    </r>
    <r>
      <rPr>
        <b/>
        <sz val="11"/>
        <rFont val="Calibri"/>
        <family val="2"/>
        <scheme val="minor"/>
      </rPr>
      <t>with heat shrinkable jointing kit</t>
    </r>
    <r>
      <rPr>
        <sz val="11"/>
        <rFont val="Calibri"/>
        <family val="2"/>
        <scheme val="minor"/>
      </rPr>
      <t xml:space="preserve"> complete with all accessories including lugs suitable for following size of 3 core, XLPE aluminum conductor cable of 33 KV grade along with accessories, hardwares etc as required for completeness and as per attached specification, direction of Engineer, CGPWD standards Electrical Inspectorate standards.</t>
    </r>
  </si>
  <si>
    <r>
      <t xml:space="preserve">Supplying and making </t>
    </r>
    <r>
      <rPr>
        <b/>
        <sz val="11"/>
        <rFont val="Calibri"/>
        <family val="2"/>
        <scheme val="minor"/>
      </rPr>
      <t>outdoor</t>
    </r>
    <r>
      <rPr>
        <sz val="11"/>
        <rFont val="Calibri"/>
        <family val="2"/>
        <scheme val="minor"/>
      </rPr>
      <t xml:space="preserve"> cable end termination </t>
    </r>
    <r>
      <rPr>
        <b/>
        <sz val="11"/>
        <rFont val="Calibri"/>
        <family val="2"/>
        <scheme val="minor"/>
      </rPr>
      <t>with heat shrinkable jointing kit</t>
    </r>
    <r>
      <rPr>
        <sz val="11"/>
        <rFont val="Calibri"/>
        <family val="2"/>
        <scheme val="minor"/>
      </rPr>
      <t xml:space="preserve"> complete with all accessories including lugs suitable for following size of 3 core, XLPE aluminum conductor cable of 33 KV grade along with accessories, hardwares etc as required for completeness and as per attached specification, direction of Engineer, CGPWD standards Electrical Inspectorate standards.</t>
    </r>
  </si>
  <si>
    <r>
      <t xml:space="preserve">Supplying and making </t>
    </r>
    <r>
      <rPr>
        <b/>
        <sz val="11"/>
        <rFont val="Calibri"/>
        <family val="2"/>
        <scheme val="minor"/>
      </rPr>
      <t>straight through cable jointing</t>
    </r>
    <r>
      <rPr>
        <sz val="11"/>
        <rFont val="Calibri"/>
        <family val="2"/>
        <scheme val="minor"/>
      </rPr>
      <t xml:space="preserve"> with </t>
    </r>
    <r>
      <rPr>
        <b/>
        <sz val="11"/>
        <rFont val="Calibri"/>
        <family val="2"/>
        <scheme val="minor"/>
      </rPr>
      <t>heat shrinkable jointing kit</t>
    </r>
    <r>
      <rPr>
        <sz val="11"/>
        <rFont val="Calibri"/>
        <family val="2"/>
        <scheme val="minor"/>
      </rPr>
      <t xml:space="preserve"> complete with all accessories including ferrules suitable for following size of 3 core, XLPE aluminum conductor cable of 33 KV grade along with accessories, hardwares etc as required for completeness and as per attached specification, direction of Engineer, CGPWD standards Electrical Inspectorate standards.</t>
    </r>
  </si>
  <si>
    <t>INCOMER: 3 NOS. DG SET (CABLE CONNECTION)</t>
  </si>
  <si>
    <r>
      <rPr>
        <b/>
        <sz val="11"/>
        <rFont val="Calibri"/>
        <family val="2"/>
        <scheme val="minor"/>
      </rPr>
      <t>2000A 4P EDO ACB (50kA)</t>
    </r>
    <r>
      <rPr>
        <sz val="11"/>
        <rFont val="Calibri"/>
        <family val="2"/>
        <scheme val="minor"/>
      </rPr>
      <t xml:space="preserve"> with Microprocessor Based Release for O/C, S/C (MICROLOGIC 2.0A) 3 NOS</t>
    </r>
  </si>
  <si>
    <r>
      <t>2000A FP EDO ACB (50kA) without release</t>
    </r>
    <r>
      <rPr>
        <sz val="11"/>
        <rFont val="Calibri"/>
        <family val="2"/>
        <scheme val="minor"/>
      </rPr>
      <t>. 3 nos</t>
    </r>
  </si>
  <si>
    <r>
      <rPr>
        <b/>
        <sz val="11"/>
        <rFont val="Calibri"/>
        <family val="2"/>
        <scheme val="minor"/>
      </rPr>
      <t>2000A TPN EDO ACB (50kA)</t>
    </r>
    <r>
      <rPr>
        <sz val="11"/>
        <rFont val="Calibri"/>
        <family val="2"/>
        <scheme val="minor"/>
      </rPr>
      <t xml:space="preserve"> with Microprocessor Based Release for O/C, S/C, E/F Protection &amp; Shunt Trip Coil, U/V coil 2 nos</t>
    </r>
  </si>
  <si>
    <r>
      <rPr>
        <b/>
        <sz val="11"/>
        <rFont val="Calibri"/>
        <family val="2"/>
        <scheme val="minor"/>
      </rPr>
      <t>2000A FP EDO ACB (50kA) without release</t>
    </r>
    <r>
      <rPr>
        <sz val="11"/>
        <rFont val="Calibri"/>
        <family val="2"/>
        <scheme val="minor"/>
      </rPr>
      <t>. 2 nos</t>
    </r>
  </si>
  <si>
    <r>
      <rPr>
        <b/>
        <sz val="11"/>
        <rFont val="Calibri"/>
        <family val="2"/>
        <scheme val="minor"/>
      </rPr>
      <t>2000A 4P EDO ACB (50kA)</t>
    </r>
    <r>
      <rPr>
        <sz val="11"/>
        <rFont val="Calibri"/>
        <family val="2"/>
        <scheme val="minor"/>
      </rPr>
      <t xml:space="preserve"> with Microprocessor Based Release for O/C, S/C (MICROLOGIC 2.0A) 3 nos</t>
    </r>
  </si>
  <si>
    <t>Footpaths and Separators (Construction of footpath/ separator by providing a 150 mm compacted granular sub base as per clause 401 and 25 mm thick cement concrete grade M15, over laid with pre-polished cement concrete floor tiles confirm to IS 1237:1980 (Reaffirmed in 1996)  for heavy duty tiles (Exterior Grade) of 22-25mm thick  in cement mortar 1:4  including provision of all drainage arrangements but excluding kerb channel..)  as per pattern, size and colour as approved by engineer 
 Make of concrete tiles : Ultra / Eurocon / Duracrete;</t>
  </si>
  <si>
    <t>Precast interlocking concrete paver blocks:
Providing &amp; laying factory made confirm technical specification of Bureau of Indian Standards 15658 of 2006 of heavy duty pavers resulting in consistent and uniform quality, rubber moulded, white cement based , pigmented block lacquer coating and cured through drying process mechanically vibrated and compacted precast interlocking premium concrete paver blocks in M40 grade , 60mm thickness of approved size, design and colour with providing and laying in position over 40 mm thick average complete coarse sand bed with joints of 3mm thick filled by fine sand including leveling with surface vibrator, temping and sweeping etc. complete  Make : Ultra / Eurocon / Duracrete;</t>
  </si>
  <si>
    <t>Coloured precast interlock concrete block</t>
  </si>
  <si>
    <t xml:space="preserve">Carriage by mechanical transport for 5 km lead including loading and unloading  all complete as per direction of Engineer incharge </t>
  </si>
  <si>
    <t xml:space="preserve">Carriage by mechanical transport for 1 km lead: for Miscellanious work  including loading and unloading  all complete as per direction of Engineer incharge </t>
  </si>
  <si>
    <r>
      <t xml:space="preserve">Extra for mechanical transport for every one km or part thereof beyond first 5 km lead over and above </t>
    </r>
    <r>
      <rPr>
        <b/>
        <sz val="11"/>
        <rFont val="Calibri"/>
        <family val="2"/>
        <scheme val="minor"/>
      </rPr>
      <t xml:space="preserve">item no. 10 a.  </t>
    </r>
    <r>
      <rPr>
        <sz val="11"/>
        <rFont val="Calibri"/>
        <family val="2"/>
        <scheme val="minor"/>
      </rPr>
      <t>all complete as per direction of Engineer incharge .</t>
    </r>
  </si>
  <si>
    <t xml:space="preserve">Providing and fixing flush door shutters decorative type, core of block board construction with frame of first class hard wood and well matched commercial  ply veneering with vertical grains or cross bands and face veneers on both faces of shutters excluding hinges. </t>
  </si>
  <si>
    <t>40mm thick single leaf door ( Phenol formaldehyde binding)</t>
  </si>
  <si>
    <t>35mm thick single leaf door  ( Phenol formaldehyde binding)</t>
  </si>
  <si>
    <t>Providing and laying non-pressure NP3 class  RCC pipes with collars jointed with stiff mixture of cement mortar in the proportion of 1:2 (1 cement : 2 find sand) including testing of joints etc. complete.</t>
  </si>
  <si>
    <t>Providing and laying non-pressure NP3 class (light duty) RCC pipes with collars jointed with stiff mixture of cement mortar in the proportion of 1:2 (1 cement : 2 find sand) including testing of joints etc. complete.</t>
  </si>
  <si>
    <t>Providing and fixing C.P. brass  robe hooks  (JAGUAR-CAT.NO-779) or equivalent including cutting and making good the walls wherever required complete to the satisfaction of Engineer in charge.</t>
  </si>
  <si>
    <t>Providing and fixing square-mouth S.W. gully trap grade 'A'’ complete with C.I. grating brick masonry chamber with well burnt modular clay bricks crushing strength not less than 35kg/ cm², water tight C.I. cover with frame of 300 x300 mm size (inside) the weight of cover to be not less than 4.50 kg and frame to be not less than 2.70 kg as per standard design :</t>
  </si>
  <si>
    <t>Providing &amp; laying 60mm thick precast interlocking grass paver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Make : Ultra /Unistone</t>
  </si>
  <si>
    <t>Supply, Installation, Testing &amp; Commissioning of following sizes of G.I. pipes conforming to IS IS:1239 (heavy) with all accessories like all fittings (for pipes upto 50 mm dia standard threaded forged steel fittings and for pipes above 50 mm dia standard G.I. fitting with welded joint shall be used) requirement including cutting holes and  chasses in brick, R.C.C. work and making good the same to original conditions complete  including painting with one coat of zinccromate primer and two or more coats of synthetic enamel paint of approved make and shade complete in all respects. All hangers, clamps, brackets etc. shall be galvanised iron unless specified otherwise and then supply of the same shall also be included for rates under this head ( Fire sealent shall be provided to the contractor free of cost.)Riser pipeincluding tees, elbows reducers, union,  flanges rubber gasket, G.I. nuts bolts, washer including g.i. supporting/fixing the pipe on floor/wall/ ceiling with clamps, hangers,  (using anchor fastners) as per specification G.I. pipe sleeve of suitable higher size shall be provided wherever in the pipes are crossing the walls/floors and sealing the sleeves with glass wool in between and fire sealent compound at either and all as per Project Manager's.</t>
  </si>
</sst>
</file>

<file path=xl/styles.xml><?xml version="1.0" encoding="utf-8"?>
<styleSheet xmlns="http://schemas.openxmlformats.org/spreadsheetml/2006/main">
  <numFmts count="7">
    <numFmt numFmtId="43" formatCode="_(* #,##0.00_);_(* \(#,##0.00\);_(* &quot;-&quot;??_);_(@_)"/>
    <numFmt numFmtId="164" formatCode="_ * #,##0.00_ ;_ * \-#,##0.00_ ;_ * &quot;-&quot;??_ ;_ @_ "/>
    <numFmt numFmtId="165" formatCode="_-* #,##0.00_-;\-* #,##0.00_-;_-* &quot;-&quot;??_-;_-@_-"/>
    <numFmt numFmtId="166" formatCode="_-* #,##0_-;\-* #,##0_-;_-* &quot;-&quot;??_-;_-@_-"/>
    <numFmt numFmtId="167" formatCode="_-&quot;€&quot;\ * #,##0.00_-;\-&quot;€&quot;\ * #,##0.00_-;_-&quot;€&quot;\ * &quot;-&quot;??_-;_-@_-"/>
    <numFmt numFmtId="168" formatCode="\ #,##0\/\-"/>
    <numFmt numFmtId="169" formatCode="0."/>
  </numFmts>
  <fonts count="44">
    <font>
      <sz val="11"/>
      <color theme="1"/>
      <name val="Calibri"/>
      <family val="2"/>
      <scheme val="minor"/>
    </font>
    <font>
      <sz val="11"/>
      <color theme="1"/>
      <name val="Calibri"/>
      <family val="2"/>
      <scheme val="minor"/>
    </font>
    <font>
      <sz val="10"/>
      <name val="Arial"/>
      <family val="2"/>
    </font>
    <font>
      <sz val="16"/>
      <color theme="1"/>
      <name val="Calibri"/>
      <family val="2"/>
      <scheme val="minor"/>
    </font>
    <font>
      <b/>
      <sz val="16"/>
      <color theme="1"/>
      <name val="Calibri"/>
      <family val="2"/>
      <scheme val="minor"/>
    </font>
    <font>
      <sz val="11"/>
      <name val="Calibri"/>
      <family val="2"/>
      <scheme val="minor"/>
    </font>
    <font>
      <b/>
      <sz val="11"/>
      <name val="Calibri"/>
      <family val="2"/>
      <scheme val="minor"/>
    </font>
    <font>
      <b/>
      <sz val="10"/>
      <name val="Calibri"/>
      <family val="2"/>
      <scheme val="minor"/>
    </font>
    <font>
      <sz val="10.5"/>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Times New Roman"/>
      <family val="1"/>
    </font>
    <font>
      <b/>
      <sz val="11"/>
      <color indexed="63"/>
      <name val="Calibri"/>
      <family val="2"/>
    </font>
    <font>
      <sz val="12"/>
      <name val="Times New Roman"/>
      <family val="1"/>
    </font>
    <font>
      <sz val="10"/>
      <name val="Helv"/>
      <charset val="204"/>
    </font>
    <font>
      <b/>
      <sz val="18"/>
      <color indexed="56"/>
      <name val="Cambria"/>
      <family val="2"/>
    </font>
    <font>
      <b/>
      <sz val="11"/>
      <color indexed="8"/>
      <name val="Calibri"/>
      <family val="2"/>
    </font>
    <font>
      <sz val="11"/>
      <color indexed="10"/>
      <name val="Calibri"/>
      <family val="2"/>
    </font>
    <font>
      <sz val="12"/>
      <color theme="1"/>
      <name val="Calibri"/>
      <family val="2"/>
      <scheme val="minor"/>
    </font>
    <font>
      <b/>
      <sz val="14"/>
      <name val="Calibri"/>
      <family val="2"/>
      <scheme val="minor"/>
    </font>
    <font>
      <b/>
      <sz val="14"/>
      <color theme="1"/>
      <name val="Calibri"/>
      <family val="2"/>
      <scheme val="minor"/>
    </font>
    <font>
      <vertAlign val="superscript"/>
      <sz val="11"/>
      <name val="Calibri"/>
      <family val="2"/>
      <scheme val="minor"/>
    </font>
    <font>
      <b/>
      <sz val="16"/>
      <name val="Calibri"/>
      <family val="2"/>
      <scheme val="minor"/>
    </font>
    <font>
      <sz val="10"/>
      <name val="Calibri"/>
      <family val="2"/>
      <scheme val="minor"/>
    </font>
    <font>
      <sz val="11"/>
      <name val="Times New Roman"/>
      <family val="1"/>
    </font>
    <font>
      <b/>
      <vertAlign val="superscript"/>
      <sz val="11"/>
      <name val="Calibri"/>
      <family val="2"/>
      <scheme val="minor"/>
    </font>
    <font>
      <sz val="16"/>
      <name val="Calibri"/>
      <family val="2"/>
      <scheme val="minor"/>
    </font>
    <font>
      <b/>
      <sz val="10.9"/>
      <name val="Calibri"/>
      <family val="2"/>
      <scheme val="minor"/>
    </font>
    <font>
      <sz val="10.9"/>
      <name val="Calibri"/>
      <family val="2"/>
      <scheme val="minor"/>
    </font>
    <font>
      <b/>
      <sz val="20"/>
      <color theme="1"/>
      <name val="Calibri"/>
      <family val="2"/>
      <scheme val="minor"/>
    </font>
    <font>
      <b/>
      <sz val="18"/>
      <name val="Calibri"/>
      <family val="2"/>
      <scheme val="minor"/>
    </font>
    <font>
      <b/>
      <i/>
      <sz val="11"/>
      <name val="Calibri"/>
      <family val="2"/>
      <scheme val="minor"/>
    </font>
    <font>
      <u/>
      <sz val="11"/>
      <name val="Calibri"/>
      <family val="2"/>
      <scheme val="minor"/>
    </font>
  </fonts>
  <fills count="2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2" tint="-9.9978637043366805E-2"/>
        <bgColor indexed="64"/>
      </patternFill>
    </fill>
    <fill>
      <patternFill patternType="solid">
        <fgColor theme="2"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30">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2" fillId="22" borderId="8" applyNumberFormat="0" applyAlignment="0" applyProtection="0"/>
    <xf numFmtId="0" fontId="12" fillId="22" borderId="8" applyNumberFormat="0" applyAlignment="0" applyProtection="0"/>
    <xf numFmtId="0" fontId="13" fillId="23" borderId="9" applyNumberFormat="0" applyAlignment="0" applyProtection="0"/>
    <xf numFmtId="0" fontId="13" fillId="23" borderId="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9" fillId="0" borderId="0"/>
    <xf numFmtId="0" fontId="14" fillId="0" borderId="0" applyNumberFormat="0" applyFill="0" applyBorder="0" applyAlignment="0" applyProtection="0"/>
    <xf numFmtId="0" fontId="14" fillId="0" borderId="0" applyNumberFormat="0" applyFill="0" applyBorder="0" applyAlignment="0" applyProtection="0"/>
    <xf numFmtId="0" fontId="15" fillId="6" borderId="0" applyNumberFormat="0" applyBorder="0" applyAlignment="0" applyProtection="0"/>
    <xf numFmtId="0" fontId="15" fillId="6" borderId="0" applyNumberFormat="0" applyBorder="0" applyAlignment="0" applyProtection="0"/>
    <xf numFmtId="0" fontId="16" fillId="0" borderId="10" applyNumberFormat="0" applyFill="0" applyAlignment="0" applyProtection="0"/>
    <xf numFmtId="0" fontId="16" fillId="0" borderId="10" applyNumberFormat="0" applyFill="0" applyAlignment="0" applyProtection="0"/>
    <xf numFmtId="0" fontId="17" fillId="0" borderId="11" applyNumberFormat="0" applyFill="0" applyAlignment="0" applyProtection="0"/>
    <xf numFmtId="0" fontId="17" fillId="0" borderId="11" applyNumberFormat="0" applyFill="0" applyAlignment="0" applyProtection="0"/>
    <xf numFmtId="0" fontId="18" fillId="0" borderId="12" applyNumberFormat="0" applyFill="0" applyAlignment="0" applyProtection="0"/>
    <xf numFmtId="0" fontId="18" fillId="0" borderId="12"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9" borderId="8" applyNumberFormat="0" applyAlignment="0" applyProtection="0"/>
    <xf numFmtId="0" fontId="19" fillId="9" borderId="8" applyNumberFormat="0" applyAlignment="0" applyProtection="0"/>
    <xf numFmtId="0" fontId="20" fillId="0" borderId="13" applyNumberFormat="0" applyFill="0" applyAlignment="0" applyProtection="0"/>
    <xf numFmtId="0" fontId="20" fillId="0" borderId="13" applyNumberFormat="0" applyFill="0" applyAlignment="0" applyProtection="0"/>
    <xf numFmtId="0" fontId="21" fillId="24" borderId="0" applyNumberFormat="0" applyBorder="0" applyAlignment="0" applyProtection="0"/>
    <xf numFmtId="0" fontId="21" fillId="2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22" fillId="0" borderId="0">
      <alignment horizontal="center"/>
    </xf>
    <xf numFmtId="0" fontId="2" fillId="0" borderId="0"/>
    <xf numFmtId="2" fontId="22" fillId="0" borderId="0">
      <alignment horizontal="center"/>
    </xf>
    <xf numFmtId="2" fontId="22" fillId="0" borderId="0">
      <alignment horizontal="center"/>
    </xf>
    <xf numFmtId="0" fontId="1" fillId="0" borderId="0"/>
    <xf numFmtId="0" fontId="1" fillId="0" borderId="0"/>
    <xf numFmtId="0" fontId="9" fillId="0" borderId="0"/>
    <xf numFmtId="0" fontId="9" fillId="0" borderId="0"/>
    <xf numFmtId="0" fontId="9" fillId="0" borderId="0"/>
    <xf numFmtId="0" fontId="1" fillId="0" borderId="0"/>
    <xf numFmtId="0" fontId="2" fillId="0" borderId="0"/>
    <xf numFmtId="0" fontId="2" fillId="0" borderId="0"/>
    <xf numFmtId="0" fontId="2" fillId="0" borderId="0"/>
    <xf numFmtId="0" fontId="2" fillId="0" borderId="0"/>
    <xf numFmtId="0" fontId="2" fillId="25" borderId="14" applyNumberFormat="0" applyFont="0" applyAlignment="0" applyProtection="0"/>
    <xf numFmtId="0" fontId="2" fillId="25" borderId="14" applyNumberFormat="0" applyFont="0" applyAlignment="0" applyProtection="0"/>
    <xf numFmtId="0" fontId="2" fillId="25" borderId="14" applyNumberFormat="0" applyFont="0" applyAlignment="0" applyProtection="0"/>
    <xf numFmtId="0" fontId="2" fillId="25" borderId="14" applyNumberFormat="0" applyFont="0" applyAlignment="0" applyProtection="0"/>
    <xf numFmtId="0" fontId="23" fillId="22" borderId="15" applyNumberFormat="0" applyAlignment="0" applyProtection="0"/>
    <xf numFmtId="0" fontId="23" fillId="22" borderId="15" applyNumberFormat="0" applyAlignment="0" applyProtection="0"/>
    <xf numFmtId="9" fontId="2" fillId="0" borderId="0" applyFont="0" applyFill="0" applyBorder="0" applyAlignment="0" applyProtection="0"/>
    <xf numFmtId="168" fontId="24" fillId="0" borderId="0"/>
    <xf numFmtId="0" fontId="25" fillId="0" borderId="0"/>
    <xf numFmtId="0" fontId="26" fillId="0" borderId="0" applyNumberFormat="0" applyFill="0" applyBorder="0" applyAlignment="0" applyProtection="0"/>
    <xf numFmtId="0" fontId="26" fillId="0" borderId="0" applyNumberFormat="0" applyFill="0" applyBorder="0" applyAlignment="0" applyProtection="0"/>
    <xf numFmtId="0" fontId="27" fillId="0" borderId="16" applyNumberFormat="0" applyFill="0" applyAlignment="0" applyProtection="0"/>
    <xf numFmtId="0" fontId="27" fillId="0" borderId="16"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43" fontId="1" fillId="0" borderId="0" applyFont="0" applyFill="0" applyBorder="0" applyAlignment="0" applyProtection="0"/>
    <xf numFmtId="0" fontId="9" fillId="0" borderId="0"/>
  </cellStyleXfs>
  <cellXfs count="382">
    <xf numFmtId="0" fontId="0" fillId="0" borderId="0" xfId="0"/>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0" fillId="0" borderId="0" xfId="0" applyAlignment="1">
      <alignment horizontal="center"/>
    </xf>
    <xf numFmtId="0" fontId="5" fillId="2" borderId="1" xfId="0" applyFont="1" applyFill="1" applyBorder="1" applyAlignment="1">
      <alignment horizontal="center" vertical="center"/>
    </xf>
    <xf numFmtId="0" fontId="6" fillId="0" borderId="1" xfId="0" applyFont="1" applyFill="1" applyBorder="1" applyAlignment="1">
      <alignment horizontal="justify" vertical="justify"/>
    </xf>
    <xf numFmtId="2" fontId="5" fillId="0" borderId="1" xfId="121" applyNumberFormat="1" applyFont="1" applyFill="1" applyBorder="1" applyAlignment="1">
      <alignment horizontal="justify" vertical="justify"/>
    </xf>
    <xf numFmtId="0" fontId="5" fillId="0" borderId="1" xfId="0" applyFont="1" applyFill="1" applyBorder="1" applyAlignment="1">
      <alignment vertical="center" wrapText="1"/>
    </xf>
    <xf numFmtId="0" fontId="6" fillId="0" borderId="5" xfId="0" applyFont="1" applyFill="1" applyBorder="1" applyAlignment="1">
      <alignment horizontal="justify" vertical="justify"/>
    </xf>
    <xf numFmtId="0" fontId="5" fillId="0" borderId="1" xfId="0" applyFont="1" applyFill="1" applyBorder="1" applyAlignment="1">
      <alignment horizontal="justify" vertical="top"/>
    </xf>
    <xf numFmtId="0" fontId="5" fillId="0" borderId="1" xfId="0" applyFont="1" applyFill="1" applyBorder="1" applyAlignment="1">
      <alignment horizontal="center" vertical="center"/>
    </xf>
    <xf numFmtId="0" fontId="5" fillId="0" borderId="0" xfId="0" applyFont="1" applyFill="1" applyBorder="1" applyAlignment="1">
      <alignment vertical="top" wrapText="1"/>
    </xf>
    <xf numFmtId="0" fontId="6" fillId="0" borderId="1" xfId="0" applyFont="1" applyFill="1" applyBorder="1" applyAlignment="1">
      <alignment horizontal="justify" vertical="top"/>
    </xf>
    <xf numFmtId="0" fontId="5" fillId="0" borderId="1" xfId="2" applyFont="1" applyFill="1" applyBorder="1" applyAlignment="1">
      <alignment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vertical="center" wrapText="1"/>
    </xf>
    <xf numFmtId="0" fontId="6" fillId="0" borderId="1" xfId="2" applyFont="1" applyFill="1" applyBorder="1" applyAlignment="1">
      <alignment vertical="center"/>
    </xf>
    <xf numFmtId="0" fontId="5" fillId="0" borderId="1" xfId="0" applyFont="1" applyFill="1" applyBorder="1" applyAlignment="1">
      <alignment horizontal="justify" vertical="top" wrapText="1"/>
    </xf>
    <xf numFmtId="0" fontId="4" fillId="27" borderId="1" xfId="0" applyFont="1" applyFill="1" applyBorder="1" applyAlignment="1">
      <alignment horizontal="center"/>
    </xf>
    <xf numFmtId="0" fontId="31" fillId="0" borderId="1" xfId="0" applyFont="1" applyBorder="1" applyAlignment="1">
      <alignment horizontal="center"/>
    </xf>
    <xf numFmtId="0" fontId="31" fillId="0" borderId="1" xfId="0" applyFont="1" applyBorder="1"/>
    <xf numFmtId="0" fontId="6" fillId="3" borderId="1" xfId="2" applyFont="1" applyFill="1" applyBorder="1" applyAlignment="1">
      <alignment horizontal="left" vertical="center"/>
    </xf>
    <xf numFmtId="0" fontId="30" fillId="26" borderId="2" xfId="2" applyFont="1" applyFill="1" applyBorder="1" applyAlignment="1" applyProtection="1">
      <alignment vertical="center"/>
    </xf>
    <xf numFmtId="0" fontId="30" fillId="26" borderId="4" xfId="2" applyFont="1" applyFill="1" applyBorder="1" applyAlignment="1" applyProtection="1">
      <alignment horizontal="right" vertical="center" wrapText="1"/>
    </xf>
    <xf numFmtId="0" fontId="30" fillId="26" borderId="3" xfId="2" applyFont="1" applyFill="1" applyBorder="1" applyAlignment="1" applyProtection="1">
      <alignment horizontal="left" vertical="center" indent="3"/>
    </xf>
    <xf numFmtId="0" fontId="30" fillId="26" borderId="4" xfId="2" applyFont="1" applyFill="1" applyBorder="1" applyAlignment="1" applyProtection="1">
      <alignment horizontal="left" vertical="center" wrapText="1"/>
    </xf>
    <xf numFmtId="0" fontId="30" fillId="27" borderId="2" xfId="2" applyFont="1" applyFill="1" applyBorder="1" applyAlignment="1" applyProtection="1">
      <alignment vertical="center"/>
    </xf>
    <xf numFmtId="0" fontId="30" fillId="27" borderId="3" xfId="2" applyFont="1" applyFill="1" applyBorder="1" applyAlignment="1" applyProtection="1">
      <alignment vertical="center" wrapText="1"/>
    </xf>
    <xf numFmtId="0" fontId="30" fillId="27" borderId="4" xfId="2" applyFont="1" applyFill="1" applyBorder="1" applyAlignment="1" applyProtection="1">
      <alignment horizontal="right" vertical="center" wrapText="1"/>
    </xf>
    <xf numFmtId="0" fontId="30" fillId="26" borderId="3" xfId="2" applyFont="1" applyFill="1" applyBorder="1" applyAlignment="1" applyProtection="1">
      <alignment vertical="center" wrapText="1"/>
    </xf>
    <xf numFmtId="0" fontId="29" fillId="0" borderId="1" xfId="0" applyFont="1" applyBorder="1" applyAlignment="1" applyProtection="1">
      <alignment horizontal="center" wrapText="1"/>
      <protection locked="0"/>
    </xf>
    <xf numFmtId="165" fontId="30" fillId="26" borderId="4" xfId="2" applyNumberFormat="1" applyFont="1" applyFill="1" applyBorder="1" applyAlignment="1">
      <alignment horizontal="left" vertical="center" indent="3"/>
    </xf>
    <xf numFmtId="0" fontId="5" fillId="2" borderId="1" xfId="0" applyFont="1" applyFill="1" applyBorder="1" applyAlignment="1">
      <alignment horizontal="justify" vertical="top" wrapText="1"/>
    </xf>
    <xf numFmtId="166" fontId="6" fillId="2" borderId="2" xfId="0" applyNumberFormat="1" applyFont="1" applyFill="1" applyBorder="1" applyAlignment="1" applyProtection="1">
      <alignment vertical="center"/>
    </xf>
    <xf numFmtId="165" fontId="6" fillId="2" borderId="3" xfId="0" applyNumberFormat="1" applyFont="1" applyFill="1" applyBorder="1" applyAlignment="1" applyProtection="1">
      <alignment vertical="center"/>
    </xf>
    <xf numFmtId="165" fontId="5" fillId="3" borderId="1" xfId="2" applyNumberFormat="1" applyFont="1" applyFill="1" applyBorder="1" applyAlignment="1" applyProtection="1">
      <alignment horizontal="left" vertical="center" wrapText="1"/>
    </xf>
    <xf numFmtId="165" fontId="6" fillId="3" borderId="1" xfId="2" applyNumberFormat="1" applyFont="1" applyFill="1" applyBorder="1" applyAlignment="1" applyProtection="1">
      <alignment vertical="center"/>
    </xf>
    <xf numFmtId="0" fontId="7" fillId="2" borderId="2" xfId="0" applyFont="1" applyFill="1" applyBorder="1" applyAlignment="1" applyProtection="1">
      <alignment vertical="center"/>
    </xf>
    <xf numFmtId="0" fontId="7" fillId="2" borderId="3" xfId="0" applyFont="1" applyFill="1" applyBorder="1" applyAlignment="1" applyProtection="1">
      <alignment vertical="center"/>
    </xf>
    <xf numFmtId="0" fontId="7" fillId="2" borderId="3" xfId="0" applyFont="1" applyFill="1" applyBorder="1" applyAlignment="1" applyProtection="1">
      <alignment vertical="center" wrapText="1"/>
    </xf>
    <xf numFmtId="0" fontId="5" fillId="0" borderId="1" xfId="0" applyFont="1" applyFill="1" applyBorder="1" applyAlignment="1" applyProtection="1">
      <alignment horizontal="center" wrapText="1"/>
    </xf>
    <xf numFmtId="0" fontId="5" fillId="0" borderId="1" xfId="0" applyFont="1" applyFill="1" applyBorder="1" applyAlignment="1" applyProtection="1">
      <alignment wrapText="1"/>
    </xf>
    <xf numFmtId="0" fontId="5" fillId="0" borderId="1" xfId="2" applyFont="1" applyFill="1" applyBorder="1" applyAlignment="1" applyProtection="1">
      <alignment horizontal="center" vertical="center"/>
    </xf>
    <xf numFmtId="0" fontId="5" fillId="0" borderId="1" xfId="2"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6" fillId="0" borderId="1" xfId="83" applyFont="1" applyFill="1" applyBorder="1" applyAlignment="1" applyProtection="1">
      <alignment horizontal="center" vertical="center"/>
    </xf>
    <xf numFmtId="0" fontId="5" fillId="0" borderId="1" xfId="0" applyFont="1" applyFill="1" applyBorder="1" applyAlignment="1" applyProtection="1">
      <alignment horizontal="center" vertical="center" wrapText="1"/>
    </xf>
    <xf numFmtId="0" fontId="5" fillId="0" borderId="1" xfId="83" applyFont="1" applyFill="1" applyBorder="1" applyAlignment="1" applyProtection="1">
      <alignment horizontal="center" vertical="center"/>
    </xf>
    <xf numFmtId="0" fontId="5" fillId="2" borderId="0" xfId="0" applyFont="1" applyFill="1" applyBorder="1" applyAlignment="1">
      <alignment vertical="top" wrapText="1"/>
    </xf>
    <xf numFmtId="0" fontId="5" fillId="2" borderId="1" xfId="0" applyFont="1" applyFill="1" applyBorder="1" applyAlignment="1">
      <alignment horizontal="left" vertical="center" wrapText="1"/>
    </xf>
    <xf numFmtId="0" fontId="7" fillId="0" borderId="3" xfId="0" applyFont="1" applyFill="1" applyBorder="1" applyAlignment="1" applyProtection="1">
      <alignment vertical="center"/>
    </xf>
    <xf numFmtId="0" fontId="7" fillId="0" borderId="1" xfId="0" applyFont="1" applyFill="1" applyBorder="1" applyAlignment="1" applyProtection="1">
      <alignment vertical="center"/>
    </xf>
    <xf numFmtId="43" fontId="4" fillId="27" borderId="1" xfId="1" applyFont="1" applyFill="1" applyBorder="1" applyAlignment="1">
      <alignment horizontal="center" vertical="center"/>
    </xf>
    <xf numFmtId="0" fontId="7" fillId="0" borderId="3" xfId="0" applyFont="1" applyFill="1" applyBorder="1" applyAlignment="1" applyProtection="1">
      <alignment vertical="center" wrapText="1"/>
    </xf>
    <xf numFmtId="3" fontId="5" fillId="0" borderId="1" xfId="0" applyNumberFormat="1" applyFont="1" applyFill="1" applyBorder="1" applyAlignment="1">
      <alignment horizontal="center" vertical="center" wrapText="1"/>
    </xf>
    <xf numFmtId="0" fontId="7" fillId="0" borderId="2" xfId="0" applyFont="1" applyFill="1" applyBorder="1" applyAlignment="1" applyProtection="1">
      <alignment vertical="center"/>
    </xf>
    <xf numFmtId="0" fontId="7" fillId="0" borderId="1" xfId="0" applyFont="1" applyFill="1" applyBorder="1" applyAlignment="1" applyProtection="1">
      <alignment vertical="center" wrapText="1"/>
    </xf>
    <xf numFmtId="0" fontId="5" fillId="0" borderId="1" xfId="2" applyFont="1" applyFill="1" applyBorder="1" applyAlignment="1">
      <alignment horizontal="center" vertical="center"/>
    </xf>
    <xf numFmtId="0" fontId="7" fillId="0" borderId="1" xfId="0" applyFont="1" applyFill="1" applyBorder="1" applyAlignment="1" applyProtection="1">
      <alignment horizontal="center" vertical="center"/>
    </xf>
    <xf numFmtId="0" fontId="30" fillId="27" borderId="0" xfId="2" applyFont="1" applyFill="1" applyBorder="1" applyAlignment="1" applyProtection="1">
      <alignment horizontal="center" vertical="center" wrapText="1"/>
    </xf>
    <xf numFmtId="43" fontId="5" fillId="0" borderId="1" xfId="1" applyFont="1" applyFill="1" applyBorder="1" applyAlignment="1" applyProtection="1">
      <alignment horizontal="center" vertical="center"/>
    </xf>
    <xf numFmtId="43" fontId="30" fillId="27" borderId="4" xfId="1" applyFont="1" applyFill="1" applyBorder="1" applyAlignment="1" applyProtection="1">
      <alignment horizontal="center" vertical="center" wrapText="1"/>
    </xf>
    <xf numFmtId="0" fontId="6" fillId="0" borderId="1" xfId="2" applyFont="1" applyBorder="1" applyAlignment="1">
      <alignment horizontal="center" vertical="center" wrapText="1"/>
    </xf>
    <xf numFmtId="165" fontId="5" fillId="3" borderId="1" xfId="2" applyNumberFormat="1" applyFont="1" applyFill="1" applyBorder="1" applyAlignment="1" applyProtection="1">
      <alignment horizontal="center" vertical="center" wrapText="1"/>
    </xf>
    <xf numFmtId="165" fontId="5" fillId="3" borderId="1" xfId="2" applyNumberFormat="1" applyFont="1" applyFill="1" applyBorder="1" applyAlignment="1" applyProtection="1">
      <alignment horizontal="right" vertical="center" wrapText="1"/>
    </xf>
    <xf numFmtId="0" fontId="6" fillId="0" borderId="1" xfId="2" applyFont="1" applyBorder="1" applyAlignment="1">
      <alignment horizontal="right" vertical="center" wrapText="1"/>
    </xf>
    <xf numFmtId="0" fontId="6" fillId="0" borderId="1" xfId="2" applyFont="1" applyBorder="1" applyAlignment="1" applyProtection="1">
      <alignment horizontal="right" vertical="center" wrapText="1"/>
    </xf>
    <xf numFmtId="165" fontId="6" fillId="2" borderId="3" xfId="0" applyNumberFormat="1" applyFont="1" applyFill="1" applyBorder="1" applyAlignment="1" applyProtection="1">
      <alignment horizontal="right" vertical="center"/>
    </xf>
    <xf numFmtId="165" fontId="6" fillId="2" borderId="3" xfId="0" applyNumberFormat="1" applyFont="1" applyFill="1" applyBorder="1" applyAlignment="1" applyProtection="1">
      <alignment horizontal="right" vertical="center" wrapText="1"/>
    </xf>
    <xf numFmtId="165" fontId="5" fillId="0" borderId="1" xfId="2" applyNumberFormat="1" applyFont="1" applyFill="1" applyBorder="1" applyAlignment="1" applyProtection="1">
      <alignment horizontal="right" vertical="center" wrapText="1"/>
    </xf>
    <xf numFmtId="0" fontId="30" fillId="26" borderId="3" xfId="2" applyFont="1" applyFill="1" applyBorder="1" applyAlignment="1" applyProtection="1">
      <alignment horizontal="right" vertical="center" wrapText="1"/>
    </xf>
    <xf numFmtId="165" fontId="33" fillId="26" borderId="4" xfId="2" applyNumberFormat="1" applyFont="1" applyFill="1" applyBorder="1" applyAlignment="1">
      <alignment horizontal="right" vertical="center" wrapText="1"/>
    </xf>
    <xf numFmtId="43" fontId="3" fillId="27" borderId="1" xfId="0" applyNumberFormat="1" applyFont="1" applyFill="1" applyBorder="1" applyAlignment="1" applyProtection="1">
      <alignment horizontal="center" wrapText="1"/>
      <protection locked="0"/>
    </xf>
    <xf numFmtId="43" fontId="29" fillId="2" borderId="1" xfId="1" applyFont="1" applyFill="1" applyBorder="1" applyAlignment="1">
      <alignment horizontal="center" vertical="center"/>
    </xf>
    <xf numFmtId="0" fontId="5" fillId="0" borderId="1" xfId="0" applyFont="1" applyFill="1" applyBorder="1" applyAlignment="1">
      <alignment horizontal="center"/>
    </xf>
    <xf numFmtId="43" fontId="34" fillId="0" borderId="3" xfId="1" applyFont="1" applyFill="1" applyBorder="1" applyAlignment="1" applyProtection="1">
      <alignment vertical="center"/>
    </xf>
    <xf numFmtId="43" fontId="5" fillId="0" borderId="1" xfId="1" applyFont="1" applyFill="1" applyBorder="1" applyAlignment="1">
      <alignment horizontal="center" vertical="center" wrapText="1"/>
    </xf>
    <xf numFmtId="0" fontId="7" fillId="0" borderId="3" xfId="0" applyFont="1" applyFill="1" applyBorder="1" applyAlignment="1" applyProtection="1">
      <alignment horizontal="center" vertical="center"/>
    </xf>
    <xf numFmtId="0" fontId="30" fillId="27" borderId="3" xfId="2" applyFont="1" applyFill="1" applyBorder="1" applyAlignment="1" applyProtection="1">
      <alignment horizontal="center" vertical="center" wrapText="1"/>
    </xf>
    <xf numFmtId="3" fontId="7" fillId="0" borderId="3" xfId="0" applyNumberFormat="1" applyFont="1" applyFill="1" applyBorder="1" applyAlignment="1" applyProtection="1">
      <alignment horizontal="center" vertical="center"/>
    </xf>
    <xf numFmtId="3" fontId="5" fillId="0" borderId="1" xfId="0" applyNumberFormat="1" applyFont="1" applyFill="1" applyBorder="1" applyAlignment="1">
      <alignment horizontal="center" vertical="center"/>
    </xf>
    <xf numFmtId="3" fontId="5" fillId="0" borderId="1" xfId="0" applyNumberFormat="1" applyFont="1" applyFill="1" applyBorder="1" applyAlignment="1" applyProtection="1">
      <alignment horizontal="center" vertical="center" wrapText="1"/>
    </xf>
    <xf numFmtId="43" fontId="7" fillId="0" borderId="3" xfId="1" applyFont="1" applyFill="1" applyBorder="1" applyAlignment="1" applyProtection="1">
      <alignment horizontal="center" vertical="center"/>
    </xf>
    <xf numFmtId="43" fontId="7" fillId="0" borderId="3" xfId="1" applyFont="1" applyFill="1" applyBorder="1" applyAlignment="1" applyProtection="1">
      <alignment horizontal="center" vertical="center" wrapText="1"/>
    </xf>
    <xf numFmtId="43" fontId="7" fillId="0" borderId="1" xfId="1" applyFont="1" applyFill="1" applyBorder="1" applyAlignment="1" applyProtection="1">
      <alignment horizontal="center" vertical="center"/>
    </xf>
    <xf numFmtId="43" fontId="30" fillId="27" borderId="3" xfId="1" applyFont="1" applyFill="1" applyBorder="1" applyAlignment="1" applyProtection="1">
      <alignment horizontal="center" vertical="center" wrapText="1"/>
    </xf>
    <xf numFmtId="165" fontId="5" fillId="0" borderId="3" xfId="0" applyNumberFormat="1" applyFont="1" applyFill="1" applyBorder="1" applyAlignment="1" applyProtection="1">
      <alignment horizontal="right" vertical="center"/>
    </xf>
    <xf numFmtId="0" fontId="40" fillId="0" borderId="0" xfId="0" applyFont="1"/>
    <xf numFmtId="0" fontId="5" fillId="2" borderId="1" xfId="0" applyFont="1" applyFill="1" applyBorder="1" applyAlignment="1">
      <alignment horizontal="justify" vertical="center" wrapText="1"/>
    </xf>
    <xf numFmtId="0" fontId="5" fillId="2" borderId="1" xfId="0" applyFont="1" applyFill="1" applyBorder="1" applyAlignment="1">
      <alignment horizontal="left" vertical="center"/>
    </xf>
    <xf numFmtId="0" fontId="5" fillId="2" borderId="3"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3" xfId="0" applyFont="1" applyFill="1" applyBorder="1" applyAlignment="1">
      <alignment horizontal="justify" vertical="top" wrapText="1"/>
    </xf>
    <xf numFmtId="0" fontId="6" fillId="2" borderId="1" xfId="0" applyFont="1" applyFill="1" applyBorder="1" applyAlignment="1" applyProtection="1">
      <alignment horizontal="justify" vertical="center" wrapText="1"/>
    </xf>
    <xf numFmtId="43" fontId="5" fillId="0" borderId="1" xfId="1" applyFont="1" applyFill="1" applyBorder="1" applyAlignment="1" applyProtection="1">
      <alignment horizontal="center" vertical="center" wrapText="1"/>
      <protection locked="0"/>
    </xf>
    <xf numFmtId="43" fontId="5" fillId="0" borderId="1" xfId="1" applyFont="1" applyFill="1" applyBorder="1" applyAlignment="1">
      <alignment horizontal="right" vertical="center" wrapText="1"/>
    </xf>
    <xf numFmtId="43" fontId="5" fillId="0" borderId="1" xfId="1" applyFont="1" applyFill="1" applyBorder="1" applyAlignment="1" applyProtection="1">
      <alignment horizontal="right" vertical="center" wrapText="1"/>
    </xf>
    <xf numFmtId="43" fontId="5" fillId="0" borderId="1" xfId="1" applyFont="1" applyFill="1" applyBorder="1" applyAlignment="1" applyProtection="1">
      <alignment horizontal="center" vertical="center" wrapText="1"/>
    </xf>
    <xf numFmtId="0" fontId="5" fillId="0" borderId="1" xfId="0" applyFont="1" applyFill="1" applyBorder="1" applyAlignment="1" applyProtection="1">
      <alignment horizontal="right" wrapText="1"/>
    </xf>
    <xf numFmtId="0" fontId="5" fillId="0" borderId="1" xfId="0" applyFont="1" applyFill="1" applyBorder="1" applyAlignment="1">
      <alignment wrapText="1"/>
    </xf>
    <xf numFmtId="3"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xf>
    <xf numFmtId="3" fontId="5" fillId="0" borderId="1" xfId="0" applyNumberFormat="1" applyFont="1" applyFill="1" applyBorder="1" applyAlignment="1" applyProtection="1">
      <alignment horizontal="right" wrapText="1"/>
      <protection locked="0"/>
    </xf>
    <xf numFmtId="0" fontId="5" fillId="0" borderId="1" xfId="2" applyFont="1" applyFill="1" applyBorder="1" applyAlignment="1">
      <alignment horizontal="justify" vertical="top" wrapText="1"/>
    </xf>
    <xf numFmtId="0" fontId="6" fillId="0" borderId="3" xfId="0" applyFont="1" applyFill="1" applyBorder="1" applyAlignment="1" applyProtection="1"/>
    <xf numFmtId="169" fontId="5" fillId="2" borderId="1" xfId="0" applyNumberFormat="1" applyFont="1" applyFill="1" applyBorder="1" applyAlignment="1">
      <alignment horizontal="justify" vertical="top" wrapText="1"/>
    </xf>
    <xf numFmtId="0" fontId="6" fillId="2" borderId="1"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41" fillId="0" borderId="17" xfId="0" applyFont="1" applyBorder="1" applyAlignment="1"/>
    <xf numFmtId="0" fontId="41" fillId="0" borderId="17" xfId="0" applyFont="1" applyBorder="1" applyAlignment="1">
      <alignment horizontal="left" indent="37"/>
    </xf>
    <xf numFmtId="0" fontId="41" fillId="0" borderId="17" xfId="0" applyFont="1" applyBorder="1" applyAlignment="1">
      <alignment horizontal="center" vertical="center"/>
    </xf>
    <xf numFmtId="43" fontId="41" fillId="0" borderId="17" xfId="1" applyFont="1" applyBorder="1" applyAlignment="1" applyProtection="1">
      <alignment horizontal="center" vertical="center"/>
    </xf>
    <xf numFmtId="0" fontId="41" fillId="0" borderId="17" xfId="0" applyFont="1" applyBorder="1" applyAlignment="1" applyProtection="1">
      <alignment horizontal="left" wrapText="1"/>
    </xf>
    <xf numFmtId="43" fontId="41" fillId="0" borderId="17" xfId="1" applyFont="1" applyBorder="1" applyAlignment="1">
      <alignment horizontal="left" vertical="center"/>
    </xf>
    <xf numFmtId="0" fontId="33" fillId="26" borderId="2" xfId="0" applyFont="1" applyFill="1" applyBorder="1" applyAlignment="1">
      <alignment vertical="center"/>
    </xf>
    <xf numFmtId="0" fontId="6" fillId="26" borderId="3" xfId="0" applyFont="1" applyFill="1" applyBorder="1" applyAlignment="1">
      <alignment vertical="center"/>
    </xf>
    <xf numFmtId="0" fontId="6" fillId="26" borderId="3" xfId="0" applyFont="1" applyFill="1" applyBorder="1" applyAlignment="1">
      <alignment horizontal="center" vertical="center"/>
    </xf>
    <xf numFmtId="43" fontId="6" fillId="26" borderId="3" xfId="1" applyFont="1" applyFill="1" applyBorder="1" applyAlignment="1" applyProtection="1">
      <alignment horizontal="center" vertical="center"/>
    </xf>
    <xf numFmtId="0" fontId="6" fillId="26" borderId="3" xfId="0" applyFont="1" applyFill="1" applyBorder="1" applyAlignment="1" applyProtection="1">
      <alignment vertical="center" wrapText="1"/>
    </xf>
    <xf numFmtId="43" fontId="6" fillId="26" borderId="4" xfId="1" applyFont="1" applyFill="1" applyBorder="1" applyAlignment="1">
      <alignment vertical="center"/>
    </xf>
    <xf numFmtId="0" fontId="5" fillId="0" borderId="0" xfId="0" applyFont="1" applyFill="1" applyBorder="1" applyAlignment="1">
      <alignment horizontal="center" wrapText="1"/>
    </xf>
    <xf numFmtId="0" fontId="6" fillId="0" borderId="2" xfId="0" applyFont="1" applyFill="1" applyBorder="1" applyAlignment="1">
      <alignment vertical="center"/>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43" fontId="6" fillId="0" borderId="3" xfId="1" applyFont="1" applyFill="1" applyBorder="1" applyAlignment="1" applyProtection="1">
      <alignment horizontal="center" vertical="center" wrapText="1"/>
    </xf>
    <xf numFmtId="0" fontId="6" fillId="0" borderId="3" xfId="0" applyFont="1" applyFill="1" applyBorder="1" applyAlignment="1" applyProtection="1">
      <alignment vertical="center" wrapText="1"/>
    </xf>
    <xf numFmtId="43" fontId="6" fillId="0" borderId="4" xfId="1" applyFont="1" applyFill="1" applyBorder="1" applyAlignment="1">
      <alignment vertical="center" wrapText="1"/>
    </xf>
    <xf numFmtId="0" fontId="6" fillId="0" borderId="2" xfId="0" applyFont="1" applyFill="1" applyBorder="1" applyAlignment="1"/>
    <xf numFmtId="0" fontId="6" fillId="0" borderId="3" xfId="0" applyFont="1" applyFill="1" applyBorder="1" applyAlignment="1"/>
    <xf numFmtId="0" fontId="6" fillId="0" borderId="3" xfId="0" applyFont="1" applyFill="1" applyBorder="1" applyAlignment="1">
      <alignment horizontal="center" vertical="center"/>
    </xf>
    <xf numFmtId="43" fontId="6" fillId="0" borderId="3" xfId="1" applyFont="1" applyFill="1" applyBorder="1" applyAlignment="1" applyProtection="1">
      <alignment horizontal="center" vertical="center"/>
    </xf>
    <xf numFmtId="0" fontId="6" fillId="0" borderId="3" xfId="0" applyFont="1" applyFill="1" applyBorder="1" applyAlignment="1" applyProtection="1">
      <alignment wrapText="1"/>
    </xf>
    <xf numFmtId="43" fontId="6" fillId="0" borderId="4" xfId="1" applyFont="1" applyFill="1" applyBorder="1" applyAlignment="1">
      <alignment vertical="center"/>
    </xf>
    <xf numFmtId="3" fontId="5" fillId="0" borderId="1" xfId="128" applyNumberFormat="1" applyFont="1" applyFill="1" applyBorder="1" applyAlignment="1">
      <alignment horizontal="center" vertical="center" wrapText="1"/>
    </xf>
    <xf numFmtId="3" fontId="5" fillId="0" borderId="1" xfId="0" applyNumberFormat="1" applyFont="1" applyFill="1" applyBorder="1" applyAlignment="1" applyProtection="1">
      <alignment horizontal="right" wrapText="1"/>
    </xf>
    <xf numFmtId="43" fontId="5" fillId="0" borderId="1" xfId="1" applyFont="1" applyFill="1" applyBorder="1" applyAlignment="1">
      <alignment horizontal="left" vertical="center" wrapText="1"/>
    </xf>
    <xf numFmtId="0" fontId="6" fillId="0" borderId="0" xfId="0" applyFont="1" applyFill="1" applyBorder="1" applyAlignment="1">
      <alignment vertical="top" wrapText="1"/>
    </xf>
    <xf numFmtId="43" fontId="5" fillId="0" borderId="1" xfId="1" applyFont="1" applyFill="1" applyBorder="1" applyAlignment="1">
      <alignment horizontal="center" wrapText="1"/>
    </xf>
    <xf numFmtId="43" fontId="35" fillId="0" borderId="1" xfId="1" applyFont="1" applyFill="1" applyBorder="1" applyAlignment="1">
      <alignment horizontal="center" vertical="center" wrapText="1"/>
    </xf>
    <xf numFmtId="43" fontId="6" fillId="0" borderId="0" xfId="1" applyFont="1" applyFill="1" applyBorder="1" applyAlignment="1">
      <alignment horizontal="center" vertical="center" wrapText="1"/>
    </xf>
    <xf numFmtId="0" fontId="6" fillId="0" borderId="2" xfId="0" applyFont="1" applyFill="1" applyBorder="1" applyAlignment="1" applyProtection="1"/>
    <xf numFmtId="0" fontId="6" fillId="0" borderId="3" xfId="0" applyFont="1" applyFill="1" applyBorder="1" applyAlignment="1" applyProtection="1">
      <alignment horizontal="center" vertical="center"/>
    </xf>
    <xf numFmtId="0" fontId="5"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right" wrapText="1"/>
      <protection locked="0"/>
    </xf>
    <xf numFmtId="4" fontId="5" fillId="0" borderId="1" xfId="0" applyNumberFormat="1" applyFont="1" applyFill="1" applyBorder="1" applyAlignment="1" applyProtection="1">
      <alignment horizontal="right" wrapText="1"/>
      <protection locked="0"/>
    </xf>
    <xf numFmtId="4" fontId="5" fillId="0" borderId="1" xfId="0" applyNumberFormat="1" applyFont="1" applyFill="1" applyBorder="1" applyAlignment="1" applyProtection="1">
      <alignment horizontal="right" vertical="center" wrapText="1"/>
      <protection locked="0"/>
    </xf>
    <xf numFmtId="0" fontId="5" fillId="0" borderId="1" xfId="0" applyFont="1" applyFill="1" applyBorder="1" applyAlignment="1">
      <alignment horizontal="right"/>
    </xf>
    <xf numFmtId="3" fontId="5" fillId="0" borderId="1" xfId="0" applyNumberFormat="1" applyFont="1" applyFill="1" applyBorder="1" applyAlignment="1">
      <alignment horizontal="right" wrapText="1"/>
    </xf>
    <xf numFmtId="4" fontId="5" fillId="0" borderId="1" xfId="0" applyNumberFormat="1" applyFont="1" applyFill="1" applyBorder="1" applyAlignment="1">
      <alignment horizontal="right" wrapText="1"/>
    </xf>
    <xf numFmtId="0" fontId="6" fillId="0" borderId="2" xfId="0" applyFont="1" applyFill="1" applyBorder="1" applyAlignment="1" applyProtection="1">
      <alignment vertical="center"/>
    </xf>
    <xf numFmtId="0" fontId="6" fillId="0" borderId="3" xfId="0" applyFont="1" applyFill="1" applyBorder="1" applyAlignment="1" applyProtection="1">
      <alignment vertical="center"/>
    </xf>
    <xf numFmtId="0" fontId="5"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justify" vertical="center" wrapText="1"/>
    </xf>
    <xf numFmtId="0" fontId="5" fillId="0" borderId="1" xfId="0" applyFont="1" applyFill="1" applyBorder="1" applyAlignment="1" applyProtection="1">
      <alignment wrapText="1"/>
      <protection locked="0"/>
    </xf>
    <xf numFmtId="0" fontId="5" fillId="0" borderId="2" xfId="0" applyNumberFormat="1"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xf>
    <xf numFmtId="3" fontId="5" fillId="0" borderId="3" xfId="0" applyNumberFormat="1" applyFont="1" applyFill="1" applyBorder="1" applyAlignment="1">
      <alignment horizontal="center" vertical="center" wrapText="1"/>
    </xf>
    <xf numFmtId="43" fontId="5" fillId="0" borderId="3" xfId="1"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right" wrapText="1"/>
      <protection locked="0"/>
    </xf>
    <xf numFmtId="3" fontId="5" fillId="0" borderId="1" xfId="128" applyNumberFormat="1" applyFont="1" applyFill="1" applyBorder="1" applyAlignment="1" applyProtection="1">
      <alignment horizontal="right" wrapText="1"/>
      <protection locked="0"/>
    </xf>
    <xf numFmtId="0" fontId="6" fillId="2" borderId="0" xfId="0" applyFont="1" applyFill="1" applyBorder="1" applyAlignment="1">
      <alignment vertical="top" wrapText="1"/>
    </xf>
    <xf numFmtId="0" fontId="5" fillId="0" borderId="1" xfId="0" applyNumberFormat="1" applyFont="1" applyFill="1" applyBorder="1" applyAlignment="1">
      <alignment horizontal="justify" vertical="top" wrapText="1"/>
    </xf>
    <xf numFmtId="3" fontId="5" fillId="0" borderId="5" xfId="128" applyNumberFormat="1" applyFont="1" applyFill="1" applyBorder="1" applyAlignment="1">
      <alignment horizontal="center" vertical="center" wrapText="1"/>
    </xf>
    <xf numFmtId="3" fontId="5" fillId="0" borderId="5" xfId="128" applyNumberFormat="1" applyFont="1" applyFill="1" applyBorder="1" applyAlignment="1" applyProtection="1">
      <alignment wrapText="1"/>
      <protection locked="0"/>
    </xf>
    <xf numFmtId="0" fontId="6" fillId="0" borderId="1" xfId="0" applyFont="1" applyFill="1" applyBorder="1" applyAlignment="1">
      <alignment horizontal="left" vertical="top" wrapText="1"/>
    </xf>
    <xf numFmtId="3" fontId="5" fillId="0" borderId="1" xfId="128" applyNumberFormat="1" applyFont="1" applyFill="1" applyBorder="1" applyAlignment="1" applyProtection="1">
      <alignment horizontal="center" vertical="center" wrapText="1"/>
    </xf>
    <xf numFmtId="3" fontId="5" fillId="0" borderId="1" xfId="128" applyNumberFormat="1" applyFont="1" applyFill="1" applyBorder="1" applyAlignment="1" applyProtection="1">
      <alignment horizontal="center" wrapText="1"/>
    </xf>
    <xf numFmtId="0" fontId="5" fillId="0" borderId="1" xfId="0" applyFont="1" applyFill="1" applyBorder="1" applyAlignment="1">
      <alignment horizontal="center" vertical="top" wrapText="1"/>
    </xf>
    <xf numFmtId="3" fontId="5" fillId="0" borderId="1" xfId="128" applyNumberFormat="1" applyFont="1" applyFill="1" applyBorder="1" applyAlignment="1" applyProtection="1">
      <alignment horizontal="right" wrapText="1"/>
    </xf>
    <xf numFmtId="0" fontId="6" fillId="0" borderId="1" xfId="0" applyFont="1" applyFill="1" applyBorder="1" applyAlignment="1">
      <alignment horizontal="justify" vertical="top" wrapText="1"/>
    </xf>
    <xf numFmtId="3" fontId="5" fillId="0" borderId="1" xfId="0" applyNumberFormat="1" applyFont="1" applyFill="1" applyBorder="1" applyAlignment="1" applyProtection="1">
      <alignment wrapText="1"/>
      <protection locked="0"/>
    </xf>
    <xf numFmtId="0" fontId="5" fillId="0" borderId="1" xfId="0" applyNumberFormat="1" applyFont="1" applyFill="1" applyBorder="1" applyAlignment="1">
      <alignment vertical="center" wrapText="1"/>
    </xf>
    <xf numFmtId="3" fontId="5" fillId="0" borderId="1" xfId="128" applyNumberFormat="1" applyFont="1" applyFill="1" applyBorder="1" applyAlignment="1" applyProtection="1">
      <alignment wrapText="1"/>
    </xf>
    <xf numFmtId="4" fontId="5" fillId="0" borderId="1" xfId="0" applyNumberFormat="1" applyFont="1" applyFill="1" applyBorder="1" applyAlignment="1" applyProtection="1">
      <alignment horizontal="right" vertical="center" wrapText="1"/>
    </xf>
    <xf numFmtId="0" fontId="5" fillId="0" borderId="0" xfId="0" applyFont="1"/>
    <xf numFmtId="0" fontId="6" fillId="0" borderId="3" xfId="0" applyFont="1" applyFill="1" applyBorder="1" applyAlignment="1" applyProtection="1">
      <alignment horizontal="center" vertical="center" wrapText="1"/>
    </xf>
    <xf numFmtId="0" fontId="5"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2" borderId="1" xfId="128" applyNumberFormat="1" applyFont="1" applyFill="1" applyBorder="1" applyAlignment="1" applyProtection="1">
      <alignment horizontal="right" wrapText="1"/>
      <protection locked="0"/>
    </xf>
    <xf numFmtId="43" fontId="5" fillId="2" borderId="1" xfId="1" applyFont="1" applyFill="1" applyBorder="1" applyAlignment="1">
      <alignment horizontal="right" vertical="center" wrapText="1"/>
    </xf>
    <xf numFmtId="0" fontId="5" fillId="0" borderId="0" xfId="0" applyNumberFormat="1" applyFont="1" applyFill="1" applyBorder="1" applyAlignment="1">
      <alignment horizontal="center" vertical="center" wrapText="1"/>
    </xf>
    <xf numFmtId="0" fontId="5" fillId="0" borderId="0" xfId="0" applyFont="1" applyFill="1" applyBorder="1" applyAlignment="1">
      <alignment horizontal="justify" vertical="top" wrapText="1"/>
    </xf>
    <xf numFmtId="3" fontId="5" fillId="0" borderId="0" xfId="128" applyNumberFormat="1" applyFont="1" applyFill="1" applyBorder="1" applyAlignment="1">
      <alignment horizontal="center" vertical="center" wrapText="1"/>
    </xf>
    <xf numFmtId="43" fontId="5" fillId="0" borderId="0" xfId="1" applyFont="1" applyFill="1" applyBorder="1" applyAlignment="1" applyProtection="1">
      <alignment horizontal="center" vertical="center" wrapText="1"/>
      <protection locked="0"/>
    </xf>
    <xf numFmtId="3" fontId="5" fillId="0" borderId="0" xfId="128" applyNumberFormat="1" applyFont="1" applyFill="1" applyBorder="1" applyAlignment="1" applyProtection="1">
      <alignment horizontal="right" wrapText="1"/>
      <protection locked="0"/>
    </xf>
    <xf numFmtId="43" fontId="5" fillId="0" borderId="0" xfId="1" applyFont="1" applyFill="1" applyBorder="1" applyAlignment="1">
      <alignment horizontal="left" vertical="center" wrapText="1"/>
    </xf>
    <xf numFmtId="0" fontId="34" fillId="0" borderId="0" xfId="0" applyFont="1" applyFill="1"/>
    <xf numFmtId="0" fontId="6" fillId="0" borderId="1" xfId="0" applyFont="1" applyFill="1" applyBorder="1" applyAlignment="1" applyProtection="1">
      <alignment vertical="center" wrapText="1"/>
    </xf>
    <xf numFmtId="0" fontId="7" fillId="0" borderId="0" xfId="0" applyFont="1" applyFill="1"/>
    <xf numFmtId="0" fontId="6"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top"/>
    </xf>
    <xf numFmtId="0" fontId="5" fillId="0" borderId="1" xfId="0" applyFont="1" applyFill="1" applyBorder="1" applyAlignment="1" applyProtection="1">
      <alignment horizontal="center" vertical="top"/>
    </xf>
    <xf numFmtId="0" fontId="5" fillId="0" borderId="1" xfId="0" applyFont="1" applyFill="1" applyBorder="1" applyAlignment="1" applyProtection="1">
      <alignment horizontal="center"/>
    </xf>
    <xf numFmtId="0" fontId="35" fillId="0" borderId="1" xfId="0" applyFont="1" applyFill="1" applyBorder="1" applyAlignment="1">
      <alignment horizontal="justify" vertical="center" wrapText="1"/>
    </xf>
    <xf numFmtId="2" fontId="5" fillId="0" borderId="1" xfId="0" applyNumberFormat="1" applyFont="1" applyFill="1" applyBorder="1" applyAlignment="1" applyProtection="1">
      <alignment horizontal="center" vertical="center"/>
    </xf>
    <xf numFmtId="0" fontId="5" fillId="0" borderId="1" xfId="0" applyFont="1" applyFill="1" applyBorder="1" applyAlignment="1">
      <alignment horizontal="left" vertical="center" wrapText="1"/>
    </xf>
    <xf numFmtId="2" fontId="5" fillId="0" borderId="1" xfId="0" applyNumberFormat="1" applyFont="1" applyFill="1" applyBorder="1" applyAlignment="1">
      <alignment horizontal="center" vertical="center"/>
    </xf>
    <xf numFmtId="2" fontId="5" fillId="0" borderId="1" xfId="0" applyNumberFormat="1" applyFont="1" applyFill="1" applyBorder="1" applyAlignment="1" applyProtection="1">
      <alignment horizontal="center" vertical="center"/>
      <protection locked="0"/>
    </xf>
    <xf numFmtId="2" fontId="5" fillId="0" borderId="1" xfId="0" applyNumberFormat="1" applyFont="1" applyFill="1" applyBorder="1" applyAlignment="1" applyProtection="1">
      <alignment horizontal="center" vertical="center" wrapText="1"/>
      <protection locked="0"/>
    </xf>
    <xf numFmtId="43" fontId="5" fillId="0" borderId="1" xfId="1" applyFont="1" applyFill="1" applyBorder="1" applyAlignment="1">
      <alignment horizontal="right" vertical="center"/>
    </xf>
    <xf numFmtId="0" fontId="6" fillId="0" borderId="1" xfId="0" applyFont="1" applyFill="1" applyBorder="1" applyAlignment="1" applyProtection="1">
      <alignment wrapText="1"/>
    </xf>
    <xf numFmtId="43" fontId="5" fillId="0" borderId="1" xfId="1" applyFont="1" applyFill="1" applyBorder="1" applyAlignment="1" applyProtection="1">
      <alignment horizontal="right" vertical="center"/>
    </xf>
    <xf numFmtId="1" fontId="5" fillId="0" borderId="1" xfId="0" applyNumberFormat="1" applyFont="1" applyFill="1" applyBorder="1" applyAlignment="1">
      <alignment horizontal="center" vertical="center"/>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protection locked="0"/>
    </xf>
    <xf numFmtId="0" fontId="5" fillId="0" borderId="1" xfId="0" applyFont="1" applyFill="1" applyBorder="1" applyAlignment="1" applyProtection="1">
      <alignment horizontal="center" wrapText="1"/>
      <protection locked="0"/>
    </xf>
    <xf numFmtId="2" fontId="6" fillId="0" borderId="1" xfId="0" applyNumberFormat="1" applyFont="1" applyFill="1" applyBorder="1" applyAlignment="1" applyProtection="1">
      <alignment horizontal="left" vertical="center"/>
    </xf>
    <xf numFmtId="2" fontId="6" fillId="0" borderId="1" xfId="0" applyNumberFormat="1" applyFont="1" applyFill="1" applyBorder="1" applyAlignment="1" applyProtection="1">
      <alignment vertical="center" wrapText="1"/>
    </xf>
    <xf numFmtId="2" fontId="5" fillId="0" borderId="1" xfId="0" applyNumberFormat="1" applyFont="1" applyFill="1" applyBorder="1" applyAlignment="1">
      <alignment horizontal="center" vertical="center" wrapText="1"/>
    </xf>
    <xf numFmtId="0" fontId="34" fillId="0" borderId="0" xfId="0" applyFont="1" applyFill="1" applyAlignment="1">
      <alignment vertical="center"/>
    </xf>
    <xf numFmtId="43" fontId="34" fillId="0" borderId="1" xfId="1" applyFont="1" applyFill="1" applyBorder="1"/>
    <xf numFmtId="2" fontId="5" fillId="0" borderId="1" xfId="0" applyNumberFormat="1" applyFont="1" applyFill="1" applyBorder="1" applyAlignment="1" applyProtection="1">
      <alignment horizontal="center" vertical="center" wrapText="1"/>
    </xf>
    <xf numFmtId="2" fontId="5" fillId="0" borderId="1" xfId="0" applyNumberFormat="1" applyFont="1" applyFill="1" applyBorder="1" applyAlignment="1">
      <alignment vertical="center"/>
    </xf>
    <xf numFmtId="0" fontId="5" fillId="0" borderId="1" xfId="0" applyFont="1" applyFill="1" applyBorder="1" applyAlignment="1" applyProtection="1">
      <alignment vertical="center" wrapText="1"/>
      <protection locked="0"/>
    </xf>
    <xf numFmtId="43" fontId="5" fillId="0" borderId="1" xfId="1" applyFont="1" applyFill="1" applyBorder="1" applyAlignment="1">
      <alignment vertical="center"/>
    </xf>
    <xf numFmtId="0" fontId="5" fillId="0" borderId="1" xfId="0" applyFont="1" applyFill="1" applyBorder="1" applyAlignment="1" applyProtection="1">
      <alignment horizontal="justify" vertical="top" wrapText="1"/>
    </xf>
    <xf numFmtId="2" fontId="6" fillId="0" borderId="1" xfId="0" applyNumberFormat="1" applyFont="1" applyFill="1" applyBorder="1" applyAlignment="1" applyProtection="1">
      <alignment horizontal="left" vertical="center" wrapText="1"/>
    </xf>
    <xf numFmtId="0" fontId="34" fillId="0" borderId="0" xfId="0" applyFont="1" applyFill="1" applyAlignment="1">
      <alignment horizontal="justify"/>
    </xf>
    <xf numFmtId="0" fontId="6" fillId="0" borderId="1" xfId="0" applyFont="1" applyFill="1" applyBorder="1" applyAlignment="1" applyProtection="1">
      <alignment horizontal="left" vertical="center" wrapText="1"/>
    </xf>
    <xf numFmtId="0" fontId="5" fillId="0" borderId="1" xfId="0" applyFont="1" applyFill="1" applyBorder="1" applyAlignment="1">
      <alignment horizontal="justify" vertical="center" wrapText="1"/>
    </xf>
    <xf numFmtId="0" fontId="34" fillId="0" borderId="0" xfId="0" applyFont="1" applyFill="1" applyAlignment="1">
      <alignment vertical="top"/>
    </xf>
    <xf numFmtId="3" fontId="5" fillId="0" borderId="1" xfId="1" applyNumberFormat="1" applyFont="1" applyFill="1" applyBorder="1" applyAlignment="1">
      <alignment horizontal="center" vertical="center" wrapText="1"/>
    </xf>
    <xf numFmtId="0" fontId="37" fillId="0" borderId="1" xfId="0" applyFont="1" applyFill="1" applyBorder="1" applyAlignment="1">
      <alignment horizontal="center"/>
    </xf>
    <xf numFmtId="0" fontId="34" fillId="0" borderId="1" xfId="0" applyFont="1" applyFill="1" applyBorder="1" applyAlignment="1" applyProtection="1">
      <alignment horizontal="center"/>
      <protection locked="0"/>
    </xf>
    <xf numFmtId="0" fontId="34" fillId="0" borderId="1" xfId="0" applyFont="1" applyFill="1" applyBorder="1" applyAlignment="1" applyProtection="1">
      <alignment horizontal="center" wrapText="1"/>
      <protection locked="0"/>
    </xf>
    <xf numFmtId="0" fontId="34" fillId="0" borderId="1" xfId="0" applyFont="1" applyFill="1" applyBorder="1"/>
    <xf numFmtId="2" fontId="34" fillId="0" borderId="0" xfId="0" applyNumberFormat="1" applyFont="1" applyFill="1"/>
    <xf numFmtId="0" fontId="38" fillId="0" borderId="1" xfId="0" applyFont="1" applyFill="1" applyBorder="1" applyAlignment="1" applyProtection="1">
      <alignment vertical="center" wrapText="1"/>
    </xf>
    <xf numFmtId="0" fontId="39" fillId="0" borderId="1" xfId="0" applyFont="1" applyFill="1" applyBorder="1" applyAlignment="1" applyProtection="1">
      <alignment horizontal="center"/>
    </xf>
    <xf numFmtId="0" fontId="39" fillId="0" borderId="1" xfId="0" applyFont="1" applyFill="1" applyBorder="1" applyAlignment="1" applyProtection="1">
      <alignment horizontal="center" wrapText="1"/>
    </xf>
    <xf numFmtId="0" fontId="39" fillId="0" borderId="1" xfId="0" applyFont="1" applyFill="1" applyBorder="1" applyAlignment="1">
      <alignment horizontal="center" vertical="center"/>
    </xf>
    <xf numFmtId="0" fontId="39"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164" fontId="34" fillId="0" borderId="0" xfId="0" applyNumberFormat="1" applyFont="1" applyFill="1"/>
    <xf numFmtId="0" fontId="5" fillId="0" borderId="1" xfId="2" applyFont="1" applyFill="1" applyBorder="1" applyAlignment="1" applyProtection="1">
      <alignment horizontal="center" vertical="center" wrapText="1"/>
      <protection locked="0"/>
    </xf>
    <xf numFmtId="1" fontId="5" fillId="0" borderId="1" xfId="2" applyNumberFormat="1" applyFont="1" applyFill="1" applyBorder="1" applyAlignment="1">
      <alignment horizontal="left" vertical="center" wrapText="1" indent="2"/>
    </xf>
    <xf numFmtId="1" fontId="5" fillId="0" borderId="1" xfId="2" applyNumberFormat="1" applyFont="1" applyFill="1" applyBorder="1" applyAlignment="1">
      <alignment horizontal="center" vertical="center" wrapText="1"/>
    </xf>
    <xf numFmtId="0" fontId="5" fillId="0" borderId="1" xfId="0" applyFont="1" applyFill="1" applyBorder="1" applyAlignment="1" applyProtection="1">
      <alignment horizontal="justify" vertical="center" wrapText="1"/>
    </xf>
    <xf numFmtId="0" fontId="7" fillId="0" borderId="1" xfId="0" applyFont="1" applyFill="1" applyBorder="1" applyAlignment="1">
      <alignment horizontal="center" vertical="center"/>
    </xf>
    <xf numFmtId="43" fontId="6" fillId="0" borderId="1" xfId="1" applyFont="1" applyFill="1" applyBorder="1" applyAlignment="1" applyProtection="1">
      <alignment wrapText="1"/>
    </xf>
    <xf numFmtId="0" fontId="30" fillId="0" borderId="1" xfId="2" applyFont="1" applyFill="1" applyBorder="1" applyAlignment="1" applyProtection="1">
      <alignment vertical="center"/>
    </xf>
    <xf numFmtId="0" fontId="30" fillId="0" borderId="1" xfId="2" applyFont="1" applyFill="1" applyBorder="1" applyAlignment="1" applyProtection="1">
      <alignment horizontal="right" vertical="center" wrapText="1"/>
    </xf>
    <xf numFmtId="43" fontId="30" fillId="0" borderId="1" xfId="1" applyFont="1" applyFill="1" applyBorder="1" applyAlignment="1">
      <alignment horizontal="right" vertical="center"/>
    </xf>
    <xf numFmtId="0" fontId="37" fillId="0" borderId="0" xfId="0" applyFont="1" applyFill="1"/>
    <xf numFmtId="0" fontId="33" fillId="0" borderId="0" xfId="0" applyFont="1" applyFill="1" applyAlignment="1">
      <alignment wrapText="1"/>
    </xf>
    <xf numFmtId="0" fontId="37" fillId="0" borderId="0" xfId="0" applyFont="1" applyFill="1" applyAlignment="1">
      <alignment horizontal="center"/>
    </xf>
    <xf numFmtId="0" fontId="34" fillId="0" borderId="0" xfId="0" applyFont="1" applyFill="1" applyProtection="1">
      <protection locked="0"/>
    </xf>
    <xf numFmtId="0" fontId="34" fillId="0" borderId="0" xfId="0" applyFont="1" applyFill="1" applyAlignment="1" applyProtection="1">
      <alignment wrapText="1"/>
      <protection locked="0"/>
    </xf>
    <xf numFmtId="43" fontId="34" fillId="0" borderId="0" xfId="1" applyFont="1" applyFill="1"/>
    <xf numFmtId="0" fontId="33" fillId="0" borderId="2" xfId="0" applyFont="1" applyFill="1" applyBorder="1" applyAlignment="1">
      <alignment vertical="center"/>
    </xf>
    <xf numFmtId="0" fontId="6" fillId="0" borderId="4" xfId="0" applyFont="1" applyFill="1" applyBorder="1" applyAlignment="1" applyProtection="1">
      <alignment horizontal="center" vertical="center" wrapText="1"/>
    </xf>
    <xf numFmtId="0" fontId="6" fillId="26" borderId="1" xfId="0" applyFont="1" applyFill="1" applyBorder="1" applyAlignment="1">
      <alignment horizontal="center" vertical="center" wrapText="1"/>
    </xf>
    <xf numFmtId="0" fontId="6" fillId="26" borderId="1" xfId="0" applyFont="1" applyFill="1" applyBorder="1" applyAlignment="1">
      <alignment horizontal="left" vertical="center" wrapText="1"/>
    </xf>
    <xf numFmtId="0" fontId="6" fillId="26" borderId="1" xfId="0" applyFont="1" applyFill="1" applyBorder="1" applyAlignment="1">
      <alignment horizontal="center" vertical="center"/>
    </xf>
    <xf numFmtId="0" fontId="6" fillId="26" borderId="1" xfId="0" applyFont="1" applyFill="1" applyBorder="1" applyAlignment="1" applyProtection="1">
      <alignment horizontal="center" vertical="center"/>
    </xf>
    <xf numFmtId="0" fontId="6" fillId="26" borderId="1" xfId="0" applyFont="1" applyFill="1" applyBorder="1" applyAlignment="1" applyProtection="1">
      <alignment horizontal="center" vertical="center" wrapText="1"/>
    </xf>
    <xf numFmtId="43" fontId="6" fillId="26" borderId="1" xfId="1" applyFont="1" applyFill="1" applyBorder="1" applyAlignment="1">
      <alignment horizontal="center" vertical="center" wrapText="1"/>
    </xf>
    <xf numFmtId="0" fontId="41" fillId="0" borderId="2" xfId="0" applyFont="1" applyBorder="1" applyAlignment="1"/>
    <xf numFmtId="0" fontId="41" fillId="0" borderId="3" xfId="0" applyFont="1" applyBorder="1" applyAlignment="1"/>
    <xf numFmtId="0" fontId="41" fillId="0" borderId="3" xfId="0" applyFont="1" applyBorder="1" applyAlignment="1" applyProtection="1"/>
    <xf numFmtId="0" fontId="41" fillId="0" borderId="3" xfId="0" applyFont="1" applyBorder="1" applyAlignment="1" applyProtection="1">
      <alignment wrapText="1"/>
    </xf>
    <xf numFmtId="0" fontId="41" fillId="0" borderId="4" xfId="0" applyFont="1" applyBorder="1" applyAlignment="1"/>
    <xf numFmtId="0" fontId="5" fillId="2" borderId="0" xfId="0" applyFont="1" applyFill="1" applyAlignment="1">
      <alignment vertical="center" wrapText="1"/>
    </xf>
    <xf numFmtId="0" fontId="6" fillId="26" borderId="3" xfId="0" applyFont="1" applyFill="1" applyBorder="1" applyAlignment="1" applyProtection="1">
      <alignment vertical="center"/>
    </xf>
    <xf numFmtId="0" fontId="6" fillId="26" borderId="4" xfId="0" applyFont="1" applyFill="1" applyBorder="1" applyAlignment="1">
      <alignment vertical="center"/>
    </xf>
    <xf numFmtId="0" fontId="6" fillId="2" borderId="0" xfId="0" applyFont="1" applyFill="1" applyAlignment="1">
      <alignmen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justify" vertical="center" wrapText="1"/>
    </xf>
    <xf numFmtId="4" fontId="5" fillId="2" borderId="1" xfId="0" applyNumberFormat="1" applyFont="1" applyFill="1" applyBorder="1" applyAlignment="1" applyProtection="1">
      <alignment horizontal="center" vertical="center" wrapText="1"/>
    </xf>
    <xf numFmtId="165" fontId="5" fillId="2" borderId="1" xfId="4" applyNumberFormat="1" applyFont="1" applyFill="1" applyBorder="1" applyAlignment="1">
      <alignment horizontal="center" vertical="center" wrapText="1"/>
    </xf>
    <xf numFmtId="166" fontId="5" fillId="2" borderId="1" xfId="4" applyNumberFormat="1" applyFont="1" applyFill="1" applyBorder="1" applyAlignment="1">
      <alignment horizontal="center" vertical="center" wrapText="1"/>
    </xf>
    <xf numFmtId="4" fontId="5" fillId="2" borderId="1" xfId="4" applyNumberFormat="1" applyFont="1" applyFill="1" applyBorder="1" applyAlignment="1" applyProtection="1">
      <alignment horizontal="center" vertical="center" wrapText="1"/>
    </xf>
    <xf numFmtId="4" fontId="5" fillId="0" borderId="1" xfId="4" applyNumberFormat="1" applyFont="1" applyFill="1" applyBorder="1" applyAlignment="1" applyProtection="1">
      <alignment horizontal="center" vertical="center" wrapText="1"/>
    </xf>
    <xf numFmtId="166" fontId="5" fillId="2" borderId="1" xfId="4" applyNumberFormat="1" applyFont="1" applyFill="1" applyBorder="1" applyAlignment="1">
      <alignment horizontal="left" vertical="center" wrapText="1"/>
    </xf>
    <xf numFmtId="4" fontId="5" fillId="2" borderId="1" xfId="4" applyNumberFormat="1" applyFont="1" applyFill="1" applyBorder="1" applyAlignment="1" applyProtection="1">
      <alignment horizontal="center" vertical="center" wrapText="1"/>
      <protection locked="0"/>
    </xf>
    <xf numFmtId="165" fontId="5" fillId="2" borderId="1" xfId="4" applyNumberFormat="1" applyFont="1" applyFill="1" applyBorder="1" applyAlignment="1">
      <alignment horizontal="left" vertical="center" wrapText="1"/>
    </xf>
    <xf numFmtId="165" fontId="5" fillId="2" borderId="1" xfId="4" applyNumberFormat="1" applyFont="1" applyFill="1" applyBorder="1" applyAlignment="1" applyProtection="1">
      <alignment horizontal="left" vertical="center" wrapText="1"/>
    </xf>
    <xf numFmtId="166" fontId="5" fillId="2" borderId="1" xfId="4" applyNumberFormat="1" applyFont="1" applyFill="1" applyBorder="1" applyAlignment="1" applyProtection="1">
      <alignment horizontal="center" vertical="center" wrapText="1"/>
    </xf>
    <xf numFmtId="0" fontId="34" fillId="2" borderId="1" xfId="0" applyFont="1" applyFill="1" applyBorder="1" applyAlignment="1">
      <alignment horizontal="center" vertical="center"/>
    </xf>
    <xf numFmtId="0" fontId="8" fillId="2" borderId="3" xfId="0" applyFont="1" applyFill="1" applyBorder="1" applyAlignment="1">
      <alignment horizontal="center" vertical="center" wrapText="1"/>
    </xf>
    <xf numFmtId="166" fontId="5" fillId="2" borderId="3" xfId="4" applyNumberFormat="1" applyFont="1" applyFill="1" applyBorder="1" applyAlignment="1">
      <alignment horizontal="center" vertical="center" wrapText="1"/>
    </xf>
    <xf numFmtId="43" fontId="5" fillId="0" borderId="3" xfId="1" applyFont="1" applyFill="1" applyBorder="1" applyAlignment="1">
      <alignment horizontal="center" vertical="center" wrapText="1"/>
    </xf>
    <xf numFmtId="4" fontId="5" fillId="2" borderId="3" xfId="4" applyNumberFormat="1" applyFont="1" applyFill="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applyFont="1" applyFill="1" applyBorder="1" applyAlignment="1" applyProtection="1">
      <alignment vertical="center" wrapText="1"/>
    </xf>
    <xf numFmtId="166" fontId="5" fillId="2" borderId="1" xfId="4" applyNumberFormat="1" applyFont="1" applyFill="1" applyBorder="1" applyAlignment="1">
      <alignment horizontal="right" vertical="center" wrapText="1"/>
    </xf>
    <xf numFmtId="166" fontId="5" fillId="2" borderId="1" xfId="4" applyNumberFormat="1" applyFont="1" applyFill="1" applyBorder="1" applyAlignment="1" applyProtection="1">
      <alignment horizontal="right" vertical="center" wrapText="1"/>
      <protection locked="0"/>
    </xf>
    <xf numFmtId="4" fontId="5" fillId="2" borderId="1" xfId="0" applyNumberFormat="1" applyFont="1" applyFill="1" applyBorder="1" applyAlignment="1" applyProtection="1">
      <alignment horizontal="center" vertical="center" wrapText="1"/>
      <protection locked="0"/>
    </xf>
    <xf numFmtId="0" fontId="5" fillId="2" borderId="0" xfId="0" applyFont="1" applyFill="1" applyAlignment="1">
      <alignment horizontal="center" vertical="center" wrapText="1"/>
    </xf>
    <xf numFmtId="0" fontId="5" fillId="2" borderId="0" xfId="0" applyFont="1" applyFill="1" applyAlignment="1">
      <alignment horizontal="justify" vertical="center" wrapText="1"/>
    </xf>
    <xf numFmtId="166" fontId="5" fillId="2" borderId="0" xfId="4" applyNumberFormat="1" applyFont="1" applyFill="1" applyAlignment="1">
      <alignment horizontal="center" vertical="center" wrapText="1"/>
    </xf>
    <xf numFmtId="4" fontId="5" fillId="2" borderId="0" xfId="4" applyNumberFormat="1" applyFont="1" applyFill="1" applyAlignment="1" applyProtection="1">
      <alignment horizontal="center" vertical="center" wrapText="1"/>
      <protection locked="0"/>
    </xf>
    <xf numFmtId="165" fontId="5" fillId="2" borderId="0" xfId="4" applyNumberFormat="1" applyFont="1" applyFill="1" applyAlignment="1">
      <alignment horizontal="center" vertical="center" wrapText="1"/>
    </xf>
    <xf numFmtId="0" fontId="41" fillId="0" borderId="18" xfId="0" applyFont="1" applyBorder="1" applyAlignment="1">
      <alignment vertical="center"/>
    </xf>
    <xf numFmtId="0" fontId="41" fillId="0" borderId="19" xfId="0" applyFont="1" applyBorder="1" applyAlignment="1">
      <alignment vertical="center"/>
    </xf>
    <xf numFmtId="0" fontId="41" fillId="0" borderId="19" xfId="0" applyFont="1" applyBorder="1" applyAlignment="1">
      <alignment horizontal="right" vertical="center"/>
    </xf>
    <xf numFmtId="0" fontId="41" fillId="0" borderId="19" xfId="0" applyFont="1" applyBorder="1" applyAlignment="1" applyProtection="1">
      <alignment horizontal="right" vertical="center"/>
    </xf>
    <xf numFmtId="0" fontId="41" fillId="0" borderId="19" xfId="0" applyFont="1" applyBorder="1" applyAlignment="1" applyProtection="1">
      <alignment horizontal="right" vertical="center" wrapText="1"/>
    </xf>
    <xf numFmtId="0" fontId="41" fillId="0" borderId="20" xfId="0" applyFont="1" applyBorder="1" applyAlignment="1">
      <alignment horizontal="right" vertical="center"/>
    </xf>
    <xf numFmtId="0" fontId="5" fillId="0" borderId="0" xfId="0" applyFont="1" applyBorder="1" applyAlignment="1">
      <alignment vertical="center"/>
    </xf>
    <xf numFmtId="0" fontId="33" fillId="26" borderId="21" xfId="0" applyFont="1" applyFill="1" applyBorder="1" applyAlignment="1">
      <alignment vertical="center"/>
    </xf>
    <xf numFmtId="0" fontId="6" fillId="26" borderId="22" xfId="0" applyFont="1" applyFill="1" applyBorder="1" applyAlignment="1">
      <alignment vertical="center"/>
    </xf>
    <xf numFmtId="0" fontId="6" fillId="26" borderId="22" xfId="0" applyFont="1" applyFill="1" applyBorder="1" applyAlignment="1">
      <alignment horizontal="right" vertical="center"/>
    </xf>
    <xf numFmtId="0" fontId="6" fillId="26" borderId="22" xfId="0" applyFont="1" applyFill="1" applyBorder="1" applyAlignment="1" applyProtection="1">
      <alignment horizontal="right" vertical="center"/>
    </xf>
    <xf numFmtId="0" fontId="6" fillId="26" borderId="23" xfId="0" applyFont="1" applyFill="1" applyBorder="1" applyAlignment="1">
      <alignment horizontal="right" vertical="center"/>
    </xf>
    <xf numFmtId="0" fontId="5" fillId="2" borderId="0" xfId="0" applyFont="1" applyFill="1" applyBorder="1" applyAlignment="1">
      <alignment vertical="center" wrapText="1"/>
    </xf>
    <xf numFmtId="0" fontId="5" fillId="0" borderId="0" xfId="0" applyFont="1" applyFill="1" applyBorder="1" applyAlignment="1">
      <alignment horizontal="center" vertical="center" wrapText="1"/>
    </xf>
    <xf numFmtId="0" fontId="6" fillId="0" borderId="1" xfId="0" applyFont="1" applyBorder="1" applyAlignment="1">
      <alignment vertical="center"/>
    </xf>
    <xf numFmtId="0" fontId="6" fillId="0" borderId="0" xfId="0" applyFont="1" applyBorder="1" applyAlignment="1">
      <alignment vertical="center"/>
    </xf>
    <xf numFmtId="166"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justify" vertical="center" wrapText="1"/>
    </xf>
    <xf numFmtId="165" fontId="5" fillId="2" borderId="1" xfId="0" applyNumberFormat="1" applyFont="1" applyFill="1" applyBorder="1" applyAlignment="1">
      <alignment horizontal="center" vertical="center" wrapText="1"/>
    </xf>
    <xf numFmtId="165" fontId="5" fillId="2" borderId="1" xfId="4" applyNumberFormat="1" applyFont="1" applyFill="1" applyBorder="1" applyAlignment="1">
      <alignment horizontal="right" vertical="center" wrapText="1"/>
    </xf>
    <xf numFmtId="165" fontId="5" fillId="2" borderId="1" xfId="4" applyNumberFormat="1" applyFont="1" applyFill="1" applyBorder="1" applyAlignment="1" applyProtection="1">
      <alignment horizontal="right" vertical="center" wrapText="1"/>
      <protection locked="0"/>
    </xf>
    <xf numFmtId="165" fontId="5" fillId="2" borderId="1" xfId="4" applyNumberFormat="1" applyFont="1" applyFill="1" applyBorder="1" applyAlignment="1" applyProtection="1">
      <alignment horizontal="right" vertical="center" wrapText="1"/>
    </xf>
    <xf numFmtId="1" fontId="5" fillId="0" borderId="0" xfId="0" applyNumberFormat="1" applyFont="1" applyBorder="1" applyAlignment="1">
      <alignment vertical="center"/>
    </xf>
    <xf numFmtId="165" fontId="5" fillId="2" borderId="1" xfId="0" applyNumberFormat="1" applyFont="1" applyFill="1" applyBorder="1" applyAlignment="1" applyProtection="1">
      <alignment horizontal="center" vertical="center" wrapText="1"/>
    </xf>
    <xf numFmtId="165" fontId="5" fillId="0" borderId="1" xfId="4" applyNumberFormat="1" applyFont="1" applyFill="1" applyBorder="1" applyAlignment="1" applyProtection="1">
      <alignment horizontal="right" vertical="center" wrapText="1"/>
    </xf>
    <xf numFmtId="166" fontId="5" fillId="0" borderId="1" xfId="4" applyNumberFormat="1" applyFont="1" applyFill="1" applyBorder="1" applyAlignment="1" applyProtection="1">
      <alignment horizontal="right" vertical="center" wrapText="1"/>
    </xf>
    <xf numFmtId="165" fontId="5" fillId="0" borderId="1" xfId="4" applyNumberFormat="1" applyFont="1" applyFill="1" applyBorder="1" applyAlignment="1" applyProtection="1">
      <alignment horizontal="right" vertical="center" wrapText="1"/>
      <protection locked="0"/>
    </xf>
    <xf numFmtId="165" fontId="6" fillId="2" borderId="1" xfId="0" applyNumberFormat="1" applyFont="1" applyFill="1" applyBorder="1" applyAlignment="1" applyProtection="1">
      <alignment horizontal="justify" vertical="center" wrapText="1"/>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5" fillId="0" borderId="0" xfId="0" applyFont="1" applyBorder="1" applyAlignment="1" applyProtection="1">
      <alignment horizontal="right" vertical="center"/>
      <protection locked="0"/>
    </xf>
    <xf numFmtId="0" fontId="5" fillId="0" borderId="0" xfId="0" applyFont="1" applyBorder="1" applyAlignment="1" applyProtection="1">
      <alignment horizontal="right" vertical="center" wrapText="1"/>
      <protection locked="0"/>
    </xf>
    <xf numFmtId="43" fontId="5" fillId="0" borderId="1" xfId="1" applyFont="1" applyFill="1" applyBorder="1" applyAlignment="1" applyProtection="1">
      <alignment horizontal="right" vertical="center" wrapText="1"/>
      <protection locked="0"/>
    </xf>
    <xf numFmtId="0" fontId="5" fillId="0" borderId="5" xfId="0" applyNumberFormat="1" applyFont="1" applyFill="1" applyBorder="1" applyAlignment="1">
      <alignment horizontal="center" vertical="center" wrapText="1"/>
    </xf>
    <xf numFmtId="43" fontId="5" fillId="0" borderId="5" xfId="1" applyFont="1" applyFill="1" applyBorder="1" applyAlignment="1" applyProtection="1">
      <alignment horizontal="center" vertical="center" wrapText="1"/>
      <protection locked="0"/>
    </xf>
    <xf numFmtId="0"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4" fontId="22" fillId="0" borderId="1" xfId="0" applyNumberFormat="1" applyFont="1" applyFill="1" applyBorder="1" applyAlignment="1" applyProtection="1">
      <alignment horizontal="right" vertical="center"/>
      <protection locked="0"/>
    </xf>
    <xf numFmtId="0" fontId="4" fillId="26" borderId="2" xfId="0" applyFont="1" applyFill="1" applyBorder="1" applyAlignment="1">
      <alignment horizontal="center" vertical="center"/>
    </xf>
    <xf numFmtId="0" fontId="4" fillId="26" borderId="3" xfId="0" applyFont="1" applyFill="1" applyBorder="1" applyAlignment="1">
      <alignment horizontal="center" vertical="center"/>
    </xf>
    <xf numFmtId="0" fontId="4" fillId="26" borderId="4" xfId="0" applyFont="1" applyFill="1" applyBorder="1" applyAlignment="1">
      <alignment horizontal="center" vertical="center"/>
    </xf>
    <xf numFmtId="0" fontId="4" fillId="27" borderId="1" xfId="0" applyFont="1" applyFill="1" applyBorder="1" applyAlignment="1">
      <alignment horizontal="center"/>
    </xf>
    <xf numFmtId="0" fontId="4" fillId="27" borderId="2" xfId="0" applyFont="1" applyFill="1" applyBorder="1" applyAlignment="1">
      <alignment horizontal="center" vertical="center"/>
    </xf>
    <xf numFmtId="0" fontId="4" fillId="27" borderId="4" xfId="0" applyFont="1" applyFill="1" applyBorder="1" applyAlignment="1">
      <alignment horizontal="center" vertical="center"/>
    </xf>
    <xf numFmtId="0" fontId="4" fillId="27" borderId="5" xfId="0" applyFont="1" applyFill="1" applyBorder="1" applyAlignment="1">
      <alignment horizontal="left"/>
    </xf>
    <xf numFmtId="0" fontId="4" fillId="27" borderId="7" xfId="0" applyFont="1" applyFill="1" applyBorder="1" applyAlignment="1">
      <alignment horizontal="left"/>
    </xf>
    <xf numFmtId="0" fontId="4" fillId="27" borderId="5" xfId="0" applyFont="1" applyFill="1" applyBorder="1" applyAlignment="1">
      <alignment horizontal="center" wrapText="1"/>
    </xf>
    <xf numFmtId="0" fontId="4" fillId="27" borderId="7" xfId="0" applyFont="1" applyFill="1" applyBorder="1" applyAlignment="1">
      <alignment horizont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43" fontId="5" fillId="0" borderId="5" xfId="1" applyFont="1" applyFill="1" applyBorder="1" applyAlignment="1" applyProtection="1">
      <alignment horizontal="center" vertical="center" wrapText="1"/>
      <protection locked="0"/>
    </xf>
    <xf numFmtId="43" fontId="5" fillId="0" borderId="6" xfId="1" applyFont="1" applyFill="1" applyBorder="1" applyAlignment="1" applyProtection="1">
      <alignment horizontal="center" vertical="center" wrapText="1"/>
      <protection locked="0"/>
    </xf>
    <xf numFmtId="43" fontId="5" fillId="0" borderId="7" xfId="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6" xfId="0" applyNumberFormat="1" applyFont="1" applyFill="1" applyBorder="1" applyAlignment="1" applyProtection="1">
      <alignment horizontal="center" vertical="center" wrapText="1"/>
      <protection locked="0"/>
    </xf>
    <xf numFmtId="0" fontId="5" fillId="0" borderId="7" xfId="0" applyNumberFormat="1" applyFont="1" applyFill="1" applyBorder="1" applyAlignment="1" applyProtection="1">
      <alignment horizontal="center" vertical="center" wrapText="1"/>
      <protection locked="0"/>
    </xf>
    <xf numFmtId="43" fontId="5" fillId="0" borderId="5" xfId="1" applyFont="1" applyFill="1" applyBorder="1" applyAlignment="1">
      <alignment horizontal="right" vertical="center" wrapText="1"/>
    </xf>
    <xf numFmtId="43" fontId="5" fillId="0" borderId="6" xfId="1" applyFont="1" applyFill="1" applyBorder="1" applyAlignment="1">
      <alignment horizontal="right" vertical="center" wrapText="1"/>
    </xf>
    <xf numFmtId="43" fontId="5" fillId="0" borderId="7" xfId="1"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pplyProtection="1">
      <alignment horizontal="center" vertical="center" wrapText="1"/>
      <protection locked="0"/>
    </xf>
    <xf numFmtId="0" fontId="5" fillId="0" borderId="6"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4" fontId="5" fillId="0" borderId="5" xfId="0" applyNumberFormat="1" applyFont="1" applyFill="1" applyBorder="1" applyAlignment="1" applyProtection="1">
      <alignment horizontal="center" vertical="center" wrapText="1"/>
      <protection locked="0"/>
    </xf>
    <xf numFmtId="4" fontId="5" fillId="0" borderId="6" xfId="0" applyNumberFormat="1" applyFont="1" applyFill="1" applyBorder="1" applyAlignment="1" applyProtection="1">
      <alignment horizontal="center" vertical="center" wrapText="1"/>
      <protection locked="0"/>
    </xf>
    <xf numFmtId="4" fontId="5" fillId="0" borderId="7"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lignment horizontal="center" vertical="center" wrapText="1"/>
    </xf>
    <xf numFmtId="2" fontId="5" fillId="0" borderId="5" xfId="0" applyNumberFormat="1" applyFont="1" applyFill="1" applyBorder="1" applyAlignment="1">
      <alignment horizontal="center" vertical="center" wrapText="1"/>
    </xf>
    <xf numFmtId="2" fontId="5" fillId="0" borderId="6" xfId="0" applyNumberFormat="1" applyFont="1" applyFill="1" applyBorder="1" applyAlignment="1">
      <alignment horizontal="center" vertical="center" wrapText="1"/>
    </xf>
    <xf numFmtId="2" fontId="5" fillId="0" borderId="7" xfId="0" applyNumberFormat="1" applyFont="1" applyFill="1" applyBorder="1" applyAlignment="1">
      <alignment horizontal="center" vertical="center" wrapText="1"/>
    </xf>
    <xf numFmtId="2" fontId="5" fillId="0" borderId="5" xfId="0" applyNumberFormat="1" applyFont="1" applyFill="1" applyBorder="1" applyAlignment="1" applyProtection="1">
      <alignment horizontal="center" vertical="center" wrapText="1"/>
      <protection locked="0"/>
    </xf>
    <xf numFmtId="2" fontId="5" fillId="0" borderId="6" xfId="0" applyNumberFormat="1" applyFont="1" applyFill="1" applyBorder="1" applyAlignment="1" applyProtection="1">
      <alignment horizontal="center" vertical="center" wrapText="1"/>
      <protection locked="0"/>
    </xf>
    <xf numFmtId="2" fontId="5" fillId="0" borderId="7" xfId="0" applyNumberFormat="1" applyFont="1" applyFill="1" applyBorder="1" applyAlignment="1" applyProtection="1">
      <alignment horizontal="center" vertical="center" wrapText="1"/>
      <protection locked="0"/>
    </xf>
    <xf numFmtId="43" fontId="35" fillId="0" borderId="1" xfId="1" applyFont="1" applyFill="1" applyBorder="1" applyAlignment="1" applyProtection="1">
      <alignment horizontal="center" vertical="center" wrapText="1"/>
      <protection locked="0"/>
    </xf>
    <xf numFmtId="43" fontId="35" fillId="0" borderId="1" xfId="1" applyFont="1" applyFill="1" applyBorder="1" applyAlignment="1" applyProtection="1">
      <alignment horizontal="center" vertical="center" wrapText="1"/>
    </xf>
    <xf numFmtId="4" fontId="5" fillId="0" borderId="1" xfId="0" applyNumberFormat="1" applyFont="1" applyFill="1" applyBorder="1" applyAlignment="1" applyProtection="1">
      <alignment horizontal="right" wrapText="1"/>
    </xf>
    <xf numFmtId="0" fontId="5" fillId="0" borderId="1" xfId="0" applyFont="1" applyFill="1" applyBorder="1" applyAlignment="1" applyProtection="1">
      <alignment vertical="center" wrapText="1"/>
    </xf>
    <xf numFmtId="0" fontId="5" fillId="0" borderId="1" xfId="0" applyFont="1" applyFill="1" applyBorder="1" applyAlignment="1" applyProtection="1">
      <alignment horizontal="right"/>
    </xf>
    <xf numFmtId="0" fontId="6" fillId="0" borderId="0" xfId="0" applyFont="1" applyFill="1" applyBorder="1" applyAlignment="1" applyProtection="1">
      <alignment vertical="top" wrapText="1"/>
    </xf>
    <xf numFmtId="43" fontId="35" fillId="0" borderId="7" xfId="1" applyFont="1" applyFill="1" applyBorder="1" applyAlignment="1" applyProtection="1">
      <alignment horizontal="center" vertical="center" wrapText="1"/>
      <protection locked="0"/>
    </xf>
    <xf numFmtId="43" fontId="35" fillId="2" borderId="7" xfId="1" applyFont="1" applyFill="1" applyBorder="1" applyAlignment="1" applyProtection="1">
      <alignment horizontal="center" vertical="center" wrapText="1"/>
      <protection locked="0"/>
    </xf>
  </cellXfs>
  <cellStyles count="130">
    <cellStyle name="20% - Accent1 2" xfId="6"/>
    <cellStyle name="20% - Accent1 3" xfId="7"/>
    <cellStyle name="20% - Accent2 2" xfId="8"/>
    <cellStyle name="20% - Accent2 3" xfId="9"/>
    <cellStyle name="20% - Accent3 2" xfId="10"/>
    <cellStyle name="20% - Accent3 3" xfId="11"/>
    <cellStyle name="20% - Accent4 2" xfId="12"/>
    <cellStyle name="20% - Accent4 3" xfId="13"/>
    <cellStyle name="20% - Accent5 2" xfId="14"/>
    <cellStyle name="20% - Accent5 3" xfId="15"/>
    <cellStyle name="20% - Accent6 2" xfId="16"/>
    <cellStyle name="20% - Accent6 3"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60% - Accent1 2" xfId="30"/>
    <cellStyle name="60% - Accent1 3" xfId="31"/>
    <cellStyle name="60% - Accent2 2" xfId="32"/>
    <cellStyle name="60% - Accent2 3" xfId="33"/>
    <cellStyle name="60% - Accent3 2" xfId="34"/>
    <cellStyle name="60% - Accent3 3" xfId="35"/>
    <cellStyle name="60% - Accent4 2" xfId="36"/>
    <cellStyle name="60% - Accent4 3" xfId="37"/>
    <cellStyle name="60% - Accent5 2" xfId="38"/>
    <cellStyle name="60% - Accent5 3" xfId="39"/>
    <cellStyle name="60% - Accent6 2" xfId="40"/>
    <cellStyle name="60% - Accent6 3" xfId="41"/>
    <cellStyle name="Accent1 2" xfId="42"/>
    <cellStyle name="Accent1 3" xfId="43"/>
    <cellStyle name="Accent2 2" xfId="44"/>
    <cellStyle name="Accent2 3" xfId="45"/>
    <cellStyle name="Accent3 2" xfId="46"/>
    <cellStyle name="Accent3 3" xfId="47"/>
    <cellStyle name="Accent4 2" xfId="48"/>
    <cellStyle name="Accent4 3" xfId="49"/>
    <cellStyle name="Accent5 2" xfId="50"/>
    <cellStyle name="Accent5 3" xfId="51"/>
    <cellStyle name="Accent6 2" xfId="52"/>
    <cellStyle name="Accent6 3" xfId="53"/>
    <cellStyle name="Bad 2" xfId="54"/>
    <cellStyle name="Bad 3" xfId="55"/>
    <cellStyle name="Calculation 2" xfId="56"/>
    <cellStyle name="Calculation 3" xfId="57"/>
    <cellStyle name="Check Cell 2" xfId="58"/>
    <cellStyle name="Check Cell 3" xfId="59"/>
    <cellStyle name="Comma" xfId="1" builtinId="3"/>
    <cellStyle name="Comma 2" xfId="3"/>
    <cellStyle name="Comma 2 2" xfId="60"/>
    <cellStyle name="Comma 3" xfId="4"/>
    <cellStyle name="Comma 4" xfId="5"/>
    <cellStyle name="Comma 5" xfId="61"/>
    <cellStyle name="Comma 6" xfId="128"/>
    <cellStyle name="Euro" xfId="62"/>
    <cellStyle name="Euro 2" xfId="63"/>
    <cellStyle name="Excel Built-in Normal" xfId="64"/>
    <cellStyle name="Explanatory Text 2" xfId="65"/>
    <cellStyle name="Explanatory Text 3" xfId="66"/>
    <cellStyle name="Good 2" xfId="67"/>
    <cellStyle name="Good 3" xfId="68"/>
    <cellStyle name="Heading 1 2" xfId="69"/>
    <cellStyle name="Heading 1 3" xfId="70"/>
    <cellStyle name="Heading 2 2" xfId="71"/>
    <cellStyle name="Heading 2 3" xfId="72"/>
    <cellStyle name="Heading 3 2" xfId="73"/>
    <cellStyle name="Heading 3 3" xfId="74"/>
    <cellStyle name="Heading 4 2" xfId="75"/>
    <cellStyle name="Heading 4 3" xfId="76"/>
    <cellStyle name="Input 2" xfId="77"/>
    <cellStyle name="Input 3" xfId="78"/>
    <cellStyle name="Linked Cell 2" xfId="79"/>
    <cellStyle name="Linked Cell 3" xfId="80"/>
    <cellStyle name="Neutral 2" xfId="81"/>
    <cellStyle name="Neutral 3" xfId="82"/>
    <cellStyle name="Normal" xfId="0" builtinId="0"/>
    <cellStyle name="Normal 2" xfId="2"/>
    <cellStyle name="Normal 2 2" xfId="83"/>
    <cellStyle name="Normal 2 2 2" xfId="84"/>
    <cellStyle name="Normal 2 2 3" xfId="85"/>
    <cellStyle name="Normal 2 2 4" xfId="86"/>
    <cellStyle name="Normal 2 2_1abstract aiims patna14.07.09" xfId="87"/>
    <cellStyle name="Normal 2 3" xfId="88"/>
    <cellStyle name="Normal 2 3 2" xfId="89"/>
    <cellStyle name="Normal 2 3 3" xfId="90"/>
    <cellStyle name="Normal 2 3 4" xfId="91"/>
    <cellStyle name="Normal 2 4" xfId="92"/>
    <cellStyle name="Normal 2 4 2" xfId="93"/>
    <cellStyle name="Normal 2 4 3" xfId="94"/>
    <cellStyle name="Normal 2 4 4" xfId="95"/>
    <cellStyle name="Normal 2 5" xfId="96"/>
    <cellStyle name="Normal 2_OK-e7-EAPBX-Raipur13.06.09" xfId="97"/>
    <cellStyle name="Normal 3" xfId="98"/>
    <cellStyle name="Normal 3 2" xfId="99"/>
    <cellStyle name="Normal 3 2 2" xfId="100"/>
    <cellStyle name="Normal 3 3" xfId="101"/>
    <cellStyle name="Normal 3 4" xfId="102"/>
    <cellStyle name="Normal 3 5" xfId="103"/>
    <cellStyle name="Normal 4" xfId="104"/>
    <cellStyle name="Normal 4 2" xfId="105"/>
    <cellStyle name="Normal 4 3" xfId="106"/>
    <cellStyle name="Normal 4 4" xfId="107"/>
    <cellStyle name="Normal 4 5" xfId="108"/>
    <cellStyle name="Normal 4_Cost Abstract" xfId="129"/>
    <cellStyle name="Normal 5" xfId="109"/>
    <cellStyle name="Normal 6" xfId="110"/>
    <cellStyle name="Normal 7" xfId="111"/>
    <cellStyle name="Normal 8" xfId="112"/>
    <cellStyle name="Note 2" xfId="113"/>
    <cellStyle name="Note 2 2" xfId="114"/>
    <cellStyle name="Note 2_e6-LAN-Patna13.06.09" xfId="115"/>
    <cellStyle name="Note 3" xfId="116"/>
    <cellStyle name="Output 2" xfId="117"/>
    <cellStyle name="Output 3" xfId="118"/>
    <cellStyle name="Percent 2" xfId="119"/>
    <cellStyle name="RDB1" xfId="120"/>
    <cellStyle name="Style 1" xfId="121"/>
    <cellStyle name="Title 2" xfId="122"/>
    <cellStyle name="Title 3" xfId="123"/>
    <cellStyle name="Total 2" xfId="124"/>
    <cellStyle name="Total 3" xfId="125"/>
    <cellStyle name="Warning Text 2" xfId="126"/>
    <cellStyle name="Warning Text 3" xfId="12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dimension ref="A1:D12"/>
  <sheetViews>
    <sheetView zoomScale="90" zoomScaleNormal="90" workbookViewId="0">
      <selection activeCell="C8" sqref="C8"/>
    </sheetView>
  </sheetViews>
  <sheetFormatPr defaultRowHeight="15"/>
  <cols>
    <col min="1" max="1" width="8.42578125" style="5" customWidth="1"/>
    <col min="2" max="2" width="57.5703125" customWidth="1"/>
    <col min="3" max="3" width="32.42578125" customWidth="1"/>
    <col min="4" max="4" width="73.7109375" customWidth="1"/>
    <col min="5" max="24" width="9.140625" customWidth="1"/>
    <col min="32" max="32" width="14.42578125" customWidth="1"/>
  </cols>
  <sheetData>
    <row r="1" spans="1:4" ht="40.5" customHeight="1"/>
    <row r="2" spans="1:4" ht="65.25" customHeight="1">
      <c r="A2" s="336" t="s">
        <v>667</v>
      </c>
      <c r="B2" s="337"/>
      <c r="C2" s="337"/>
      <c r="D2" s="338"/>
    </row>
    <row r="3" spans="1:4" ht="26.25" customHeight="1">
      <c r="A3" s="344" t="s">
        <v>185</v>
      </c>
      <c r="B3" s="342" t="s">
        <v>184</v>
      </c>
      <c r="C3" s="339" t="s">
        <v>203</v>
      </c>
      <c r="D3" s="339"/>
    </row>
    <row r="4" spans="1:4" ht="26.25" customHeight="1">
      <c r="A4" s="345"/>
      <c r="B4" s="343"/>
      <c r="C4" s="20" t="s">
        <v>204</v>
      </c>
      <c r="D4" s="20" t="s">
        <v>205</v>
      </c>
    </row>
    <row r="5" spans="1:4" ht="43.5" customHeight="1">
      <c r="A5" s="21" t="s">
        <v>154</v>
      </c>
      <c r="B5" s="22" t="s">
        <v>199</v>
      </c>
      <c r="C5" s="75">
        <f>'P - A (Civil)'!G365</f>
        <v>0</v>
      </c>
      <c r="D5" s="32"/>
    </row>
    <row r="6" spans="1:4" ht="43.5" customHeight="1">
      <c r="A6" s="21" t="s">
        <v>196</v>
      </c>
      <c r="B6" s="22" t="s">
        <v>201</v>
      </c>
      <c r="C6" s="75">
        <f>'P - B (PHE &amp; FF)'!G311</f>
        <v>0</v>
      </c>
      <c r="D6" s="32"/>
    </row>
    <row r="7" spans="1:4" ht="43.5" customHeight="1">
      <c r="A7" s="21" t="s">
        <v>197</v>
      </c>
      <c r="B7" s="22" t="s">
        <v>200</v>
      </c>
      <c r="C7" s="75">
        <f>'P - C (Electrical)'!G941</f>
        <v>0</v>
      </c>
      <c r="D7" s="32"/>
    </row>
    <row r="8" spans="1:4" ht="43.5" customHeight="1">
      <c r="A8" s="21" t="s">
        <v>198</v>
      </c>
      <c r="B8" s="22" t="s">
        <v>202</v>
      </c>
      <c r="C8" s="75">
        <f>'P - D (HVAC)'!G60</f>
        <v>0</v>
      </c>
      <c r="D8" s="32"/>
    </row>
    <row r="9" spans="1:4" ht="61.5" customHeight="1">
      <c r="A9" s="340" t="s">
        <v>206</v>
      </c>
      <c r="B9" s="341"/>
      <c r="C9" s="54">
        <f>SUM(C5:C8)</f>
        <v>0</v>
      </c>
      <c r="D9" s="74"/>
    </row>
    <row r="12" spans="1:4" ht="26.25">
      <c r="C12" s="89"/>
    </row>
  </sheetData>
  <sheetProtection password="DA89" sheet="1" objects="1" scenarios="1"/>
  <mergeCells count="5">
    <mergeCell ref="A2:D2"/>
    <mergeCell ref="C3:D3"/>
    <mergeCell ref="A9:B9"/>
    <mergeCell ref="B3:B4"/>
    <mergeCell ref="A3:A4"/>
  </mergeCells>
  <pageMargins left="0.78740157480314965" right="0.59055118110236227" top="1.1417322834645669" bottom="2.3228346456692917" header="0.78740157480314965" footer="0.55118110236220474"/>
  <pageSetup paperSize="9" scale="75" orientation="landscape" r:id="rId1"/>
  <headerFooter>
    <oddHeader>&amp;L&amp;"-,Bold"&amp;10Construction of Police Head quater Building at Sector- 19 of Naya Raipur &amp;C&amp;14 
&amp;R&amp;"-,Bold"&amp;10NRDA F-1 Schedule- A</oddHeader>
    <oddFooter>&amp;L&amp;"-,Bold"&amp;10Signature of Contractor ..............&amp;C&amp;"-,Bold"&amp;10Page &amp;P of &amp;N&amp;R&amp;"-,Bold"&amp;10Signature of NRDA................</oddFooter>
  </headerFooter>
</worksheet>
</file>

<file path=xl/worksheets/sheet2.xml><?xml version="1.0" encoding="utf-8"?>
<worksheet xmlns="http://schemas.openxmlformats.org/spreadsheetml/2006/main" xmlns:r="http://schemas.openxmlformats.org/officeDocument/2006/relationships">
  <sheetPr codeName="Sheet2"/>
  <dimension ref="A1:K365"/>
  <sheetViews>
    <sheetView view="pageBreakPreview" topLeftCell="A237" zoomScaleNormal="80" zoomScaleSheetLayoutView="100" zoomScalePageLayoutView="75" workbookViewId="0">
      <selection activeCell="B239" sqref="B239"/>
    </sheetView>
  </sheetViews>
  <sheetFormatPr defaultRowHeight="21"/>
  <cols>
    <col min="1" max="1" width="10.7109375" style="247" customWidth="1"/>
    <col min="2" max="2" width="60" style="248" customWidth="1"/>
    <col min="3" max="3" width="6.42578125" style="249" bestFit="1" customWidth="1"/>
    <col min="4" max="4" width="9.5703125" style="249" bestFit="1" customWidth="1"/>
    <col min="5" max="5" width="15.7109375" style="250" customWidth="1"/>
    <col min="6" max="6" width="50.7109375" style="251" customWidth="1"/>
    <col min="7" max="7" width="22" style="252" bestFit="1" customWidth="1"/>
    <col min="8" max="8" width="9.140625" style="189"/>
    <col min="9" max="9" width="9.7109375" style="189" bestFit="1" customWidth="1"/>
    <col min="10" max="16384" width="9.140625" style="189"/>
  </cols>
  <sheetData>
    <row r="1" spans="1:7">
      <c r="A1" s="253" t="s">
        <v>664</v>
      </c>
      <c r="B1" s="178"/>
      <c r="C1" s="178"/>
      <c r="D1" s="178"/>
      <c r="E1" s="178"/>
      <c r="F1" s="178"/>
      <c r="G1" s="254"/>
    </row>
    <row r="2" spans="1:7" s="191" customFormat="1">
      <c r="A2" s="253" t="s">
        <v>393</v>
      </c>
      <c r="B2" s="178"/>
      <c r="C2" s="178"/>
      <c r="D2" s="178"/>
      <c r="E2" s="178"/>
      <c r="F2" s="178"/>
      <c r="G2" s="254"/>
    </row>
    <row r="3" spans="1:7" ht="20.100000000000001" customHeight="1">
      <c r="A3" s="255" t="s">
        <v>185</v>
      </c>
      <c r="B3" s="256" t="s">
        <v>184</v>
      </c>
      <c r="C3" s="257" t="s">
        <v>0</v>
      </c>
      <c r="D3" s="257" t="s">
        <v>183</v>
      </c>
      <c r="E3" s="258" t="s">
        <v>182</v>
      </c>
      <c r="F3" s="259" t="s">
        <v>813</v>
      </c>
      <c r="G3" s="260" t="s">
        <v>181</v>
      </c>
    </row>
    <row r="4" spans="1:7" ht="15">
      <c r="A4" s="194"/>
      <c r="B4" s="190" t="s">
        <v>118</v>
      </c>
      <c r="C4" s="190"/>
      <c r="D4" s="195"/>
      <c r="E4" s="196"/>
      <c r="F4" s="42"/>
      <c r="G4" s="62"/>
    </row>
    <row r="5" spans="1:7" ht="90">
      <c r="A5" s="46">
        <v>1</v>
      </c>
      <c r="B5" s="197" t="s">
        <v>972</v>
      </c>
      <c r="C5" s="195"/>
      <c r="D5" s="198"/>
      <c r="E5" s="196"/>
      <c r="F5" s="42"/>
      <c r="G5" s="62"/>
    </row>
    <row r="6" spans="1:7" ht="30" customHeight="1">
      <c r="A6" s="1" t="s">
        <v>7</v>
      </c>
      <c r="B6" s="199" t="s">
        <v>132</v>
      </c>
      <c r="C6" s="2" t="s">
        <v>5</v>
      </c>
      <c r="D6" s="200">
        <f>49045</f>
        <v>49045</v>
      </c>
      <c r="E6" s="201"/>
      <c r="F6" s="202"/>
      <c r="G6" s="203">
        <f>D6*E6</f>
        <v>0</v>
      </c>
    </row>
    <row r="7" spans="1:7" ht="15">
      <c r="A7" s="204"/>
      <c r="B7" s="204"/>
      <c r="C7" s="204"/>
      <c r="D7" s="204"/>
      <c r="E7" s="204"/>
      <c r="F7" s="204"/>
      <c r="G7" s="205"/>
    </row>
    <row r="8" spans="1:7" ht="30" customHeight="1">
      <c r="A8" s="1" t="s">
        <v>8</v>
      </c>
      <c r="B8" s="199" t="s">
        <v>133</v>
      </c>
      <c r="C8" s="2" t="s">
        <v>5</v>
      </c>
      <c r="D8" s="200">
        <v>5450</v>
      </c>
      <c r="E8" s="201"/>
      <c r="F8" s="202"/>
      <c r="G8" s="203">
        <f t="shared" ref="G8:G68" si="0">D8*E8</f>
        <v>0</v>
      </c>
    </row>
    <row r="9" spans="1:7" ht="15">
      <c r="A9" s="204"/>
      <c r="B9" s="204"/>
      <c r="C9" s="204"/>
      <c r="D9" s="204"/>
      <c r="E9" s="204"/>
      <c r="F9" s="204"/>
      <c r="G9" s="205"/>
    </row>
    <row r="10" spans="1:7" ht="15">
      <c r="A10" s="206">
        <f>A5+1</f>
        <v>2</v>
      </c>
      <c r="B10" s="19" t="s">
        <v>162</v>
      </c>
      <c r="C10" s="198"/>
      <c r="D10" s="198"/>
      <c r="E10" s="196"/>
      <c r="F10" s="42"/>
      <c r="G10" s="205"/>
    </row>
    <row r="11" spans="1:7" ht="30" customHeight="1">
      <c r="A11" s="1" t="s">
        <v>7</v>
      </c>
      <c r="B11" s="199" t="s">
        <v>132</v>
      </c>
      <c r="C11" s="2" t="s">
        <v>5</v>
      </c>
      <c r="D11" s="200">
        <f>2484+4</f>
        <v>2488</v>
      </c>
      <c r="E11" s="201"/>
      <c r="F11" s="202"/>
      <c r="G11" s="203">
        <f t="shared" si="0"/>
        <v>0</v>
      </c>
    </row>
    <row r="12" spans="1:7" ht="15">
      <c r="A12" s="204"/>
      <c r="B12" s="204"/>
      <c r="C12" s="204"/>
      <c r="D12" s="204"/>
      <c r="E12" s="204"/>
      <c r="F12" s="204"/>
      <c r="G12" s="205"/>
    </row>
    <row r="13" spans="1:7" ht="30" customHeight="1">
      <c r="A13" s="1" t="s">
        <v>8</v>
      </c>
      <c r="B13" s="199" t="s">
        <v>155</v>
      </c>
      <c r="C13" s="2" t="s">
        <v>5</v>
      </c>
      <c r="D13" s="200">
        <v>276</v>
      </c>
      <c r="E13" s="201"/>
      <c r="F13" s="202"/>
      <c r="G13" s="203">
        <f t="shared" si="0"/>
        <v>0</v>
      </c>
    </row>
    <row r="14" spans="1:7" ht="15">
      <c r="A14" s="204"/>
      <c r="B14" s="204"/>
      <c r="C14" s="204"/>
      <c r="D14" s="204"/>
      <c r="E14" s="204"/>
      <c r="F14" s="204"/>
      <c r="G14" s="205"/>
    </row>
    <row r="15" spans="1:7" ht="60">
      <c r="A15" s="206">
        <f>+A10+1</f>
        <v>3</v>
      </c>
      <c r="B15" s="19" t="s">
        <v>12</v>
      </c>
      <c r="C15" s="2" t="s">
        <v>175</v>
      </c>
      <c r="D15" s="200">
        <v>51370</v>
      </c>
      <c r="E15" s="201"/>
      <c r="F15" s="207"/>
      <c r="G15" s="203">
        <f t="shared" si="0"/>
        <v>0</v>
      </c>
    </row>
    <row r="16" spans="1:7" ht="15">
      <c r="A16" s="204"/>
      <c r="B16" s="204"/>
      <c r="C16" s="204"/>
      <c r="D16" s="204"/>
      <c r="E16" s="204"/>
      <c r="F16" s="204"/>
      <c r="G16" s="205"/>
    </row>
    <row r="17" spans="1:7" ht="60">
      <c r="A17" s="206">
        <f>+A15+1</f>
        <v>4</v>
      </c>
      <c r="B17" s="19" t="s">
        <v>13</v>
      </c>
      <c r="C17" s="2" t="s">
        <v>175</v>
      </c>
      <c r="D17" s="200">
        <v>35959</v>
      </c>
      <c r="E17" s="201"/>
      <c r="F17" s="207"/>
      <c r="G17" s="203">
        <f t="shared" si="0"/>
        <v>0</v>
      </c>
    </row>
    <row r="18" spans="1:7" ht="15">
      <c r="A18" s="204"/>
      <c r="B18" s="204"/>
      <c r="C18" s="204"/>
      <c r="D18" s="204"/>
      <c r="E18" s="204"/>
      <c r="F18" s="204"/>
      <c r="G18" s="205"/>
    </row>
    <row r="19" spans="1:7" ht="30">
      <c r="A19" s="206">
        <f>+A17+1</f>
        <v>5</v>
      </c>
      <c r="B19" s="19" t="s">
        <v>14</v>
      </c>
      <c r="C19" s="2" t="s">
        <v>175</v>
      </c>
      <c r="D19" s="200">
        <v>15411</v>
      </c>
      <c r="E19" s="201"/>
      <c r="F19" s="207"/>
      <c r="G19" s="203">
        <f t="shared" si="0"/>
        <v>0</v>
      </c>
    </row>
    <row r="20" spans="1:7" ht="15">
      <c r="A20" s="206"/>
      <c r="B20" s="204"/>
      <c r="C20" s="204"/>
      <c r="D20" s="204"/>
      <c r="E20" s="204"/>
      <c r="F20" s="204"/>
      <c r="G20" s="205"/>
    </row>
    <row r="21" spans="1:7" ht="60">
      <c r="A21" s="206">
        <f>+A19+1</f>
        <v>6</v>
      </c>
      <c r="B21" s="19" t="s">
        <v>15</v>
      </c>
      <c r="C21" s="200" t="s">
        <v>5</v>
      </c>
      <c r="D21" s="200">
        <v>51631</v>
      </c>
      <c r="E21" s="201"/>
      <c r="F21" s="207"/>
      <c r="G21" s="203">
        <f t="shared" si="0"/>
        <v>0</v>
      </c>
    </row>
    <row r="22" spans="1:7" ht="15">
      <c r="A22" s="206"/>
      <c r="B22" s="204"/>
      <c r="C22" s="204"/>
      <c r="D22" s="204"/>
      <c r="E22" s="204"/>
      <c r="F22" s="204"/>
      <c r="G22" s="205"/>
    </row>
    <row r="23" spans="1:7" ht="60">
      <c r="A23" s="206">
        <f>+A21+1</f>
        <v>7</v>
      </c>
      <c r="B23" s="19" t="s">
        <v>121</v>
      </c>
      <c r="C23" s="200" t="s">
        <v>5</v>
      </c>
      <c r="D23" s="200">
        <v>4025</v>
      </c>
      <c r="E23" s="201"/>
      <c r="F23" s="202"/>
      <c r="G23" s="203">
        <f t="shared" si="0"/>
        <v>0</v>
      </c>
    </row>
    <row r="24" spans="1:7" ht="15">
      <c r="A24" s="206"/>
      <c r="B24" s="204"/>
      <c r="C24" s="204"/>
      <c r="D24" s="204"/>
      <c r="E24" s="204"/>
      <c r="F24" s="204"/>
      <c r="G24" s="205"/>
    </row>
    <row r="25" spans="1:7" ht="30">
      <c r="A25" s="206">
        <f>+A23+1</f>
        <v>8</v>
      </c>
      <c r="B25" s="19" t="s">
        <v>16</v>
      </c>
      <c r="C25" s="198"/>
      <c r="D25" s="198"/>
      <c r="E25" s="196"/>
      <c r="F25" s="42"/>
      <c r="G25" s="205"/>
    </row>
    <row r="26" spans="1:7" ht="30" customHeight="1">
      <c r="A26" s="206" t="s">
        <v>7</v>
      </c>
      <c r="B26" s="199" t="s">
        <v>178</v>
      </c>
      <c r="C26" s="2" t="s">
        <v>17</v>
      </c>
      <c r="D26" s="200">
        <v>6150</v>
      </c>
      <c r="E26" s="201"/>
      <c r="F26" s="202"/>
      <c r="G26" s="203">
        <f t="shared" si="0"/>
        <v>0</v>
      </c>
    </row>
    <row r="27" spans="1:7" ht="15">
      <c r="A27" s="206"/>
      <c r="B27" s="204"/>
      <c r="C27" s="204"/>
      <c r="D27" s="204"/>
      <c r="E27" s="204"/>
      <c r="F27" s="204"/>
      <c r="G27" s="205"/>
    </row>
    <row r="28" spans="1:7" ht="60">
      <c r="A28" s="206">
        <f>+A25+1</f>
        <v>9</v>
      </c>
      <c r="B28" s="19" t="s">
        <v>829</v>
      </c>
      <c r="C28" s="198"/>
      <c r="D28" s="198"/>
      <c r="E28" s="196"/>
      <c r="F28" s="42"/>
      <c r="G28" s="205"/>
    </row>
    <row r="29" spans="1:7" ht="30">
      <c r="A29" s="200" t="s">
        <v>7</v>
      </c>
      <c r="B29" s="19" t="s">
        <v>18</v>
      </c>
      <c r="C29" s="200" t="s">
        <v>2</v>
      </c>
      <c r="D29" s="200">
        <v>15650</v>
      </c>
      <c r="E29" s="201"/>
      <c r="F29" s="207"/>
      <c r="G29" s="203">
        <f t="shared" si="0"/>
        <v>0</v>
      </c>
    </row>
    <row r="30" spans="1:7" ht="15">
      <c r="A30" s="204"/>
      <c r="B30" s="204"/>
      <c r="C30" s="204"/>
      <c r="D30" s="204"/>
      <c r="E30" s="204"/>
      <c r="F30" s="204"/>
      <c r="G30" s="205"/>
    </row>
    <row r="31" spans="1:7" ht="75">
      <c r="A31" s="200" t="s">
        <v>8</v>
      </c>
      <c r="B31" s="19" t="s">
        <v>211</v>
      </c>
      <c r="C31" s="200" t="s">
        <v>10</v>
      </c>
      <c r="D31" s="200">
        <v>7350</v>
      </c>
      <c r="E31" s="201"/>
      <c r="F31" s="207"/>
      <c r="G31" s="203">
        <f t="shared" si="0"/>
        <v>0</v>
      </c>
    </row>
    <row r="32" spans="1:7" ht="15">
      <c r="A32" s="204"/>
      <c r="B32" s="204"/>
      <c r="C32" s="204"/>
      <c r="D32" s="204"/>
      <c r="E32" s="204"/>
      <c r="F32" s="204"/>
      <c r="G32" s="205"/>
    </row>
    <row r="33" spans="1:7" ht="75">
      <c r="A33" s="200" t="s">
        <v>23</v>
      </c>
      <c r="B33" s="19" t="s">
        <v>122</v>
      </c>
      <c r="C33" s="200" t="s">
        <v>10</v>
      </c>
      <c r="D33" s="200">
        <v>1590</v>
      </c>
      <c r="E33" s="201"/>
      <c r="F33" s="207"/>
      <c r="G33" s="203">
        <f t="shared" si="0"/>
        <v>0</v>
      </c>
    </row>
    <row r="34" spans="1:7" ht="15">
      <c r="A34" s="204"/>
      <c r="B34" s="204"/>
      <c r="C34" s="204"/>
      <c r="D34" s="204"/>
      <c r="E34" s="204"/>
      <c r="F34" s="204"/>
      <c r="G34" s="205"/>
    </row>
    <row r="35" spans="1:7" ht="30">
      <c r="A35" s="206">
        <f>+A28+1</f>
        <v>10</v>
      </c>
      <c r="B35" s="19" t="s">
        <v>1008</v>
      </c>
      <c r="C35" s="170"/>
      <c r="D35" s="200"/>
      <c r="E35" s="208"/>
      <c r="F35" s="209"/>
      <c r="G35" s="203"/>
    </row>
    <row r="36" spans="1:7" ht="30" customHeight="1">
      <c r="A36" s="206" t="s">
        <v>7</v>
      </c>
      <c r="B36" s="199" t="s">
        <v>123</v>
      </c>
      <c r="C36" s="2" t="s">
        <v>5</v>
      </c>
      <c r="D36" s="200">
        <v>1700</v>
      </c>
      <c r="E36" s="201"/>
      <c r="F36" s="202"/>
      <c r="G36" s="203">
        <f t="shared" si="0"/>
        <v>0</v>
      </c>
    </row>
    <row r="37" spans="1:7" ht="15">
      <c r="A37" s="206"/>
      <c r="B37" s="204"/>
      <c r="C37" s="204"/>
      <c r="D37" s="204"/>
      <c r="E37" s="204"/>
      <c r="F37" s="204"/>
      <c r="G37" s="205"/>
    </row>
    <row r="38" spans="1:7" ht="45">
      <c r="A38" s="206">
        <f>+A35+1</f>
        <v>11</v>
      </c>
      <c r="B38" s="19" t="s">
        <v>1010</v>
      </c>
      <c r="C38" s="170" t="s">
        <v>1</v>
      </c>
      <c r="D38" s="200">
        <v>285</v>
      </c>
      <c r="E38" s="201"/>
      <c r="F38" s="207"/>
      <c r="G38" s="203">
        <f t="shared" si="0"/>
        <v>0</v>
      </c>
    </row>
    <row r="39" spans="1:7" ht="15">
      <c r="A39" s="206"/>
      <c r="B39" s="204"/>
      <c r="C39" s="204"/>
      <c r="D39" s="204"/>
      <c r="E39" s="204"/>
      <c r="F39" s="204"/>
      <c r="G39" s="205"/>
    </row>
    <row r="40" spans="1:7" ht="45">
      <c r="A40" s="206">
        <f>+A38+1</f>
        <v>12</v>
      </c>
      <c r="B40" s="19" t="s">
        <v>1009</v>
      </c>
      <c r="C40" s="170" t="s">
        <v>5</v>
      </c>
      <c r="D40" s="200">
        <v>1700</v>
      </c>
      <c r="E40" s="201"/>
      <c r="F40" s="207"/>
      <c r="G40" s="203">
        <f t="shared" si="0"/>
        <v>0</v>
      </c>
    </row>
    <row r="41" spans="1:7" ht="15">
      <c r="A41" s="206"/>
      <c r="B41" s="204"/>
      <c r="C41" s="204"/>
      <c r="D41" s="204"/>
      <c r="E41" s="204"/>
      <c r="F41" s="204"/>
      <c r="G41" s="205"/>
    </row>
    <row r="42" spans="1:7" ht="15">
      <c r="A42" s="206"/>
      <c r="B42" s="210" t="s">
        <v>119</v>
      </c>
      <c r="C42" s="198"/>
      <c r="D42" s="198"/>
      <c r="E42" s="196"/>
      <c r="F42" s="42"/>
      <c r="G42" s="205"/>
    </row>
    <row r="43" spans="1:7" ht="45">
      <c r="A43" s="206">
        <f>+A40+1</f>
        <v>13</v>
      </c>
      <c r="B43" s="19" t="s">
        <v>19</v>
      </c>
      <c r="C43" s="198"/>
      <c r="D43" s="198"/>
      <c r="E43" s="196"/>
      <c r="F43" s="42"/>
      <c r="G43" s="205"/>
    </row>
    <row r="44" spans="1:7" ht="30">
      <c r="A44" s="206" t="s">
        <v>7</v>
      </c>
      <c r="B44" s="19" t="s">
        <v>20</v>
      </c>
      <c r="C44" s="12" t="s">
        <v>2</v>
      </c>
      <c r="D44" s="200">
        <v>7800</v>
      </c>
      <c r="E44" s="201"/>
      <c r="F44" s="207"/>
      <c r="G44" s="203">
        <f t="shared" si="0"/>
        <v>0</v>
      </c>
    </row>
    <row r="45" spans="1:7" ht="15">
      <c r="A45" s="206"/>
      <c r="B45" s="204"/>
      <c r="C45" s="204"/>
      <c r="D45" s="204"/>
      <c r="E45" s="204"/>
      <c r="F45" s="204"/>
      <c r="G45" s="205"/>
    </row>
    <row r="46" spans="1:7" ht="30" customHeight="1">
      <c r="A46" s="206" t="s">
        <v>8</v>
      </c>
      <c r="B46" s="19" t="s">
        <v>21</v>
      </c>
      <c r="C46" s="2" t="s">
        <v>2</v>
      </c>
      <c r="D46" s="200">
        <v>4850</v>
      </c>
      <c r="E46" s="201"/>
      <c r="F46" s="202"/>
      <c r="G46" s="203">
        <f t="shared" si="0"/>
        <v>0</v>
      </c>
    </row>
    <row r="47" spans="1:7" ht="15">
      <c r="A47" s="206"/>
      <c r="B47" s="204"/>
      <c r="C47" s="204"/>
      <c r="D47" s="204"/>
      <c r="E47" s="204"/>
      <c r="F47" s="204"/>
      <c r="G47" s="205"/>
    </row>
    <row r="48" spans="1:7" ht="30" customHeight="1">
      <c r="A48" s="206" t="s">
        <v>23</v>
      </c>
      <c r="B48" s="19" t="s">
        <v>167</v>
      </c>
      <c r="C48" s="2" t="s">
        <v>2</v>
      </c>
      <c r="D48" s="200">
        <v>6737</v>
      </c>
      <c r="E48" s="201"/>
      <c r="F48" s="202"/>
      <c r="G48" s="203">
        <f t="shared" si="0"/>
        <v>0</v>
      </c>
    </row>
    <row r="49" spans="1:7" ht="15">
      <c r="A49" s="206"/>
      <c r="B49" s="204"/>
      <c r="C49" s="204"/>
      <c r="D49" s="204"/>
      <c r="E49" s="204"/>
      <c r="F49" s="204"/>
      <c r="G49" s="205"/>
    </row>
    <row r="50" spans="1:7" ht="30" customHeight="1">
      <c r="A50" s="206" t="s">
        <v>24</v>
      </c>
      <c r="B50" s="19" t="s">
        <v>168</v>
      </c>
      <c r="C50" s="2" t="s">
        <v>4</v>
      </c>
      <c r="D50" s="200">
        <v>21380</v>
      </c>
      <c r="E50" s="201"/>
      <c r="F50" s="202"/>
      <c r="G50" s="203">
        <f t="shared" si="0"/>
        <v>0</v>
      </c>
    </row>
    <row r="51" spans="1:7" ht="15">
      <c r="A51" s="206"/>
      <c r="B51" s="204"/>
      <c r="C51" s="204"/>
      <c r="D51" s="204"/>
      <c r="E51" s="204"/>
      <c r="F51" s="204"/>
      <c r="G51" s="205"/>
    </row>
    <row r="52" spans="1:7" ht="30">
      <c r="A52" s="206" t="s">
        <v>194</v>
      </c>
      <c r="B52" s="19" t="s">
        <v>22</v>
      </c>
      <c r="C52" s="12" t="s">
        <v>4</v>
      </c>
      <c r="D52" s="200">
        <v>32010</v>
      </c>
      <c r="E52" s="201"/>
      <c r="F52" s="207"/>
      <c r="G52" s="203">
        <f t="shared" si="0"/>
        <v>0</v>
      </c>
    </row>
    <row r="53" spans="1:7" ht="15">
      <c r="A53" s="206"/>
      <c r="B53" s="204"/>
      <c r="C53" s="204"/>
      <c r="D53" s="204"/>
      <c r="E53" s="204"/>
      <c r="F53" s="204"/>
      <c r="G53" s="205"/>
    </row>
    <row r="54" spans="1:7" ht="15">
      <c r="A54" s="206"/>
      <c r="B54" s="211" t="s">
        <v>830</v>
      </c>
      <c r="C54" s="211"/>
      <c r="D54" s="211"/>
      <c r="E54" s="196"/>
      <c r="F54" s="42"/>
      <c r="G54" s="205"/>
    </row>
    <row r="55" spans="1:7" ht="45">
      <c r="A55" s="206">
        <f>+A43+1</f>
        <v>14</v>
      </c>
      <c r="B55" s="19" t="s">
        <v>25</v>
      </c>
      <c r="C55" s="198"/>
      <c r="D55" s="198"/>
      <c r="E55" s="196"/>
      <c r="F55" s="42"/>
      <c r="G55" s="205"/>
    </row>
    <row r="56" spans="1:7" s="213" customFormat="1" ht="30">
      <c r="A56" s="206" t="s">
        <v>7</v>
      </c>
      <c r="B56" s="19" t="s">
        <v>169</v>
      </c>
      <c r="C56" s="12" t="s">
        <v>1</v>
      </c>
      <c r="D56" s="212">
        <v>1410</v>
      </c>
      <c r="E56" s="201"/>
      <c r="F56" s="207"/>
      <c r="G56" s="203">
        <f t="shared" si="0"/>
        <v>0</v>
      </c>
    </row>
    <row r="57" spans="1:7" ht="15">
      <c r="A57" s="206"/>
      <c r="B57" s="204"/>
      <c r="C57" s="204"/>
      <c r="D57" s="204"/>
      <c r="E57" s="204"/>
      <c r="F57" s="204"/>
      <c r="G57" s="205"/>
    </row>
    <row r="58" spans="1:7" ht="45">
      <c r="A58" s="206">
        <f>+A55+1</f>
        <v>15</v>
      </c>
      <c r="B58" s="19" t="s">
        <v>35</v>
      </c>
      <c r="C58" s="198"/>
      <c r="D58" s="198"/>
      <c r="E58" s="196"/>
      <c r="F58" s="42"/>
      <c r="G58" s="205"/>
    </row>
    <row r="59" spans="1:7" ht="30" customHeight="1">
      <c r="A59" s="206" t="s">
        <v>26</v>
      </c>
      <c r="B59" s="19" t="s">
        <v>176</v>
      </c>
      <c r="C59" s="2" t="s">
        <v>1</v>
      </c>
      <c r="D59" s="200">
        <v>1162</v>
      </c>
      <c r="E59" s="201"/>
      <c r="F59" s="202"/>
      <c r="G59" s="203">
        <f t="shared" si="0"/>
        <v>0</v>
      </c>
    </row>
    <row r="60" spans="1:7" ht="15">
      <c r="A60" s="206"/>
      <c r="B60" s="204"/>
      <c r="C60" s="204"/>
      <c r="D60" s="204"/>
      <c r="E60" s="204"/>
      <c r="F60" s="204"/>
      <c r="G60" s="205"/>
    </row>
    <row r="61" spans="1:7" ht="30">
      <c r="A61" s="206" t="s">
        <v>8</v>
      </c>
      <c r="B61" s="19" t="s">
        <v>170</v>
      </c>
      <c r="C61" s="12" t="s">
        <v>1</v>
      </c>
      <c r="D61" s="200">
        <f>1210+300</f>
        <v>1510</v>
      </c>
      <c r="E61" s="201"/>
      <c r="F61" s="207"/>
      <c r="G61" s="203">
        <f t="shared" si="0"/>
        <v>0</v>
      </c>
    </row>
    <row r="62" spans="1:7" ht="15">
      <c r="A62" s="206"/>
      <c r="B62" s="204"/>
      <c r="C62" s="204"/>
      <c r="D62" s="204"/>
      <c r="E62" s="204"/>
      <c r="F62" s="204"/>
      <c r="G62" s="205"/>
    </row>
    <row r="63" spans="1:7" ht="75">
      <c r="A63" s="206">
        <f>+A58+1</f>
        <v>16</v>
      </c>
      <c r="B63" s="19" t="s">
        <v>159</v>
      </c>
      <c r="C63" s="198"/>
      <c r="D63" s="198"/>
      <c r="E63" s="196"/>
      <c r="F63" s="42"/>
      <c r="G63" s="205"/>
    </row>
    <row r="64" spans="1:7" ht="30" customHeight="1">
      <c r="A64" s="206" t="s">
        <v>26</v>
      </c>
      <c r="B64" s="199" t="s">
        <v>179</v>
      </c>
      <c r="C64" s="2" t="s">
        <v>5</v>
      </c>
      <c r="D64" s="200">
        <f>41+100+35</f>
        <v>176</v>
      </c>
      <c r="E64" s="201"/>
      <c r="F64" s="202"/>
      <c r="G64" s="203">
        <f>D64*E64</f>
        <v>0</v>
      </c>
    </row>
    <row r="65" spans="1:7" ht="15">
      <c r="A65" s="206"/>
      <c r="B65" s="204"/>
      <c r="C65" s="204"/>
      <c r="D65" s="204"/>
      <c r="E65" s="204"/>
      <c r="F65" s="204"/>
      <c r="G65" s="205"/>
    </row>
    <row r="66" spans="1:7" ht="30" customHeight="1">
      <c r="A66" s="206" t="s">
        <v>8</v>
      </c>
      <c r="B66" s="199" t="s">
        <v>160</v>
      </c>
      <c r="C66" s="2" t="s">
        <v>5</v>
      </c>
      <c r="D66" s="200">
        <f>8500+345</f>
        <v>8845</v>
      </c>
      <c r="E66" s="201"/>
      <c r="F66" s="202"/>
      <c r="G66" s="203">
        <f t="shared" si="0"/>
        <v>0</v>
      </c>
    </row>
    <row r="67" spans="1:7" ht="15">
      <c r="A67" s="206"/>
      <c r="B67" s="204"/>
      <c r="C67" s="204"/>
      <c r="D67" s="204"/>
      <c r="E67" s="204"/>
      <c r="F67" s="204"/>
      <c r="G67" s="205"/>
    </row>
    <row r="68" spans="1:7" ht="30" customHeight="1">
      <c r="A68" s="206" t="s">
        <v>23</v>
      </c>
      <c r="B68" s="199" t="s">
        <v>209</v>
      </c>
      <c r="C68" s="2" t="s">
        <v>5</v>
      </c>
      <c r="D68" s="200">
        <f>615+150+41</f>
        <v>806</v>
      </c>
      <c r="E68" s="201"/>
      <c r="F68" s="202"/>
      <c r="G68" s="203">
        <f t="shared" si="0"/>
        <v>0</v>
      </c>
    </row>
    <row r="69" spans="1:7" ht="15">
      <c r="A69" s="206"/>
      <c r="B69" s="204"/>
      <c r="C69" s="204"/>
      <c r="D69" s="204"/>
      <c r="E69" s="204"/>
      <c r="F69" s="204"/>
      <c r="G69" s="205"/>
    </row>
    <row r="70" spans="1:7" ht="45">
      <c r="A70" s="206">
        <f>+A63+1</f>
        <v>17</v>
      </c>
      <c r="B70" s="19" t="s">
        <v>27</v>
      </c>
      <c r="C70" s="198"/>
      <c r="D70" s="198"/>
      <c r="E70" s="196"/>
      <c r="F70" s="42"/>
      <c r="G70" s="205"/>
    </row>
    <row r="71" spans="1:7" ht="30" customHeight="1">
      <c r="A71" s="206"/>
      <c r="B71" s="199" t="s">
        <v>28</v>
      </c>
      <c r="C71" s="2" t="s">
        <v>180</v>
      </c>
      <c r="D71" s="200">
        <v>1050</v>
      </c>
      <c r="E71" s="201"/>
      <c r="F71" s="202"/>
      <c r="G71" s="203">
        <f t="shared" ref="G71:G130" si="1">D71*E71</f>
        <v>0</v>
      </c>
    </row>
    <row r="72" spans="1:7" ht="15">
      <c r="A72" s="206"/>
      <c r="B72" s="204"/>
      <c r="C72" s="204"/>
      <c r="D72" s="204"/>
      <c r="E72" s="204"/>
      <c r="F72" s="204"/>
      <c r="G72" s="205"/>
    </row>
    <row r="73" spans="1:7" ht="60">
      <c r="A73" s="206">
        <f>+A70+1</f>
        <v>18</v>
      </c>
      <c r="B73" s="19" t="s">
        <v>29</v>
      </c>
      <c r="C73" s="200" t="s">
        <v>1</v>
      </c>
      <c r="D73" s="200">
        <v>51</v>
      </c>
      <c r="E73" s="201"/>
      <c r="F73" s="207"/>
      <c r="G73" s="203">
        <f t="shared" si="1"/>
        <v>0</v>
      </c>
    </row>
    <row r="74" spans="1:7" ht="15">
      <c r="A74" s="206"/>
      <c r="B74" s="204"/>
      <c r="C74" s="204"/>
      <c r="D74" s="204"/>
      <c r="E74" s="204"/>
      <c r="F74" s="204"/>
      <c r="G74" s="205"/>
    </row>
    <row r="75" spans="1:7" ht="30">
      <c r="A75" s="206">
        <f>+A73+1</f>
        <v>19</v>
      </c>
      <c r="B75" s="19" t="s">
        <v>92</v>
      </c>
      <c r="C75" s="2" t="s">
        <v>177</v>
      </c>
      <c r="D75" s="200">
        <v>24800</v>
      </c>
      <c r="E75" s="201"/>
      <c r="F75" s="207"/>
      <c r="G75" s="203">
        <f t="shared" si="1"/>
        <v>0</v>
      </c>
    </row>
    <row r="76" spans="1:7" ht="15">
      <c r="A76" s="206"/>
      <c r="B76" s="204"/>
      <c r="C76" s="204"/>
      <c r="D76" s="204"/>
      <c r="E76" s="204"/>
      <c r="F76" s="204"/>
      <c r="G76" s="205"/>
    </row>
    <row r="77" spans="1:7" ht="45">
      <c r="A77" s="206">
        <f>+A75+1</f>
        <v>20</v>
      </c>
      <c r="B77" s="19" t="s">
        <v>212</v>
      </c>
      <c r="C77" s="200" t="s">
        <v>2</v>
      </c>
      <c r="D77" s="200">
        <v>850</v>
      </c>
      <c r="E77" s="201"/>
      <c r="F77" s="207"/>
      <c r="G77" s="203">
        <f t="shared" si="1"/>
        <v>0</v>
      </c>
    </row>
    <row r="78" spans="1:7" ht="15">
      <c r="A78" s="206"/>
      <c r="B78" s="204"/>
      <c r="C78" s="204"/>
      <c r="D78" s="204"/>
      <c r="E78" s="204"/>
      <c r="F78" s="204"/>
      <c r="G78" s="205"/>
    </row>
    <row r="79" spans="1:7" ht="75">
      <c r="A79" s="206">
        <f>+A77+1</f>
        <v>21</v>
      </c>
      <c r="B79" s="19" t="s">
        <v>30</v>
      </c>
      <c r="C79" s="200" t="s">
        <v>2</v>
      </c>
      <c r="D79" s="200">
        <v>932</v>
      </c>
      <c r="E79" s="201"/>
      <c r="F79" s="207"/>
      <c r="G79" s="203">
        <f t="shared" si="1"/>
        <v>0</v>
      </c>
    </row>
    <row r="80" spans="1:7" ht="15">
      <c r="A80" s="206"/>
      <c r="B80" s="204"/>
      <c r="C80" s="204"/>
      <c r="D80" s="204"/>
      <c r="E80" s="204"/>
      <c r="F80" s="204"/>
      <c r="G80" s="205"/>
    </row>
    <row r="81" spans="1:7" ht="45">
      <c r="A81" s="206">
        <f>+A79+1</f>
        <v>22</v>
      </c>
      <c r="B81" s="19" t="s">
        <v>57</v>
      </c>
      <c r="C81" s="2" t="s">
        <v>2</v>
      </c>
      <c r="D81" s="200">
        <v>110</v>
      </c>
      <c r="E81" s="201"/>
      <c r="F81" s="209"/>
      <c r="G81" s="203">
        <f t="shared" si="1"/>
        <v>0</v>
      </c>
    </row>
    <row r="82" spans="1:7" ht="15">
      <c r="A82" s="206"/>
      <c r="B82" s="204"/>
      <c r="C82" s="204"/>
      <c r="D82" s="204"/>
      <c r="E82" s="204"/>
      <c r="F82" s="204"/>
      <c r="G82" s="205"/>
    </row>
    <row r="83" spans="1:7" ht="45">
      <c r="A83" s="206">
        <f>+A81+1</f>
        <v>23</v>
      </c>
      <c r="B83" s="19" t="s">
        <v>58</v>
      </c>
      <c r="C83" s="2" t="s">
        <v>2</v>
      </c>
      <c r="D83" s="200">
        <v>360</v>
      </c>
      <c r="E83" s="201"/>
      <c r="F83" s="202"/>
      <c r="G83" s="203">
        <f t="shared" si="1"/>
        <v>0</v>
      </c>
    </row>
    <row r="84" spans="1:7" ht="15">
      <c r="A84" s="206"/>
      <c r="B84" s="204"/>
      <c r="C84" s="204"/>
      <c r="D84" s="204"/>
      <c r="E84" s="204"/>
      <c r="F84" s="204"/>
      <c r="G84" s="214"/>
    </row>
    <row r="85" spans="1:7" ht="15">
      <c r="A85" s="206"/>
      <c r="B85" s="210" t="s">
        <v>120</v>
      </c>
      <c r="C85" s="198"/>
      <c r="D85" s="198"/>
      <c r="E85" s="198"/>
      <c r="F85" s="215"/>
      <c r="G85" s="205"/>
    </row>
    <row r="86" spans="1:7" ht="60">
      <c r="A86" s="206">
        <f>+A83+1</f>
        <v>24</v>
      </c>
      <c r="B86" s="19" t="s">
        <v>139</v>
      </c>
      <c r="C86" s="2" t="s">
        <v>2</v>
      </c>
      <c r="D86" s="216">
        <v>12756</v>
      </c>
      <c r="E86" s="201"/>
      <c r="F86" s="217"/>
      <c r="G86" s="218">
        <f t="shared" si="1"/>
        <v>0</v>
      </c>
    </row>
    <row r="87" spans="1:7" ht="60">
      <c r="A87" s="206"/>
      <c r="B87" s="19" t="s">
        <v>140</v>
      </c>
      <c r="C87" s="198"/>
      <c r="D87" s="198"/>
      <c r="E87" s="196"/>
      <c r="F87" s="42"/>
      <c r="G87" s="205"/>
    </row>
    <row r="88" spans="1:7" ht="120">
      <c r="A88" s="206"/>
      <c r="B88" s="19" t="s">
        <v>141</v>
      </c>
      <c r="C88" s="198"/>
      <c r="D88" s="198"/>
      <c r="E88" s="196"/>
      <c r="F88" s="42"/>
      <c r="G88" s="205"/>
    </row>
    <row r="89" spans="1:7" ht="45">
      <c r="A89" s="206"/>
      <c r="B89" s="19" t="s">
        <v>142</v>
      </c>
      <c r="C89" s="198"/>
      <c r="D89" s="198"/>
      <c r="E89" s="196"/>
      <c r="F89" s="42"/>
      <c r="G89" s="205"/>
    </row>
    <row r="90" spans="1:7" ht="90">
      <c r="A90" s="206"/>
      <c r="B90" s="19" t="s">
        <v>143</v>
      </c>
      <c r="C90" s="198"/>
      <c r="D90" s="198"/>
      <c r="E90" s="196"/>
      <c r="F90" s="42"/>
      <c r="G90" s="205"/>
    </row>
    <row r="91" spans="1:7" ht="45">
      <c r="A91" s="206"/>
      <c r="B91" s="19" t="s">
        <v>144</v>
      </c>
      <c r="C91" s="198"/>
      <c r="D91" s="198"/>
      <c r="E91" s="196"/>
      <c r="F91" s="42"/>
      <c r="G91" s="205"/>
    </row>
    <row r="92" spans="1:7" ht="15">
      <c r="A92" s="206"/>
      <c r="B92" s="204"/>
      <c r="C92" s="204"/>
      <c r="D92" s="204"/>
      <c r="E92" s="204"/>
      <c r="F92" s="204"/>
      <c r="G92" s="205"/>
    </row>
    <row r="93" spans="1:7" ht="45">
      <c r="A93" s="206">
        <f>+A86+1</f>
        <v>25</v>
      </c>
      <c r="B93" s="19" t="s">
        <v>134</v>
      </c>
      <c r="C93" s="200" t="s">
        <v>2</v>
      </c>
      <c r="D93" s="200">
        <f>550+150</f>
        <v>700</v>
      </c>
      <c r="E93" s="201"/>
      <c r="F93" s="207"/>
      <c r="G93" s="203">
        <f t="shared" si="1"/>
        <v>0</v>
      </c>
    </row>
    <row r="94" spans="1:7" ht="45">
      <c r="A94" s="206"/>
      <c r="B94" s="19" t="s">
        <v>135</v>
      </c>
      <c r="C94" s="198"/>
      <c r="D94" s="198"/>
      <c r="E94" s="196"/>
      <c r="F94" s="42"/>
      <c r="G94" s="205"/>
    </row>
    <row r="95" spans="1:7" ht="45">
      <c r="A95" s="206"/>
      <c r="B95" s="19" t="s">
        <v>136</v>
      </c>
      <c r="C95" s="198"/>
      <c r="D95" s="198"/>
      <c r="E95" s="196"/>
      <c r="F95" s="42"/>
      <c r="G95" s="205"/>
    </row>
    <row r="96" spans="1:7" ht="30">
      <c r="A96" s="206"/>
      <c r="B96" s="19" t="s">
        <v>137</v>
      </c>
      <c r="C96" s="198"/>
      <c r="D96" s="198"/>
      <c r="E96" s="196"/>
      <c r="F96" s="42"/>
      <c r="G96" s="205"/>
    </row>
    <row r="97" spans="1:7" ht="45">
      <c r="A97" s="206"/>
      <c r="B97" s="19" t="s">
        <v>138</v>
      </c>
      <c r="C97" s="198"/>
      <c r="D97" s="198"/>
      <c r="E97" s="196"/>
      <c r="F97" s="42"/>
      <c r="G97" s="205"/>
    </row>
    <row r="98" spans="1:7" ht="15">
      <c r="A98" s="206"/>
      <c r="B98" s="204"/>
      <c r="C98" s="204"/>
      <c r="D98" s="204"/>
      <c r="E98" s="204"/>
      <c r="F98" s="204"/>
      <c r="G98" s="205"/>
    </row>
    <row r="99" spans="1:7" ht="45">
      <c r="A99" s="206">
        <f>+A93+1</f>
        <v>26</v>
      </c>
      <c r="B99" s="19" t="s">
        <v>208</v>
      </c>
      <c r="C99" s="12" t="s">
        <v>5</v>
      </c>
      <c r="D99" s="200">
        <v>129</v>
      </c>
      <c r="E99" s="201"/>
      <c r="F99" s="207"/>
      <c r="G99" s="203">
        <f t="shared" si="1"/>
        <v>0</v>
      </c>
    </row>
    <row r="100" spans="1:7" ht="15">
      <c r="A100" s="206"/>
      <c r="B100" s="204"/>
      <c r="C100" s="204"/>
      <c r="D100" s="204"/>
      <c r="E100" s="204"/>
      <c r="F100" s="204"/>
      <c r="G100" s="205"/>
    </row>
    <row r="101" spans="1:7" ht="60">
      <c r="A101" s="206">
        <f>+A99+1</f>
        <v>27</v>
      </c>
      <c r="B101" s="19" t="s">
        <v>31</v>
      </c>
      <c r="C101" s="198"/>
      <c r="D101" s="198"/>
      <c r="E101" s="196"/>
      <c r="F101" s="42"/>
      <c r="G101" s="205"/>
    </row>
    <row r="102" spans="1:7" ht="24.95" customHeight="1">
      <c r="A102" s="206"/>
      <c r="B102" s="199" t="s">
        <v>171</v>
      </c>
      <c r="C102" s="2" t="s">
        <v>10</v>
      </c>
      <c r="D102" s="200">
        <v>200</v>
      </c>
      <c r="E102" s="201"/>
      <c r="F102" s="202"/>
      <c r="G102" s="203">
        <f t="shared" si="1"/>
        <v>0</v>
      </c>
    </row>
    <row r="103" spans="1:7" ht="15">
      <c r="A103" s="206"/>
      <c r="B103" s="204"/>
      <c r="C103" s="204"/>
      <c r="D103" s="204"/>
      <c r="E103" s="204"/>
      <c r="F103" s="204"/>
      <c r="G103" s="205"/>
    </row>
    <row r="104" spans="1:7" ht="15">
      <c r="A104" s="206"/>
      <c r="B104" s="211" t="s">
        <v>109</v>
      </c>
      <c r="C104" s="211"/>
      <c r="D104" s="211"/>
      <c r="E104" s="196"/>
      <c r="F104" s="42"/>
      <c r="G104" s="205"/>
    </row>
    <row r="105" spans="1:7" ht="45">
      <c r="A105" s="206">
        <f>+A101+1</f>
        <v>28</v>
      </c>
      <c r="B105" s="219" t="s">
        <v>124</v>
      </c>
      <c r="C105" s="198"/>
      <c r="D105" s="198"/>
      <c r="E105" s="196"/>
      <c r="F105" s="42"/>
      <c r="G105" s="205"/>
    </row>
    <row r="106" spans="1:7" ht="30" customHeight="1">
      <c r="A106" s="206" t="s">
        <v>7</v>
      </c>
      <c r="B106" s="199" t="s">
        <v>32</v>
      </c>
      <c r="C106" s="2" t="s">
        <v>1</v>
      </c>
      <c r="D106" s="200">
        <f>400+200</f>
        <v>600</v>
      </c>
      <c r="E106" s="201"/>
      <c r="F106" s="202"/>
      <c r="G106" s="203">
        <f t="shared" si="1"/>
        <v>0</v>
      </c>
    </row>
    <row r="107" spans="1:7" ht="15">
      <c r="A107" s="206"/>
      <c r="B107" s="204"/>
      <c r="C107" s="204"/>
      <c r="D107" s="204"/>
      <c r="E107" s="204"/>
      <c r="F107" s="204"/>
      <c r="G107" s="205"/>
    </row>
    <row r="108" spans="1:7" ht="45">
      <c r="A108" s="206">
        <f>+A105+1</f>
        <v>29</v>
      </c>
      <c r="B108" s="19" t="s">
        <v>912</v>
      </c>
      <c r="C108" s="198"/>
      <c r="D108" s="198"/>
      <c r="E108" s="196"/>
      <c r="F108" s="42"/>
      <c r="G108" s="205"/>
    </row>
    <row r="109" spans="1:7" ht="30" customHeight="1">
      <c r="A109" s="206" t="s">
        <v>7</v>
      </c>
      <c r="B109" s="199" t="s">
        <v>32</v>
      </c>
      <c r="C109" s="2" t="s">
        <v>1</v>
      </c>
      <c r="D109" s="200">
        <f>3780+100</f>
        <v>3880</v>
      </c>
      <c r="E109" s="201"/>
      <c r="F109" s="202"/>
      <c r="G109" s="203">
        <f t="shared" si="1"/>
        <v>0</v>
      </c>
    </row>
    <row r="110" spans="1:7" ht="15">
      <c r="A110" s="206"/>
      <c r="B110" s="204"/>
      <c r="C110" s="204"/>
      <c r="D110" s="204"/>
      <c r="E110" s="204"/>
      <c r="F110" s="204"/>
      <c r="G110" s="205"/>
    </row>
    <row r="111" spans="1:7" ht="45">
      <c r="A111" s="206">
        <f>+A108+1</f>
        <v>30</v>
      </c>
      <c r="B111" s="19" t="s">
        <v>156</v>
      </c>
      <c r="C111" s="198"/>
      <c r="D111" s="198"/>
      <c r="E111" s="196"/>
      <c r="F111" s="42"/>
      <c r="G111" s="205"/>
    </row>
    <row r="112" spans="1:7" ht="30" customHeight="1">
      <c r="A112" s="206" t="s">
        <v>7</v>
      </c>
      <c r="B112" s="199" t="s">
        <v>33</v>
      </c>
      <c r="C112" s="2" t="s">
        <v>4</v>
      </c>
      <c r="D112" s="200">
        <v>4865</v>
      </c>
      <c r="E112" s="201"/>
      <c r="F112" s="202"/>
      <c r="G112" s="203">
        <f t="shared" si="1"/>
        <v>0</v>
      </c>
    </row>
    <row r="113" spans="1:7" ht="15">
      <c r="A113" s="206"/>
      <c r="B113" s="204"/>
      <c r="C113" s="204"/>
      <c r="D113" s="204"/>
      <c r="E113" s="204"/>
      <c r="F113" s="204"/>
      <c r="G113" s="205"/>
    </row>
    <row r="114" spans="1:7" ht="45">
      <c r="A114" s="206" t="s">
        <v>8</v>
      </c>
      <c r="B114" s="19" t="s">
        <v>34</v>
      </c>
      <c r="C114" s="2" t="s">
        <v>4</v>
      </c>
      <c r="D114" s="200">
        <v>5350</v>
      </c>
      <c r="E114" s="201"/>
      <c r="F114" s="207"/>
      <c r="G114" s="203">
        <f t="shared" si="1"/>
        <v>0</v>
      </c>
    </row>
    <row r="115" spans="1:7" ht="15">
      <c r="A115" s="206"/>
      <c r="B115" s="204"/>
      <c r="C115" s="204"/>
      <c r="D115" s="204"/>
      <c r="E115" s="204"/>
      <c r="F115" s="204"/>
      <c r="G115" s="205"/>
    </row>
    <row r="116" spans="1:7" ht="90">
      <c r="A116" s="206">
        <f>+A111+1</f>
        <v>31</v>
      </c>
      <c r="B116" s="19" t="s">
        <v>145</v>
      </c>
      <c r="C116" s="200" t="s">
        <v>10</v>
      </c>
      <c r="D116" s="200">
        <v>1536</v>
      </c>
      <c r="E116" s="201"/>
      <c r="F116" s="207"/>
      <c r="G116" s="203">
        <f t="shared" si="1"/>
        <v>0</v>
      </c>
    </row>
    <row r="117" spans="1:7" ht="15">
      <c r="A117" s="206"/>
      <c r="B117" s="204"/>
      <c r="C117" s="204"/>
      <c r="D117" s="204"/>
      <c r="E117" s="204"/>
      <c r="F117" s="204"/>
      <c r="G117" s="214"/>
    </row>
    <row r="118" spans="1:7" ht="15">
      <c r="A118" s="206"/>
      <c r="B118" s="220" t="s">
        <v>110</v>
      </c>
      <c r="C118" s="198"/>
      <c r="D118" s="198"/>
      <c r="E118" s="196"/>
      <c r="F118" s="42"/>
      <c r="G118" s="205"/>
    </row>
    <row r="119" spans="1:7" ht="75">
      <c r="A119" s="206">
        <f>+A116+1</f>
        <v>32</v>
      </c>
      <c r="B119" s="19" t="s">
        <v>1011</v>
      </c>
      <c r="C119" s="198"/>
      <c r="D119" s="198"/>
      <c r="E119" s="196"/>
      <c r="F119" s="42"/>
      <c r="G119" s="205"/>
    </row>
    <row r="120" spans="1:7" ht="30" customHeight="1">
      <c r="A120" s="206" t="s">
        <v>6</v>
      </c>
      <c r="B120" s="199" t="s">
        <v>1012</v>
      </c>
      <c r="C120" s="2" t="s">
        <v>2</v>
      </c>
      <c r="D120" s="200">
        <v>134</v>
      </c>
      <c r="E120" s="201"/>
      <c r="F120" s="202"/>
      <c r="G120" s="203">
        <f t="shared" si="1"/>
        <v>0</v>
      </c>
    </row>
    <row r="121" spans="1:7" ht="15">
      <c r="A121" s="206"/>
      <c r="B121" s="204"/>
      <c r="C121" s="204"/>
      <c r="D121" s="204"/>
      <c r="E121" s="204"/>
      <c r="F121" s="204"/>
      <c r="G121" s="205"/>
    </row>
    <row r="122" spans="1:7" ht="30" customHeight="1">
      <c r="A122" s="206" t="s">
        <v>62</v>
      </c>
      <c r="B122" s="199" t="s">
        <v>1013</v>
      </c>
      <c r="C122" s="2" t="s">
        <v>2</v>
      </c>
      <c r="D122" s="200">
        <v>513</v>
      </c>
      <c r="E122" s="201"/>
      <c r="F122" s="202"/>
      <c r="G122" s="203">
        <f t="shared" si="1"/>
        <v>0</v>
      </c>
    </row>
    <row r="123" spans="1:7" ht="15">
      <c r="A123" s="206"/>
      <c r="B123" s="204"/>
      <c r="C123" s="204"/>
      <c r="D123" s="204"/>
      <c r="E123" s="204"/>
      <c r="F123" s="204"/>
      <c r="G123" s="205"/>
    </row>
    <row r="124" spans="1:7" ht="30" customHeight="1">
      <c r="A124" s="206">
        <f>+A119+1</f>
        <v>33</v>
      </c>
      <c r="B124" s="199" t="s">
        <v>971</v>
      </c>
      <c r="C124" s="2" t="s">
        <v>2</v>
      </c>
      <c r="D124" s="200">
        <v>30</v>
      </c>
      <c r="E124" s="201"/>
      <c r="F124" s="202"/>
      <c r="G124" s="203">
        <f t="shared" si="1"/>
        <v>0</v>
      </c>
    </row>
    <row r="125" spans="1:7" ht="15">
      <c r="A125" s="206"/>
      <c r="B125" s="204"/>
      <c r="C125" s="204"/>
      <c r="D125" s="204"/>
      <c r="E125" s="204"/>
      <c r="F125" s="204"/>
      <c r="G125" s="205"/>
    </row>
    <row r="126" spans="1:7" ht="30">
      <c r="A126" s="206">
        <f>+A124+1</f>
        <v>34</v>
      </c>
      <c r="B126" s="19" t="s">
        <v>36</v>
      </c>
      <c r="C126" s="2" t="s">
        <v>10</v>
      </c>
      <c r="D126" s="200">
        <v>170</v>
      </c>
      <c r="E126" s="201"/>
      <c r="F126" s="207"/>
      <c r="G126" s="203">
        <f t="shared" si="1"/>
        <v>0</v>
      </c>
    </row>
    <row r="127" spans="1:7" ht="15">
      <c r="A127" s="206"/>
      <c r="B127" s="204"/>
      <c r="C127" s="204"/>
      <c r="D127" s="204"/>
      <c r="E127" s="204"/>
      <c r="F127" s="204"/>
      <c r="G127" s="205"/>
    </row>
    <row r="128" spans="1:7" ht="30">
      <c r="A128" s="206">
        <f>+A126+1</f>
        <v>35</v>
      </c>
      <c r="B128" s="19" t="s">
        <v>161</v>
      </c>
      <c r="C128" s="2" t="s">
        <v>10</v>
      </c>
      <c r="D128" s="200">
        <v>1538</v>
      </c>
      <c r="E128" s="201"/>
      <c r="F128" s="207"/>
      <c r="G128" s="203">
        <f t="shared" si="1"/>
        <v>0</v>
      </c>
    </row>
    <row r="129" spans="1:7" ht="15">
      <c r="A129" s="206"/>
      <c r="B129" s="204"/>
      <c r="C129" s="204"/>
      <c r="D129" s="204"/>
      <c r="E129" s="204"/>
      <c r="F129" s="204"/>
      <c r="G129" s="205"/>
    </row>
    <row r="130" spans="1:7" ht="30">
      <c r="A130" s="206">
        <f>+A128+1</f>
        <v>36</v>
      </c>
      <c r="B130" s="19" t="s">
        <v>37</v>
      </c>
      <c r="C130" s="2" t="s">
        <v>9</v>
      </c>
      <c r="D130" s="200">
        <v>112</v>
      </c>
      <c r="E130" s="201"/>
      <c r="F130" s="207"/>
      <c r="G130" s="203">
        <f t="shared" si="1"/>
        <v>0</v>
      </c>
    </row>
    <row r="131" spans="1:7" ht="15">
      <c r="A131" s="206"/>
      <c r="B131" s="204"/>
      <c r="C131" s="204"/>
      <c r="D131" s="204"/>
      <c r="E131" s="204"/>
      <c r="F131" s="204"/>
      <c r="G131" s="205"/>
    </row>
    <row r="132" spans="1:7" ht="30" customHeight="1">
      <c r="A132" s="206">
        <f>+A130+1</f>
        <v>37</v>
      </c>
      <c r="B132" s="199" t="s">
        <v>38</v>
      </c>
      <c r="C132" s="2" t="s">
        <v>9</v>
      </c>
      <c r="D132" s="200">
        <v>48</v>
      </c>
      <c r="E132" s="201"/>
      <c r="F132" s="202"/>
      <c r="G132" s="203">
        <f t="shared" ref="G132:G193" si="2">D132*E132</f>
        <v>0</v>
      </c>
    </row>
    <row r="133" spans="1:7" ht="15">
      <c r="A133" s="206"/>
      <c r="B133" s="204"/>
      <c r="C133" s="204"/>
      <c r="D133" s="204"/>
      <c r="E133" s="204"/>
      <c r="F133" s="204"/>
      <c r="G133" s="205"/>
    </row>
    <row r="134" spans="1:7" ht="45">
      <c r="A134" s="206">
        <f>+A132+1</f>
        <v>38</v>
      </c>
      <c r="B134" s="19" t="s">
        <v>39</v>
      </c>
      <c r="C134" s="2" t="s">
        <v>9</v>
      </c>
      <c r="D134" s="200">
        <v>48</v>
      </c>
      <c r="E134" s="201"/>
      <c r="F134" s="207"/>
      <c r="G134" s="203">
        <f t="shared" si="2"/>
        <v>0</v>
      </c>
    </row>
    <row r="135" spans="1:7" ht="15">
      <c r="A135" s="206"/>
      <c r="B135" s="204"/>
      <c r="C135" s="204"/>
      <c r="D135" s="204"/>
      <c r="E135" s="204"/>
      <c r="F135" s="204"/>
      <c r="G135" s="205"/>
    </row>
    <row r="136" spans="1:7" s="221" customFormat="1" ht="30">
      <c r="A136" s="206">
        <f>+A134+1</f>
        <v>39</v>
      </c>
      <c r="B136" s="19" t="s">
        <v>40</v>
      </c>
      <c r="C136" s="2" t="s">
        <v>9</v>
      </c>
      <c r="D136" s="200">
        <v>434</v>
      </c>
      <c r="E136" s="201"/>
      <c r="F136" s="207"/>
      <c r="G136" s="203">
        <f t="shared" si="2"/>
        <v>0</v>
      </c>
    </row>
    <row r="137" spans="1:7" ht="15">
      <c r="A137" s="206"/>
      <c r="B137" s="204"/>
      <c r="C137" s="204"/>
      <c r="D137" s="204"/>
      <c r="E137" s="204"/>
      <c r="F137" s="204"/>
      <c r="G137" s="205"/>
    </row>
    <row r="138" spans="1:7" ht="30">
      <c r="A138" s="206">
        <f>+A136+1</f>
        <v>40</v>
      </c>
      <c r="B138" s="19" t="s">
        <v>41</v>
      </c>
      <c r="C138" s="2" t="s">
        <v>9</v>
      </c>
      <c r="D138" s="200">
        <v>552</v>
      </c>
      <c r="E138" s="201"/>
      <c r="F138" s="207"/>
      <c r="G138" s="203">
        <f t="shared" si="2"/>
        <v>0</v>
      </c>
    </row>
    <row r="139" spans="1:7" ht="15">
      <c r="A139" s="206"/>
      <c r="B139" s="204"/>
      <c r="C139" s="204"/>
      <c r="D139" s="204"/>
      <c r="E139" s="204"/>
      <c r="F139" s="204"/>
      <c r="G139" s="205"/>
    </row>
    <row r="140" spans="1:7" ht="30">
      <c r="A140" s="206">
        <f>+A138+1</f>
        <v>41</v>
      </c>
      <c r="B140" s="19" t="s">
        <v>42</v>
      </c>
      <c r="C140" s="200" t="s">
        <v>9</v>
      </c>
      <c r="D140" s="200">
        <v>217</v>
      </c>
      <c r="E140" s="201"/>
      <c r="F140" s="207"/>
      <c r="G140" s="203">
        <f t="shared" si="2"/>
        <v>0</v>
      </c>
    </row>
    <row r="141" spans="1:7" ht="15">
      <c r="A141" s="206"/>
      <c r="B141" s="204"/>
      <c r="C141" s="204"/>
      <c r="D141" s="204"/>
      <c r="E141" s="204"/>
      <c r="F141" s="204"/>
      <c r="G141" s="205"/>
    </row>
    <row r="142" spans="1:7" ht="30">
      <c r="A142" s="206">
        <f>+A140+1</f>
        <v>42</v>
      </c>
      <c r="B142" s="19" t="s">
        <v>43</v>
      </c>
      <c r="C142" s="2" t="s">
        <v>9</v>
      </c>
      <c r="D142" s="200">
        <v>217</v>
      </c>
      <c r="E142" s="201"/>
      <c r="F142" s="202"/>
      <c r="G142" s="203">
        <f t="shared" si="2"/>
        <v>0</v>
      </c>
    </row>
    <row r="143" spans="1:7" ht="15">
      <c r="A143" s="206"/>
      <c r="B143" s="204"/>
      <c r="C143" s="204"/>
      <c r="D143" s="204"/>
      <c r="E143" s="204"/>
      <c r="F143" s="204"/>
      <c r="G143" s="205"/>
    </row>
    <row r="144" spans="1:7" ht="30">
      <c r="A144" s="206">
        <f>+A142+1</f>
        <v>43</v>
      </c>
      <c r="B144" s="19" t="s">
        <v>44</v>
      </c>
      <c r="C144" s="2" t="s">
        <v>9</v>
      </c>
      <c r="D144" s="200">
        <v>107</v>
      </c>
      <c r="E144" s="201"/>
      <c r="F144" s="207"/>
      <c r="G144" s="203">
        <f t="shared" si="2"/>
        <v>0</v>
      </c>
    </row>
    <row r="145" spans="1:7" ht="15">
      <c r="A145" s="206"/>
      <c r="B145" s="204"/>
      <c r="C145" s="204"/>
      <c r="D145" s="204"/>
      <c r="E145" s="204"/>
      <c r="F145" s="204"/>
      <c r="G145" s="205"/>
    </row>
    <row r="146" spans="1:7" ht="45">
      <c r="A146" s="206">
        <f>+A144+1</f>
        <v>44</v>
      </c>
      <c r="B146" s="19" t="s">
        <v>45</v>
      </c>
      <c r="C146" s="2" t="s">
        <v>9</v>
      </c>
      <c r="D146" s="200">
        <v>38</v>
      </c>
      <c r="E146" s="201"/>
      <c r="F146" s="207"/>
      <c r="G146" s="203">
        <f t="shared" si="2"/>
        <v>0</v>
      </c>
    </row>
    <row r="147" spans="1:7" ht="15">
      <c r="A147" s="206"/>
      <c r="B147" s="204"/>
      <c r="C147" s="204"/>
      <c r="D147" s="204"/>
      <c r="E147" s="204"/>
      <c r="F147" s="204"/>
      <c r="G147" s="214"/>
    </row>
    <row r="148" spans="1:7" ht="15">
      <c r="A148" s="206"/>
      <c r="B148" s="222" t="s">
        <v>111</v>
      </c>
      <c r="C148" s="48"/>
      <c r="D148" s="198"/>
      <c r="E148" s="196"/>
      <c r="F148" s="42"/>
      <c r="G148" s="205"/>
    </row>
    <row r="149" spans="1:7" ht="45">
      <c r="A149" s="206">
        <f>+A146+1</f>
        <v>45</v>
      </c>
      <c r="B149" s="19" t="s">
        <v>55</v>
      </c>
      <c r="C149" s="198"/>
      <c r="D149" s="198"/>
      <c r="E149" s="196"/>
      <c r="F149" s="42"/>
      <c r="G149" s="205"/>
    </row>
    <row r="150" spans="1:7" ht="30">
      <c r="A150" s="206" t="s">
        <v>6</v>
      </c>
      <c r="B150" s="19" t="s">
        <v>56</v>
      </c>
      <c r="C150" s="2" t="s">
        <v>177</v>
      </c>
      <c r="D150" s="200">
        <v>54500</v>
      </c>
      <c r="E150" s="201"/>
      <c r="F150" s="207"/>
      <c r="G150" s="203">
        <f t="shared" si="2"/>
        <v>0</v>
      </c>
    </row>
    <row r="151" spans="1:7" ht="15">
      <c r="A151" s="206"/>
      <c r="B151" s="204"/>
      <c r="C151" s="204"/>
      <c r="D151" s="204"/>
      <c r="E151" s="204"/>
      <c r="F151" s="204"/>
      <c r="G151" s="205"/>
    </row>
    <row r="152" spans="1:7" ht="165">
      <c r="A152" s="206">
        <f>+A149+1</f>
        <v>46</v>
      </c>
      <c r="B152" s="19" t="s">
        <v>147</v>
      </c>
      <c r="C152" s="198"/>
      <c r="D152" s="198"/>
      <c r="E152" s="196"/>
      <c r="F152" s="42"/>
      <c r="G152" s="205"/>
    </row>
    <row r="153" spans="1:7" ht="30" customHeight="1">
      <c r="A153" s="206" t="s">
        <v>6</v>
      </c>
      <c r="B153" s="199" t="s">
        <v>148</v>
      </c>
      <c r="C153" s="2" t="s">
        <v>850</v>
      </c>
      <c r="D153" s="200">
        <v>1572</v>
      </c>
      <c r="E153" s="201"/>
      <c r="F153" s="202"/>
      <c r="G153" s="203">
        <f t="shared" si="2"/>
        <v>0</v>
      </c>
    </row>
    <row r="154" spans="1:7" ht="15">
      <c r="A154" s="206"/>
      <c r="B154" s="204"/>
      <c r="C154" s="204"/>
      <c r="D154" s="204"/>
      <c r="E154" s="204"/>
      <c r="F154" s="204"/>
      <c r="G154" s="205"/>
    </row>
    <row r="155" spans="1:7" ht="90">
      <c r="A155" s="206">
        <f>+A152+1</f>
        <v>47</v>
      </c>
      <c r="B155" s="19" t="s">
        <v>46</v>
      </c>
      <c r="C155" s="198"/>
      <c r="D155" s="198"/>
      <c r="E155" s="196"/>
      <c r="F155" s="42"/>
      <c r="G155" s="205"/>
    </row>
    <row r="156" spans="1:7" ht="30" customHeight="1">
      <c r="A156" s="206" t="s">
        <v>6</v>
      </c>
      <c r="B156" s="199" t="s">
        <v>47</v>
      </c>
      <c r="C156" s="2" t="s">
        <v>2</v>
      </c>
      <c r="D156" s="200">
        <v>27</v>
      </c>
      <c r="E156" s="201"/>
      <c r="F156" s="202"/>
      <c r="G156" s="203">
        <f t="shared" si="2"/>
        <v>0</v>
      </c>
    </row>
    <row r="157" spans="1:7" ht="15">
      <c r="A157" s="206"/>
      <c r="B157" s="204"/>
      <c r="C157" s="204"/>
      <c r="D157" s="204"/>
      <c r="E157" s="204"/>
      <c r="F157" s="204"/>
      <c r="G157" s="205"/>
    </row>
    <row r="158" spans="1:7" ht="15">
      <c r="A158" s="206">
        <f>+A155+1</f>
        <v>48</v>
      </c>
      <c r="B158" s="19" t="s">
        <v>48</v>
      </c>
      <c r="C158" s="2" t="s">
        <v>9</v>
      </c>
      <c r="D158" s="200">
        <v>6</v>
      </c>
      <c r="E158" s="201"/>
      <c r="F158" s="207"/>
      <c r="G158" s="203">
        <f t="shared" si="2"/>
        <v>0</v>
      </c>
    </row>
    <row r="159" spans="1:7" ht="15">
      <c r="A159" s="206"/>
      <c r="B159" s="204"/>
      <c r="C159" s="204"/>
      <c r="D159" s="204"/>
      <c r="E159" s="204"/>
      <c r="F159" s="204"/>
      <c r="G159" s="205"/>
    </row>
    <row r="160" spans="1:7" ht="15">
      <c r="A160" s="206">
        <f>+A158+1</f>
        <v>49</v>
      </c>
      <c r="B160" s="223" t="s">
        <v>49</v>
      </c>
      <c r="C160" s="198"/>
      <c r="D160" s="198"/>
      <c r="E160" s="196"/>
      <c r="F160" s="42"/>
      <c r="G160" s="205"/>
    </row>
    <row r="161" spans="1:7" ht="30" customHeight="1">
      <c r="A161" s="206" t="s">
        <v>7</v>
      </c>
      <c r="B161" s="199" t="s">
        <v>50</v>
      </c>
      <c r="C161" s="2" t="s">
        <v>2</v>
      </c>
      <c r="D161" s="200">
        <v>18</v>
      </c>
      <c r="E161" s="201"/>
      <c r="F161" s="202"/>
      <c r="G161" s="203">
        <f t="shared" si="2"/>
        <v>0</v>
      </c>
    </row>
    <row r="162" spans="1:7" ht="15">
      <c r="A162" s="206"/>
      <c r="B162" s="204"/>
      <c r="C162" s="204"/>
      <c r="D162" s="204"/>
      <c r="E162" s="204"/>
      <c r="F162" s="204"/>
      <c r="G162" s="205"/>
    </row>
    <row r="163" spans="1:7" ht="30" customHeight="1">
      <c r="A163" s="206">
        <f>+A160+1</f>
        <v>50</v>
      </c>
      <c r="B163" s="199" t="s">
        <v>51</v>
      </c>
      <c r="C163" s="2" t="s">
        <v>9</v>
      </c>
      <c r="D163" s="200">
        <v>6</v>
      </c>
      <c r="E163" s="201"/>
      <c r="F163" s="202"/>
      <c r="G163" s="203">
        <f t="shared" si="2"/>
        <v>0</v>
      </c>
    </row>
    <row r="164" spans="1:7" ht="15">
      <c r="A164" s="206"/>
      <c r="B164" s="204"/>
      <c r="C164" s="204"/>
      <c r="D164" s="204"/>
      <c r="E164" s="204"/>
      <c r="F164" s="204"/>
      <c r="G164" s="205"/>
    </row>
    <row r="165" spans="1:7" ht="30">
      <c r="A165" s="206">
        <f>+A163+1</f>
        <v>51</v>
      </c>
      <c r="B165" s="19" t="s">
        <v>52</v>
      </c>
      <c r="C165" s="2" t="s">
        <v>53</v>
      </c>
      <c r="D165" s="200">
        <v>3</v>
      </c>
      <c r="E165" s="201"/>
      <c r="F165" s="207"/>
      <c r="G165" s="203">
        <f t="shared" si="2"/>
        <v>0</v>
      </c>
    </row>
    <row r="166" spans="1:7" ht="15">
      <c r="A166" s="206"/>
      <c r="B166" s="204"/>
      <c r="C166" s="204"/>
      <c r="D166" s="204"/>
      <c r="E166" s="204"/>
      <c r="F166" s="204"/>
      <c r="G166" s="205"/>
    </row>
    <row r="167" spans="1:7" ht="45">
      <c r="A167" s="206">
        <f>+A165+1</f>
        <v>52</v>
      </c>
      <c r="B167" s="19" t="s">
        <v>94</v>
      </c>
      <c r="C167" s="2" t="s">
        <v>2</v>
      </c>
      <c r="D167" s="200">
        <v>4.5</v>
      </c>
      <c r="E167" s="201"/>
      <c r="F167" s="207"/>
      <c r="G167" s="203">
        <f t="shared" si="2"/>
        <v>0</v>
      </c>
    </row>
    <row r="168" spans="1:7" ht="15">
      <c r="A168" s="206"/>
      <c r="B168" s="204"/>
      <c r="C168" s="204"/>
      <c r="D168" s="204"/>
      <c r="E168" s="204"/>
      <c r="F168" s="204"/>
      <c r="G168" s="205"/>
    </row>
    <row r="169" spans="1:7" ht="60">
      <c r="A169" s="206">
        <f>+A167+1</f>
        <v>53</v>
      </c>
      <c r="B169" s="19" t="s">
        <v>54</v>
      </c>
      <c r="C169" s="2" t="s">
        <v>177</v>
      </c>
      <c r="D169" s="200">
        <f>5152+500</f>
        <v>5652</v>
      </c>
      <c r="E169" s="201"/>
      <c r="F169" s="207"/>
      <c r="G169" s="203">
        <f t="shared" si="2"/>
        <v>0</v>
      </c>
    </row>
    <row r="170" spans="1:7" ht="15">
      <c r="A170" s="206"/>
      <c r="B170" s="204"/>
      <c r="C170" s="204"/>
      <c r="D170" s="204"/>
      <c r="E170" s="204"/>
      <c r="F170" s="204"/>
      <c r="G170" s="205"/>
    </row>
    <row r="171" spans="1:7" s="224" customFormat="1" ht="165">
      <c r="A171" s="206">
        <f>+A169+1</f>
        <v>54</v>
      </c>
      <c r="B171" s="19" t="s">
        <v>59</v>
      </c>
      <c r="C171" s="198"/>
      <c r="D171" s="198"/>
      <c r="E171" s="196"/>
      <c r="F171" s="42"/>
      <c r="G171" s="205"/>
    </row>
    <row r="172" spans="1:7" ht="30" customHeight="1">
      <c r="A172" s="206" t="s">
        <v>6</v>
      </c>
      <c r="B172" s="199" t="s">
        <v>95</v>
      </c>
      <c r="C172" s="2" t="s">
        <v>3</v>
      </c>
      <c r="D172" s="200">
        <v>6140</v>
      </c>
      <c r="E172" s="201"/>
      <c r="F172" s="202"/>
      <c r="G172" s="203">
        <f t="shared" si="2"/>
        <v>0</v>
      </c>
    </row>
    <row r="173" spans="1:7" ht="15">
      <c r="A173" s="206"/>
      <c r="B173" s="204"/>
      <c r="C173" s="204"/>
      <c r="D173" s="204"/>
      <c r="E173" s="204"/>
      <c r="F173" s="204"/>
      <c r="G173" s="205"/>
    </row>
    <row r="174" spans="1:7" ht="60">
      <c r="A174" s="206">
        <f>+A171+1</f>
        <v>55</v>
      </c>
      <c r="B174" s="19" t="s">
        <v>96</v>
      </c>
      <c r="C174" s="2" t="s">
        <v>177</v>
      </c>
      <c r="D174" s="200">
        <v>6140</v>
      </c>
      <c r="E174" s="201"/>
      <c r="F174" s="202"/>
      <c r="G174" s="203">
        <f t="shared" si="2"/>
        <v>0</v>
      </c>
    </row>
    <row r="175" spans="1:7" ht="15">
      <c r="A175" s="206"/>
      <c r="B175" s="204"/>
      <c r="C175" s="204"/>
      <c r="D175" s="204"/>
      <c r="E175" s="204"/>
      <c r="F175" s="204"/>
      <c r="G175" s="205"/>
    </row>
    <row r="176" spans="1:7" ht="30" customHeight="1">
      <c r="A176" s="206">
        <f>A174+1</f>
        <v>56</v>
      </c>
      <c r="B176" s="199" t="s">
        <v>60</v>
      </c>
      <c r="C176" s="2" t="s">
        <v>4</v>
      </c>
      <c r="D176" s="200">
        <v>1400</v>
      </c>
      <c r="E176" s="201"/>
      <c r="F176" s="202"/>
      <c r="G176" s="203">
        <f t="shared" si="2"/>
        <v>0</v>
      </c>
    </row>
    <row r="177" spans="1:7" ht="15">
      <c r="A177" s="206"/>
      <c r="B177" s="204"/>
      <c r="C177" s="204"/>
      <c r="D177" s="204"/>
      <c r="E177" s="204"/>
      <c r="F177" s="204"/>
      <c r="G177" s="205"/>
    </row>
    <row r="178" spans="1:7" ht="45">
      <c r="A178" s="206">
        <f>+A176+1</f>
        <v>57</v>
      </c>
      <c r="B178" s="19" t="s">
        <v>973</v>
      </c>
      <c r="C178" s="198"/>
      <c r="D178" s="198"/>
      <c r="E178" s="196"/>
      <c r="F178" s="42"/>
      <c r="G178" s="205"/>
    </row>
    <row r="179" spans="1:7" ht="30" customHeight="1">
      <c r="A179" s="206"/>
      <c r="B179" s="199" t="s">
        <v>146</v>
      </c>
      <c r="C179" s="2" t="s">
        <v>4</v>
      </c>
      <c r="D179" s="200">
        <v>1300</v>
      </c>
      <c r="E179" s="201"/>
      <c r="F179" s="202"/>
      <c r="G179" s="203">
        <f t="shared" si="2"/>
        <v>0</v>
      </c>
    </row>
    <row r="180" spans="1:7" ht="15">
      <c r="A180" s="206"/>
      <c r="B180" s="204"/>
      <c r="C180" s="204"/>
      <c r="D180" s="204"/>
      <c r="E180" s="204"/>
      <c r="F180" s="204"/>
      <c r="G180" s="205"/>
    </row>
    <row r="181" spans="1:7" ht="30">
      <c r="A181" s="206">
        <f>+A178+1</f>
        <v>58</v>
      </c>
      <c r="B181" s="19" t="s">
        <v>974</v>
      </c>
      <c r="C181" s="198"/>
      <c r="D181" s="198"/>
      <c r="E181" s="196"/>
      <c r="F181" s="42"/>
      <c r="G181" s="205"/>
    </row>
    <row r="182" spans="1:7" ht="30" customHeight="1">
      <c r="A182" s="206"/>
      <c r="B182" s="199" t="s">
        <v>11</v>
      </c>
      <c r="C182" s="2" t="s">
        <v>4</v>
      </c>
      <c r="D182" s="200">
        <v>670</v>
      </c>
      <c r="E182" s="201"/>
      <c r="F182" s="202"/>
      <c r="G182" s="203">
        <f t="shared" si="2"/>
        <v>0</v>
      </c>
    </row>
    <row r="183" spans="1:7" ht="15">
      <c r="A183" s="206"/>
      <c r="B183" s="204"/>
      <c r="C183" s="204"/>
      <c r="D183" s="204"/>
      <c r="E183" s="204"/>
      <c r="F183" s="204"/>
      <c r="G183" s="205"/>
    </row>
    <row r="184" spans="1:7" ht="30">
      <c r="A184" s="206">
        <f>+A181+1</f>
        <v>59</v>
      </c>
      <c r="B184" s="19" t="s">
        <v>93</v>
      </c>
      <c r="C184" s="2" t="s">
        <v>9</v>
      </c>
      <c r="D184" s="200">
        <v>169</v>
      </c>
      <c r="E184" s="201"/>
      <c r="F184" s="207"/>
      <c r="G184" s="203">
        <f t="shared" si="2"/>
        <v>0</v>
      </c>
    </row>
    <row r="185" spans="1:7" ht="15">
      <c r="A185" s="206"/>
      <c r="B185" s="204"/>
      <c r="C185" s="204"/>
      <c r="D185" s="204"/>
      <c r="E185" s="204"/>
      <c r="F185" s="204"/>
      <c r="G185" s="205"/>
    </row>
    <row r="186" spans="1:7" ht="45">
      <c r="A186" s="206">
        <f>+A184+1</f>
        <v>60</v>
      </c>
      <c r="B186" s="19" t="s">
        <v>61</v>
      </c>
      <c r="C186" s="2" t="s">
        <v>9</v>
      </c>
      <c r="D186" s="200">
        <f>32+8</f>
        <v>40</v>
      </c>
      <c r="E186" s="201"/>
      <c r="F186" s="207"/>
      <c r="G186" s="203">
        <f t="shared" si="2"/>
        <v>0</v>
      </c>
    </row>
    <row r="187" spans="1:7" ht="15">
      <c r="A187" s="206"/>
      <c r="B187" s="204"/>
      <c r="C187" s="204"/>
      <c r="D187" s="204"/>
      <c r="E187" s="204"/>
      <c r="F187" s="204"/>
      <c r="G187" s="214"/>
    </row>
    <row r="188" spans="1:7" ht="15">
      <c r="A188" s="206"/>
      <c r="B188" s="222" t="s">
        <v>112</v>
      </c>
      <c r="C188" s="48"/>
      <c r="D188" s="198"/>
      <c r="E188" s="196"/>
      <c r="F188" s="42"/>
      <c r="G188" s="205"/>
    </row>
    <row r="189" spans="1:7" ht="60">
      <c r="A189" s="206">
        <f>+A186+1</f>
        <v>61</v>
      </c>
      <c r="B189" s="19" t="s">
        <v>63</v>
      </c>
      <c r="C189" s="2" t="s">
        <v>10</v>
      </c>
      <c r="D189" s="200">
        <v>1860</v>
      </c>
      <c r="E189" s="201"/>
      <c r="F189" s="202"/>
      <c r="G189" s="203">
        <f t="shared" si="2"/>
        <v>0</v>
      </c>
    </row>
    <row r="190" spans="1:7" ht="15">
      <c r="A190" s="206"/>
      <c r="B190" s="204"/>
      <c r="C190" s="204"/>
      <c r="D190" s="204"/>
      <c r="E190" s="204"/>
      <c r="F190" s="204"/>
      <c r="G190" s="205"/>
    </row>
    <row r="191" spans="1:7" ht="90">
      <c r="A191" s="206">
        <f>+A189+1</f>
        <v>62</v>
      </c>
      <c r="B191" s="19" t="s">
        <v>64</v>
      </c>
      <c r="C191" s="2" t="s">
        <v>65</v>
      </c>
      <c r="D191" s="200">
        <v>54</v>
      </c>
      <c r="E191" s="201"/>
      <c r="F191" s="202"/>
      <c r="G191" s="203">
        <f t="shared" si="2"/>
        <v>0</v>
      </c>
    </row>
    <row r="192" spans="1:7" ht="15">
      <c r="A192" s="206"/>
      <c r="B192" s="204"/>
      <c r="C192" s="204"/>
      <c r="D192" s="204"/>
      <c r="E192" s="204"/>
      <c r="F192" s="204"/>
      <c r="G192" s="205"/>
    </row>
    <row r="193" spans="1:7" ht="249.75" customHeight="1">
      <c r="A193" s="206">
        <f>+A191+1</f>
        <v>63</v>
      </c>
      <c r="B193" s="19" t="s">
        <v>207</v>
      </c>
      <c r="C193" s="2" t="s">
        <v>2</v>
      </c>
      <c r="D193" s="200">
        <f>12430-6000</f>
        <v>6430</v>
      </c>
      <c r="E193" s="201"/>
      <c r="F193" s="207"/>
      <c r="G193" s="203">
        <f t="shared" si="2"/>
        <v>0</v>
      </c>
    </row>
    <row r="194" spans="1:7" ht="210">
      <c r="A194" s="206"/>
      <c r="B194" s="19" t="s">
        <v>216</v>
      </c>
      <c r="C194" s="2"/>
      <c r="D194" s="200"/>
      <c r="E194" s="208"/>
      <c r="F194" s="209"/>
      <c r="G194" s="203"/>
    </row>
    <row r="195" spans="1:7" ht="15">
      <c r="A195" s="206"/>
      <c r="B195" s="204"/>
      <c r="C195" s="204"/>
      <c r="D195" s="204"/>
      <c r="E195" s="204"/>
      <c r="F195" s="204"/>
      <c r="G195" s="214"/>
    </row>
    <row r="196" spans="1:7" ht="15">
      <c r="A196" s="206"/>
      <c r="B196" s="222" t="s">
        <v>113</v>
      </c>
      <c r="C196" s="48"/>
      <c r="D196" s="198"/>
      <c r="E196" s="196"/>
      <c r="F196" s="42"/>
      <c r="G196" s="205"/>
    </row>
    <row r="197" spans="1:7" ht="45">
      <c r="A197" s="206">
        <f>+A193+1</f>
        <v>64</v>
      </c>
      <c r="B197" s="19" t="s">
        <v>66</v>
      </c>
      <c r="C197" s="2" t="s">
        <v>4</v>
      </c>
      <c r="D197" s="200">
        <f>9600+200</f>
        <v>9800</v>
      </c>
      <c r="E197" s="201"/>
      <c r="F197" s="207"/>
      <c r="G197" s="203">
        <f t="shared" ref="G197:G256" si="3">D197*E197</f>
        <v>0</v>
      </c>
    </row>
    <row r="198" spans="1:7" ht="15">
      <c r="A198" s="206"/>
      <c r="B198" s="204"/>
      <c r="C198" s="204"/>
      <c r="D198" s="204"/>
      <c r="E198" s="204"/>
      <c r="F198" s="204"/>
      <c r="G198" s="205"/>
    </row>
    <row r="199" spans="1:7" ht="135">
      <c r="A199" s="206">
        <f>+A197+1</f>
        <v>65</v>
      </c>
      <c r="B199" s="19" t="s">
        <v>67</v>
      </c>
      <c r="C199" s="2" t="s">
        <v>4</v>
      </c>
      <c r="D199" s="200">
        <v>29050</v>
      </c>
      <c r="E199" s="201"/>
      <c r="F199" s="207"/>
      <c r="G199" s="203">
        <f t="shared" si="3"/>
        <v>0</v>
      </c>
    </row>
    <row r="200" spans="1:7" ht="15">
      <c r="A200" s="206"/>
      <c r="B200" s="204"/>
      <c r="C200" s="204"/>
      <c r="D200" s="204"/>
      <c r="E200" s="204"/>
      <c r="F200" s="204"/>
      <c r="G200" s="205"/>
    </row>
    <row r="201" spans="1:7" ht="30">
      <c r="A201" s="206">
        <f>+A199+1</f>
        <v>66</v>
      </c>
      <c r="B201" s="19" t="s">
        <v>831</v>
      </c>
      <c r="C201" s="2" t="s">
        <v>10</v>
      </c>
      <c r="D201" s="200">
        <v>2304</v>
      </c>
      <c r="E201" s="201"/>
      <c r="F201" s="207"/>
      <c r="G201" s="203">
        <f t="shared" si="3"/>
        <v>0</v>
      </c>
    </row>
    <row r="202" spans="1:7" ht="15">
      <c r="A202" s="206"/>
      <c r="B202" s="204"/>
      <c r="C202" s="204"/>
      <c r="D202" s="204"/>
      <c r="E202" s="204"/>
      <c r="F202" s="204"/>
      <c r="G202" s="205"/>
    </row>
    <row r="203" spans="1:7" ht="75">
      <c r="A203" s="206">
        <f>+A201+1</f>
        <v>67</v>
      </c>
      <c r="B203" s="19" t="s">
        <v>68</v>
      </c>
      <c r="C203" s="2" t="s">
        <v>4</v>
      </c>
      <c r="D203" s="200">
        <v>17800</v>
      </c>
      <c r="E203" s="201"/>
      <c r="F203" s="207"/>
      <c r="G203" s="203">
        <f t="shared" si="3"/>
        <v>0</v>
      </c>
    </row>
    <row r="204" spans="1:7" ht="15">
      <c r="A204" s="206"/>
      <c r="B204" s="204"/>
      <c r="C204" s="204"/>
      <c r="D204" s="204"/>
      <c r="E204" s="204"/>
      <c r="F204" s="204"/>
      <c r="G204" s="205"/>
    </row>
    <row r="205" spans="1:7" ht="75">
      <c r="A205" s="206">
        <f>+A203+1</f>
        <v>68</v>
      </c>
      <c r="B205" s="19" t="s">
        <v>69</v>
      </c>
      <c r="C205" s="2" t="s">
        <v>4</v>
      </c>
      <c r="D205" s="200">
        <v>14055</v>
      </c>
      <c r="E205" s="201"/>
      <c r="F205" s="207"/>
      <c r="G205" s="203">
        <f t="shared" si="3"/>
        <v>0</v>
      </c>
    </row>
    <row r="206" spans="1:7" ht="15">
      <c r="A206" s="206"/>
      <c r="B206" s="204"/>
      <c r="C206" s="204"/>
      <c r="D206" s="204"/>
      <c r="E206" s="204"/>
      <c r="F206" s="204"/>
      <c r="G206" s="205"/>
    </row>
    <row r="207" spans="1:7" ht="45">
      <c r="A207" s="206">
        <f>+A205+1</f>
        <v>69</v>
      </c>
      <c r="B207" s="19" t="s">
        <v>70</v>
      </c>
      <c r="C207" s="2" t="s">
        <v>4</v>
      </c>
      <c r="D207" s="200">
        <v>7575</v>
      </c>
      <c r="E207" s="201"/>
      <c r="F207" s="207"/>
      <c r="G207" s="203">
        <f t="shared" si="3"/>
        <v>0</v>
      </c>
    </row>
    <row r="208" spans="1:7" ht="15">
      <c r="A208" s="206"/>
      <c r="B208" s="204"/>
      <c r="C208" s="204"/>
      <c r="D208" s="204"/>
      <c r="E208" s="204"/>
      <c r="F208" s="204"/>
      <c r="G208" s="214"/>
    </row>
    <row r="209" spans="1:7" ht="15">
      <c r="A209" s="206"/>
      <c r="B209" s="222" t="s">
        <v>114</v>
      </c>
      <c r="C209" s="48"/>
      <c r="D209" s="198"/>
      <c r="E209" s="196"/>
      <c r="F209" s="42"/>
      <c r="G209" s="205"/>
    </row>
    <row r="210" spans="1:7" ht="105">
      <c r="A210" s="206">
        <f>+A207+1</f>
        <v>70</v>
      </c>
      <c r="B210" s="19" t="s">
        <v>71</v>
      </c>
      <c r="C210" s="198"/>
      <c r="D210" s="198"/>
      <c r="E210" s="196"/>
      <c r="F210" s="42"/>
      <c r="G210" s="205"/>
    </row>
    <row r="211" spans="1:7" ht="30" customHeight="1">
      <c r="A211" s="206"/>
      <c r="B211" s="199" t="s">
        <v>172</v>
      </c>
      <c r="C211" s="2" t="s">
        <v>4</v>
      </c>
      <c r="D211" s="200">
        <v>7610</v>
      </c>
      <c r="E211" s="201"/>
      <c r="F211" s="202"/>
      <c r="G211" s="203">
        <f t="shared" si="3"/>
        <v>0</v>
      </c>
    </row>
    <row r="212" spans="1:7" ht="15">
      <c r="A212" s="206"/>
      <c r="B212" s="204"/>
      <c r="C212" s="204"/>
      <c r="D212" s="204"/>
      <c r="E212" s="204"/>
      <c r="F212" s="204"/>
      <c r="G212" s="205"/>
    </row>
    <row r="213" spans="1:7" ht="75">
      <c r="A213" s="206">
        <f>+A210+1</f>
        <v>71</v>
      </c>
      <c r="B213" s="19" t="s">
        <v>72</v>
      </c>
      <c r="C213" s="198"/>
      <c r="D213" s="198"/>
      <c r="E213" s="196"/>
      <c r="F213" s="42"/>
      <c r="G213" s="205"/>
    </row>
    <row r="214" spans="1:7" ht="30" customHeight="1">
      <c r="A214" s="206" t="s">
        <v>6</v>
      </c>
      <c r="B214" s="199" t="s">
        <v>157</v>
      </c>
      <c r="C214" s="2" t="s">
        <v>4</v>
      </c>
      <c r="D214" s="200">
        <v>120</v>
      </c>
      <c r="E214" s="201"/>
      <c r="F214" s="202"/>
      <c r="G214" s="203">
        <f t="shared" si="3"/>
        <v>0</v>
      </c>
    </row>
    <row r="215" spans="1:7" ht="15">
      <c r="A215" s="206"/>
      <c r="B215" s="204"/>
      <c r="C215" s="204"/>
      <c r="D215" s="204"/>
      <c r="E215" s="204"/>
      <c r="F215" s="204"/>
      <c r="G215" s="205"/>
    </row>
    <row r="216" spans="1:7" ht="105">
      <c r="A216" s="206">
        <f>+A213+1</f>
        <v>72</v>
      </c>
      <c r="B216" s="19" t="s">
        <v>73</v>
      </c>
      <c r="C216" s="2" t="s">
        <v>4</v>
      </c>
      <c r="D216" s="200">
        <v>1765</v>
      </c>
      <c r="E216" s="201"/>
      <c r="F216" s="207"/>
      <c r="G216" s="203">
        <f t="shared" si="3"/>
        <v>0</v>
      </c>
    </row>
    <row r="217" spans="1:7" ht="15">
      <c r="A217" s="206"/>
      <c r="B217" s="204"/>
      <c r="C217" s="204"/>
      <c r="D217" s="204"/>
      <c r="E217" s="204"/>
      <c r="F217" s="204"/>
      <c r="G217" s="205"/>
    </row>
    <row r="218" spans="1:7" ht="120">
      <c r="A218" s="206">
        <f>+A216+1</f>
        <v>73</v>
      </c>
      <c r="B218" s="19" t="s">
        <v>74</v>
      </c>
      <c r="C218" s="2" t="s">
        <v>4</v>
      </c>
      <c r="D218" s="200">
        <v>1865</v>
      </c>
      <c r="E218" s="201"/>
      <c r="F218" s="207"/>
      <c r="G218" s="203">
        <f t="shared" si="3"/>
        <v>0</v>
      </c>
    </row>
    <row r="219" spans="1:7" ht="15">
      <c r="A219" s="206"/>
      <c r="B219" s="204"/>
      <c r="C219" s="204"/>
      <c r="D219" s="204"/>
      <c r="E219" s="204"/>
      <c r="F219" s="204"/>
      <c r="G219" s="205"/>
    </row>
    <row r="220" spans="1:7" ht="30" customHeight="1">
      <c r="A220" s="206">
        <f>+A218+1</f>
        <v>74</v>
      </c>
      <c r="B220" s="199" t="s">
        <v>75</v>
      </c>
      <c r="C220" s="2" t="s">
        <v>10</v>
      </c>
      <c r="D220" s="200">
        <v>990</v>
      </c>
      <c r="E220" s="201"/>
      <c r="F220" s="202"/>
      <c r="G220" s="203">
        <f t="shared" si="3"/>
        <v>0</v>
      </c>
    </row>
    <row r="221" spans="1:7" ht="15">
      <c r="A221" s="206"/>
      <c r="B221" s="204"/>
      <c r="C221" s="204"/>
      <c r="D221" s="204"/>
      <c r="E221" s="204"/>
      <c r="F221" s="204"/>
      <c r="G221" s="205"/>
    </row>
    <row r="222" spans="1:7" ht="75">
      <c r="A222" s="206">
        <f>+A220+1</f>
        <v>75</v>
      </c>
      <c r="B222" s="19" t="s">
        <v>76</v>
      </c>
      <c r="C222" s="2" t="s">
        <v>2</v>
      </c>
      <c r="D222" s="225">
        <v>13500</v>
      </c>
      <c r="E222" s="201"/>
      <c r="F222" s="207"/>
      <c r="G222" s="203">
        <f t="shared" si="3"/>
        <v>0</v>
      </c>
    </row>
    <row r="223" spans="1:7" ht="15">
      <c r="A223" s="206"/>
      <c r="B223" s="204"/>
      <c r="C223" s="204"/>
      <c r="D223" s="204"/>
      <c r="E223" s="204"/>
      <c r="F223" s="204"/>
      <c r="G223" s="205"/>
    </row>
    <row r="224" spans="1:7" ht="120">
      <c r="A224" s="206">
        <f>+A222+1</f>
        <v>76</v>
      </c>
      <c r="B224" s="19" t="s">
        <v>77</v>
      </c>
      <c r="C224" s="2" t="s">
        <v>4</v>
      </c>
      <c r="D224" s="200">
        <v>590</v>
      </c>
      <c r="E224" s="201"/>
      <c r="F224" s="207"/>
      <c r="G224" s="203">
        <f t="shared" si="3"/>
        <v>0</v>
      </c>
    </row>
    <row r="225" spans="1:9" ht="15">
      <c r="A225" s="206"/>
      <c r="B225" s="204"/>
      <c r="C225" s="204"/>
      <c r="D225" s="204"/>
      <c r="E225" s="204"/>
      <c r="F225" s="204"/>
      <c r="G225" s="205"/>
    </row>
    <row r="226" spans="1:9" ht="30" customHeight="1">
      <c r="A226" s="206">
        <f>+A224+1</f>
        <v>77</v>
      </c>
      <c r="B226" s="199" t="s">
        <v>78</v>
      </c>
      <c r="C226" s="2" t="s">
        <v>10</v>
      </c>
      <c r="D226" s="200">
        <v>1531</v>
      </c>
      <c r="E226" s="201"/>
      <c r="F226" s="202"/>
      <c r="G226" s="203">
        <f t="shared" si="3"/>
        <v>0</v>
      </c>
    </row>
    <row r="227" spans="1:9" ht="15">
      <c r="A227" s="206"/>
      <c r="B227" s="204"/>
      <c r="C227" s="204"/>
      <c r="D227" s="204"/>
      <c r="E227" s="204"/>
      <c r="F227" s="204"/>
      <c r="G227" s="205"/>
    </row>
    <row r="228" spans="1:9" ht="75">
      <c r="A228" s="206">
        <f>+A226+1</f>
        <v>78</v>
      </c>
      <c r="B228" s="19" t="s">
        <v>79</v>
      </c>
      <c r="C228" s="200" t="s">
        <v>4</v>
      </c>
      <c r="D228" s="200">
        <v>310</v>
      </c>
      <c r="E228" s="201"/>
      <c r="F228" s="207"/>
      <c r="G228" s="203">
        <f t="shared" si="3"/>
        <v>0</v>
      </c>
    </row>
    <row r="229" spans="1:9" ht="15">
      <c r="A229" s="206"/>
      <c r="B229" s="204"/>
      <c r="C229" s="204"/>
      <c r="D229" s="204"/>
      <c r="E229" s="204"/>
      <c r="F229" s="204"/>
      <c r="G229" s="205"/>
    </row>
    <row r="230" spans="1:9" ht="30">
      <c r="A230" s="206">
        <f>+A228+1</f>
        <v>79</v>
      </c>
      <c r="B230" s="223" t="s">
        <v>80</v>
      </c>
      <c r="C230" s="226"/>
      <c r="D230" s="226"/>
      <c r="E230" s="227"/>
      <c r="F230" s="228"/>
      <c r="G230" s="203"/>
    </row>
    <row r="231" spans="1:9" ht="30" customHeight="1">
      <c r="A231" s="206"/>
      <c r="B231" s="199" t="s">
        <v>173</v>
      </c>
      <c r="C231" s="2" t="s">
        <v>2</v>
      </c>
      <c r="D231" s="200">
        <v>300</v>
      </c>
      <c r="E231" s="201"/>
      <c r="F231" s="202"/>
      <c r="G231" s="203">
        <f t="shared" si="3"/>
        <v>0</v>
      </c>
    </row>
    <row r="232" spans="1:9" ht="15">
      <c r="A232" s="206"/>
      <c r="B232" s="204"/>
      <c r="C232" s="204"/>
      <c r="D232" s="204"/>
      <c r="E232" s="204"/>
      <c r="F232" s="204"/>
      <c r="G232" s="205"/>
    </row>
    <row r="233" spans="1:9" ht="75">
      <c r="A233" s="206">
        <f>+A230+1</f>
        <v>80</v>
      </c>
      <c r="B233" s="223" t="s">
        <v>81</v>
      </c>
      <c r="C233" s="2" t="s">
        <v>2</v>
      </c>
      <c r="D233" s="200">
        <v>1310</v>
      </c>
      <c r="E233" s="201"/>
      <c r="F233" s="228"/>
      <c r="G233" s="203">
        <f t="shared" si="3"/>
        <v>0</v>
      </c>
    </row>
    <row r="234" spans="1:9" ht="15">
      <c r="A234" s="229"/>
      <c r="B234" s="204"/>
      <c r="C234" s="204"/>
      <c r="D234" s="204"/>
      <c r="E234" s="204"/>
      <c r="F234" s="204"/>
      <c r="G234" s="205"/>
    </row>
    <row r="235" spans="1:9" ht="150">
      <c r="A235" s="206">
        <f>+A233+1</f>
        <v>81</v>
      </c>
      <c r="B235" s="223" t="s">
        <v>945</v>
      </c>
      <c r="C235" s="2" t="s">
        <v>2</v>
      </c>
      <c r="D235" s="200">
        <f>1500+D236+D237</f>
        <v>4355</v>
      </c>
      <c r="E235" s="201"/>
      <c r="F235" s="207"/>
      <c r="G235" s="203">
        <f t="shared" si="3"/>
        <v>0</v>
      </c>
      <c r="I235" s="230"/>
    </row>
    <row r="236" spans="1:9" ht="90">
      <c r="A236" s="206">
        <f>+A235+1</f>
        <v>82</v>
      </c>
      <c r="B236" s="223" t="s">
        <v>944</v>
      </c>
      <c r="C236" s="2" t="s">
        <v>4</v>
      </c>
      <c r="D236" s="200">
        <v>2300</v>
      </c>
      <c r="E236" s="201"/>
      <c r="F236" s="207"/>
      <c r="G236" s="203">
        <f t="shared" si="3"/>
        <v>0</v>
      </c>
      <c r="I236" s="230"/>
    </row>
    <row r="237" spans="1:9" ht="90">
      <c r="A237" s="206">
        <v>84</v>
      </c>
      <c r="B237" s="223" t="s">
        <v>946</v>
      </c>
      <c r="C237" s="2" t="s">
        <v>2</v>
      </c>
      <c r="D237" s="200">
        <v>555</v>
      </c>
      <c r="E237" s="201"/>
      <c r="F237" s="207"/>
      <c r="G237" s="203">
        <f t="shared" si="3"/>
        <v>0</v>
      </c>
      <c r="I237" s="230"/>
    </row>
    <row r="238" spans="1:9" ht="15">
      <c r="A238" s="206"/>
      <c r="B238" s="204"/>
      <c r="C238" s="204"/>
      <c r="D238" s="204"/>
      <c r="E238" s="204"/>
      <c r="F238" s="204"/>
      <c r="G238" s="205"/>
    </row>
    <row r="239" spans="1:9" ht="105">
      <c r="A239" s="206">
        <f>A237+1</f>
        <v>85</v>
      </c>
      <c r="B239" s="19" t="s">
        <v>1018</v>
      </c>
      <c r="C239" s="2" t="s">
        <v>4</v>
      </c>
      <c r="D239" s="200">
        <v>970</v>
      </c>
      <c r="E239" s="201"/>
      <c r="F239" s="207"/>
      <c r="G239" s="203">
        <f t="shared" si="3"/>
        <v>0</v>
      </c>
    </row>
    <row r="240" spans="1:9" ht="15">
      <c r="A240" s="206"/>
      <c r="B240" s="204"/>
      <c r="C240" s="204"/>
      <c r="D240" s="204"/>
      <c r="E240" s="204"/>
      <c r="F240" s="204"/>
      <c r="G240" s="214"/>
    </row>
    <row r="241" spans="1:7" ht="15">
      <c r="A241" s="206"/>
      <c r="B241" s="222" t="s">
        <v>115</v>
      </c>
      <c r="C241" s="198"/>
      <c r="D241" s="215"/>
      <c r="E241" s="196"/>
      <c r="F241" s="42"/>
      <c r="G241" s="205"/>
    </row>
    <row r="242" spans="1:7" ht="75">
      <c r="A242" s="206">
        <f>+A239+1</f>
        <v>86</v>
      </c>
      <c r="B242" s="19" t="s">
        <v>82</v>
      </c>
      <c r="C242" s="2" t="s">
        <v>2</v>
      </c>
      <c r="D242" s="200">
        <v>1218</v>
      </c>
      <c r="E242" s="201"/>
      <c r="F242" s="207"/>
      <c r="G242" s="203">
        <f t="shared" si="3"/>
        <v>0</v>
      </c>
    </row>
    <row r="243" spans="1:7" ht="15">
      <c r="A243" s="206"/>
      <c r="B243" s="204"/>
      <c r="C243" s="204"/>
      <c r="D243" s="204"/>
      <c r="E243" s="204"/>
      <c r="F243" s="204"/>
      <c r="G243" s="205"/>
    </row>
    <row r="244" spans="1:7" ht="105">
      <c r="A244" s="206">
        <f>+A242+1</f>
        <v>87</v>
      </c>
      <c r="B244" s="19" t="s">
        <v>83</v>
      </c>
      <c r="C244" s="2" t="s">
        <v>2</v>
      </c>
      <c r="D244" s="200">
        <v>70</v>
      </c>
      <c r="E244" s="201"/>
      <c r="F244" s="207"/>
      <c r="G244" s="203">
        <f t="shared" si="3"/>
        <v>0</v>
      </c>
    </row>
    <row r="245" spans="1:7" ht="15">
      <c r="A245" s="206"/>
      <c r="B245" s="204"/>
      <c r="C245" s="204"/>
      <c r="D245" s="204"/>
      <c r="E245" s="204"/>
      <c r="F245" s="204"/>
      <c r="G245" s="205"/>
    </row>
    <row r="246" spans="1:7" ht="45">
      <c r="A246" s="206">
        <f>+A244+1</f>
        <v>88</v>
      </c>
      <c r="B246" s="223" t="s">
        <v>84</v>
      </c>
      <c r="C246" s="2" t="s">
        <v>10</v>
      </c>
      <c r="D246" s="212">
        <v>75</v>
      </c>
      <c r="E246" s="201"/>
      <c r="F246" s="207"/>
      <c r="G246" s="203">
        <f t="shared" si="3"/>
        <v>0</v>
      </c>
    </row>
    <row r="247" spans="1:7" ht="15">
      <c r="A247" s="206"/>
      <c r="B247" s="204"/>
      <c r="C247" s="204"/>
      <c r="D247" s="204"/>
      <c r="E247" s="204"/>
      <c r="F247" s="204"/>
      <c r="G247" s="205"/>
    </row>
    <row r="248" spans="1:7" ht="75">
      <c r="A248" s="206">
        <f>+A246+1</f>
        <v>89</v>
      </c>
      <c r="B248" s="223" t="s">
        <v>85</v>
      </c>
      <c r="C248" s="2" t="s">
        <v>9</v>
      </c>
      <c r="D248" s="200">
        <v>32</v>
      </c>
      <c r="E248" s="201"/>
      <c r="F248" s="207"/>
      <c r="G248" s="203">
        <f t="shared" si="3"/>
        <v>0</v>
      </c>
    </row>
    <row r="249" spans="1:7" ht="15">
      <c r="A249" s="206"/>
      <c r="B249" s="204"/>
      <c r="C249" s="204"/>
      <c r="D249" s="204"/>
      <c r="E249" s="204"/>
      <c r="F249" s="204"/>
      <c r="G249" s="214"/>
    </row>
    <row r="250" spans="1:7" ht="15">
      <c r="A250" s="206"/>
      <c r="B250" s="222" t="s">
        <v>116</v>
      </c>
      <c r="C250" s="198"/>
      <c r="D250" s="215"/>
      <c r="E250" s="196"/>
      <c r="F250" s="42"/>
      <c r="G250" s="205"/>
    </row>
    <row r="251" spans="1:7" ht="30">
      <c r="A251" s="206">
        <f>+A248+1</f>
        <v>90</v>
      </c>
      <c r="B251" s="223" t="s">
        <v>86</v>
      </c>
      <c r="C251" s="198"/>
      <c r="D251" s="198"/>
      <c r="E251" s="196"/>
      <c r="F251" s="42"/>
      <c r="G251" s="205"/>
    </row>
    <row r="252" spans="1:7" ht="30" customHeight="1">
      <c r="A252" s="206" t="s">
        <v>6</v>
      </c>
      <c r="B252" s="199" t="s">
        <v>87</v>
      </c>
      <c r="C252" s="2" t="s">
        <v>4</v>
      </c>
      <c r="D252" s="200">
        <v>50530</v>
      </c>
      <c r="E252" s="201"/>
      <c r="F252" s="202"/>
      <c r="G252" s="203">
        <f t="shared" si="3"/>
        <v>0</v>
      </c>
    </row>
    <row r="253" spans="1:7" ht="15">
      <c r="A253" s="206"/>
      <c r="B253" s="204"/>
      <c r="C253" s="204"/>
      <c r="D253" s="204"/>
      <c r="E253" s="204"/>
      <c r="F253" s="204"/>
      <c r="G253" s="205"/>
    </row>
    <row r="254" spans="1:7" ht="45">
      <c r="A254" s="206">
        <f>+A251+1</f>
        <v>91</v>
      </c>
      <c r="B254" s="199" t="s">
        <v>947</v>
      </c>
      <c r="C254" s="2" t="s">
        <v>4</v>
      </c>
      <c r="D254" s="200">
        <v>68330</v>
      </c>
      <c r="E254" s="201"/>
      <c r="F254" s="207"/>
      <c r="G254" s="203">
        <f t="shared" si="3"/>
        <v>0</v>
      </c>
    </row>
    <row r="255" spans="1:7" ht="15">
      <c r="A255" s="206"/>
      <c r="B255" s="204"/>
      <c r="C255" s="204"/>
      <c r="D255" s="204"/>
      <c r="E255" s="204"/>
      <c r="F255" s="204"/>
      <c r="G255" s="205"/>
    </row>
    <row r="256" spans="1:7" ht="30" customHeight="1">
      <c r="A256" s="206">
        <f>+A254+1</f>
        <v>92</v>
      </c>
      <c r="B256" s="199" t="s">
        <v>213</v>
      </c>
      <c r="C256" s="2" t="s">
        <v>4</v>
      </c>
      <c r="D256" s="200">
        <v>68330</v>
      </c>
      <c r="E256" s="201"/>
      <c r="F256" s="202"/>
      <c r="G256" s="203">
        <f t="shared" si="3"/>
        <v>0</v>
      </c>
    </row>
    <row r="257" spans="1:7" ht="15">
      <c r="A257" s="206"/>
      <c r="B257" s="204"/>
      <c r="C257" s="204"/>
      <c r="D257" s="204"/>
      <c r="E257" s="204"/>
      <c r="F257" s="204"/>
      <c r="G257" s="205"/>
    </row>
    <row r="258" spans="1:7" ht="60">
      <c r="A258" s="206">
        <f>+A256+1</f>
        <v>93</v>
      </c>
      <c r="B258" s="223" t="s">
        <v>149</v>
      </c>
      <c r="C258" s="198"/>
      <c r="D258" s="198"/>
      <c r="E258" s="196"/>
      <c r="F258" s="42"/>
      <c r="G258" s="205"/>
    </row>
    <row r="259" spans="1:7" ht="30" customHeight="1">
      <c r="A259" s="206" t="s">
        <v>6</v>
      </c>
      <c r="B259" s="199" t="s">
        <v>214</v>
      </c>
      <c r="C259" s="2" t="s">
        <v>2</v>
      </c>
      <c r="D259" s="200">
        <v>17800</v>
      </c>
      <c r="E259" s="201"/>
      <c r="F259" s="202"/>
      <c r="G259" s="203">
        <f t="shared" ref="G259:G320" si="4">D259*E259</f>
        <v>0</v>
      </c>
    </row>
    <row r="260" spans="1:7" ht="15">
      <c r="A260" s="206"/>
      <c r="B260" s="204"/>
      <c r="C260" s="204"/>
      <c r="D260" s="204"/>
      <c r="E260" s="204"/>
      <c r="F260" s="204"/>
      <c r="G260" s="205"/>
    </row>
    <row r="261" spans="1:7" ht="30">
      <c r="A261" s="206">
        <f>+A258+1</f>
        <v>94</v>
      </c>
      <c r="B261" s="223" t="s">
        <v>88</v>
      </c>
      <c r="C261" s="198"/>
      <c r="D261" s="198"/>
      <c r="E261" s="196"/>
      <c r="F261" s="42"/>
      <c r="G261" s="205"/>
    </row>
    <row r="262" spans="1:7" ht="30" customHeight="1">
      <c r="A262" s="206" t="s">
        <v>6</v>
      </c>
      <c r="B262" s="199" t="s">
        <v>158</v>
      </c>
      <c r="C262" s="2" t="s">
        <v>2</v>
      </c>
      <c r="D262" s="200">
        <v>13220</v>
      </c>
      <c r="E262" s="201"/>
      <c r="F262" s="202"/>
      <c r="G262" s="203">
        <f t="shared" si="4"/>
        <v>0</v>
      </c>
    </row>
    <row r="263" spans="1:7" ht="15">
      <c r="A263" s="206"/>
      <c r="B263" s="204"/>
      <c r="C263" s="204"/>
      <c r="D263" s="204"/>
      <c r="E263" s="204"/>
      <c r="F263" s="204"/>
      <c r="G263" s="214"/>
    </row>
    <row r="264" spans="1:7" ht="15">
      <c r="A264" s="206"/>
      <c r="B264" s="222" t="s">
        <v>117</v>
      </c>
      <c r="C264" s="198"/>
      <c r="D264" s="215"/>
      <c r="E264" s="196"/>
      <c r="F264" s="42"/>
      <c r="G264" s="205"/>
    </row>
    <row r="265" spans="1:7" ht="195">
      <c r="A265" s="206">
        <f>+A261+1</f>
        <v>95</v>
      </c>
      <c r="B265" s="19" t="s">
        <v>174</v>
      </c>
      <c r="C265" s="198"/>
      <c r="D265" s="198"/>
      <c r="E265" s="196"/>
      <c r="F265" s="42"/>
      <c r="G265" s="205"/>
    </row>
    <row r="266" spans="1:7" ht="30" customHeight="1">
      <c r="A266" s="206"/>
      <c r="B266" s="199" t="s">
        <v>90</v>
      </c>
      <c r="C266" s="2" t="s">
        <v>9</v>
      </c>
      <c r="D266" s="200">
        <v>12</v>
      </c>
      <c r="E266" s="201"/>
      <c r="F266" s="202"/>
      <c r="G266" s="203">
        <f t="shared" si="4"/>
        <v>0</v>
      </c>
    </row>
    <row r="267" spans="1:7" ht="15">
      <c r="A267" s="206"/>
      <c r="B267" s="204"/>
      <c r="C267" s="204"/>
      <c r="D267" s="204"/>
      <c r="E267" s="204"/>
      <c r="F267" s="204"/>
      <c r="G267" s="205"/>
    </row>
    <row r="268" spans="1:7" ht="60">
      <c r="A268" s="206">
        <f>+A265+1</f>
        <v>96</v>
      </c>
      <c r="B268" s="223" t="s">
        <v>89</v>
      </c>
      <c r="C268" s="2" t="s">
        <v>2</v>
      </c>
      <c r="D268" s="200">
        <v>845</v>
      </c>
      <c r="E268" s="201"/>
      <c r="F268" s="207"/>
      <c r="G268" s="203">
        <f t="shared" si="4"/>
        <v>0</v>
      </c>
    </row>
    <row r="269" spans="1:7" ht="15">
      <c r="A269" s="206"/>
      <c r="B269" s="204"/>
      <c r="C269" s="204"/>
      <c r="D269" s="204"/>
      <c r="E269" s="204"/>
      <c r="F269" s="204"/>
      <c r="G269" s="214"/>
    </row>
    <row r="270" spans="1:7" ht="15">
      <c r="A270" s="206"/>
      <c r="B270" s="190" t="s">
        <v>844</v>
      </c>
      <c r="C270" s="190"/>
      <c r="D270" s="190"/>
      <c r="E270" s="196"/>
      <c r="F270" s="42"/>
      <c r="G270" s="205"/>
    </row>
    <row r="271" spans="1:7" ht="180">
      <c r="A271" s="206">
        <f>+A268+1</f>
        <v>97</v>
      </c>
      <c r="B271" s="19" t="s">
        <v>1006</v>
      </c>
      <c r="C271" s="198"/>
      <c r="D271" s="198"/>
      <c r="E271" s="196"/>
      <c r="F271" s="42"/>
      <c r="G271" s="205"/>
    </row>
    <row r="272" spans="1:7" ht="30" customHeight="1">
      <c r="A272" s="206"/>
      <c r="B272" s="199" t="s">
        <v>1007</v>
      </c>
      <c r="C272" s="2" t="s">
        <v>2</v>
      </c>
      <c r="D272" s="200">
        <v>15550</v>
      </c>
      <c r="E272" s="201"/>
      <c r="F272" s="202"/>
      <c r="G272" s="203">
        <f t="shared" si="4"/>
        <v>0</v>
      </c>
    </row>
    <row r="273" spans="1:7" ht="15">
      <c r="A273" s="206"/>
      <c r="B273" s="204"/>
      <c r="C273" s="204"/>
      <c r="D273" s="204"/>
      <c r="E273" s="204"/>
      <c r="F273" s="204"/>
      <c r="G273" s="205"/>
    </row>
    <row r="274" spans="1:7" ht="15">
      <c r="A274" s="206"/>
      <c r="B274" s="223" t="s">
        <v>126</v>
      </c>
      <c r="C274" s="192"/>
      <c r="D274" s="76"/>
      <c r="E274" s="208"/>
      <c r="F274" s="209"/>
      <c r="G274" s="203"/>
    </row>
    <row r="275" spans="1:7" ht="90">
      <c r="A275" s="206">
        <f>+A271+1</f>
        <v>98</v>
      </c>
      <c r="B275" s="19" t="s">
        <v>186</v>
      </c>
      <c r="C275" s="2" t="s">
        <v>1</v>
      </c>
      <c r="D275" s="200">
        <v>1070</v>
      </c>
      <c r="E275" s="201"/>
      <c r="F275" s="207"/>
      <c r="G275" s="203">
        <f t="shared" si="4"/>
        <v>0</v>
      </c>
    </row>
    <row r="276" spans="1:7" ht="15">
      <c r="A276" s="206"/>
      <c r="B276" s="204"/>
      <c r="C276" s="204"/>
      <c r="D276" s="204"/>
      <c r="E276" s="204"/>
      <c r="F276" s="204"/>
      <c r="G276" s="205"/>
    </row>
    <row r="277" spans="1:7" ht="105">
      <c r="A277" s="206">
        <f>+A275+1</f>
        <v>99</v>
      </c>
      <c r="B277" s="19" t="s">
        <v>187</v>
      </c>
      <c r="C277" s="2" t="s">
        <v>1</v>
      </c>
      <c r="D277" s="200">
        <v>1070</v>
      </c>
      <c r="E277" s="201"/>
      <c r="F277" s="207"/>
      <c r="G277" s="203">
        <f t="shared" si="4"/>
        <v>0</v>
      </c>
    </row>
    <row r="278" spans="1:7" ht="15">
      <c r="A278" s="206"/>
      <c r="B278" s="204"/>
      <c r="C278" s="204"/>
      <c r="D278" s="204"/>
      <c r="E278" s="204"/>
      <c r="F278" s="204"/>
      <c r="G278" s="205"/>
    </row>
    <row r="279" spans="1:7" ht="150">
      <c r="A279" s="206">
        <f>+A277+1</f>
        <v>100</v>
      </c>
      <c r="B279" s="223" t="s">
        <v>1005</v>
      </c>
      <c r="C279" s="2" t="s">
        <v>2</v>
      </c>
      <c r="D279" s="200">
        <v>1900</v>
      </c>
      <c r="E279" s="201"/>
      <c r="F279" s="207"/>
      <c r="G279" s="203">
        <f t="shared" si="4"/>
        <v>0</v>
      </c>
    </row>
    <row r="280" spans="1:7" ht="15">
      <c r="A280" s="206"/>
      <c r="B280" s="204"/>
      <c r="C280" s="204"/>
      <c r="D280" s="204"/>
      <c r="E280" s="204"/>
      <c r="F280" s="204"/>
      <c r="G280" s="205"/>
    </row>
    <row r="281" spans="1:7" ht="15">
      <c r="A281" s="206">
        <f>+A279+1</f>
        <v>101</v>
      </c>
      <c r="B281" s="223" t="s">
        <v>163</v>
      </c>
      <c r="C281" s="198"/>
      <c r="D281" s="198"/>
      <c r="E281" s="196"/>
      <c r="F281" s="42"/>
      <c r="G281" s="205"/>
    </row>
    <row r="282" spans="1:7" ht="75">
      <c r="A282" s="206"/>
      <c r="B282" s="223" t="s">
        <v>164</v>
      </c>
      <c r="C282" s="198"/>
      <c r="D282" s="198"/>
      <c r="E282" s="196"/>
      <c r="F282" s="42"/>
      <c r="G282" s="205"/>
    </row>
    <row r="283" spans="1:7" ht="15">
      <c r="A283" s="206"/>
      <c r="B283" s="223" t="s">
        <v>165</v>
      </c>
      <c r="C283" s="198"/>
      <c r="D283" s="198"/>
      <c r="E283" s="196"/>
      <c r="F283" s="42"/>
      <c r="G283" s="205"/>
    </row>
    <row r="284" spans="1:7" ht="30" customHeight="1">
      <c r="A284" s="206"/>
      <c r="B284" s="199" t="s">
        <v>210</v>
      </c>
      <c r="C284" s="2" t="s">
        <v>1</v>
      </c>
      <c r="D284" s="200">
        <v>1070</v>
      </c>
      <c r="E284" s="201"/>
      <c r="F284" s="202"/>
      <c r="G284" s="203">
        <f t="shared" si="4"/>
        <v>0</v>
      </c>
    </row>
    <row r="285" spans="1:7" ht="15">
      <c r="A285" s="206"/>
      <c r="B285" s="204"/>
      <c r="C285" s="204"/>
      <c r="D285" s="204"/>
      <c r="E285" s="204"/>
      <c r="F285" s="204"/>
      <c r="G285" s="205"/>
    </row>
    <row r="286" spans="1:7" ht="165">
      <c r="A286" s="206">
        <f>+A281+1</f>
        <v>102</v>
      </c>
      <c r="B286" s="19" t="s">
        <v>188</v>
      </c>
      <c r="C286" s="198"/>
      <c r="D286" s="198"/>
      <c r="E286" s="196"/>
      <c r="F286" s="42"/>
      <c r="G286" s="205"/>
    </row>
    <row r="287" spans="1:7" ht="30" customHeight="1">
      <c r="A287" s="206" t="s">
        <v>7</v>
      </c>
      <c r="B287" s="199" t="s">
        <v>128</v>
      </c>
      <c r="C287" s="2" t="s">
        <v>1</v>
      </c>
      <c r="D287" s="200">
        <v>475</v>
      </c>
      <c r="E287" s="201"/>
      <c r="F287" s="202"/>
      <c r="G287" s="203">
        <f t="shared" si="4"/>
        <v>0</v>
      </c>
    </row>
    <row r="288" spans="1:7" ht="15">
      <c r="A288" s="206"/>
      <c r="B288" s="204"/>
      <c r="C288" s="204"/>
      <c r="D288" s="204"/>
      <c r="E288" s="204"/>
      <c r="F288" s="204"/>
      <c r="G288" s="205"/>
    </row>
    <row r="289" spans="1:7" ht="180">
      <c r="A289" s="206">
        <f>+A286+1</f>
        <v>103</v>
      </c>
      <c r="B289" s="19" t="s">
        <v>189</v>
      </c>
      <c r="C289" s="2" t="s">
        <v>1</v>
      </c>
      <c r="D289" s="200">
        <v>950</v>
      </c>
      <c r="E289" s="201"/>
      <c r="F289" s="207"/>
      <c r="G289" s="203">
        <f t="shared" si="4"/>
        <v>0</v>
      </c>
    </row>
    <row r="290" spans="1:7" ht="15">
      <c r="A290" s="206"/>
      <c r="B290" s="204"/>
      <c r="C290" s="204"/>
      <c r="D290" s="204"/>
      <c r="E290" s="204"/>
      <c r="F290" s="204"/>
      <c r="G290" s="205"/>
    </row>
    <row r="291" spans="1:7" ht="105">
      <c r="A291" s="206">
        <f>+A289+1</f>
        <v>104</v>
      </c>
      <c r="B291" s="19" t="s">
        <v>215</v>
      </c>
      <c r="C291" s="2" t="s">
        <v>127</v>
      </c>
      <c r="D291" s="200">
        <v>1600</v>
      </c>
      <c r="E291" s="201"/>
      <c r="F291" s="207"/>
      <c r="G291" s="203">
        <f t="shared" si="4"/>
        <v>0</v>
      </c>
    </row>
    <row r="292" spans="1:7" ht="15">
      <c r="A292" s="206"/>
      <c r="B292" s="204"/>
      <c r="C292" s="204"/>
      <c r="D292" s="204"/>
      <c r="E292" s="204"/>
      <c r="F292" s="204"/>
      <c r="G292" s="205"/>
    </row>
    <row r="293" spans="1:7" ht="135">
      <c r="A293" s="206">
        <f>+A291+1</f>
        <v>105</v>
      </c>
      <c r="B293" s="19" t="s">
        <v>190</v>
      </c>
      <c r="C293" s="198"/>
      <c r="D293" s="198"/>
      <c r="E293" s="196"/>
      <c r="F293" s="42"/>
      <c r="G293" s="205"/>
    </row>
    <row r="294" spans="1:7" ht="30" customHeight="1">
      <c r="A294" s="206" t="s">
        <v>7</v>
      </c>
      <c r="B294" s="199" t="s">
        <v>129</v>
      </c>
      <c r="C294" s="2" t="s">
        <v>65</v>
      </c>
      <c r="D294" s="200">
        <v>10</v>
      </c>
      <c r="E294" s="201"/>
      <c r="F294" s="202"/>
      <c r="G294" s="203">
        <f t="shared" si="4"/>
        <v>0</v>
      </c>
    </row>
    <row r="295" spans="1:7" ht="15">
      <c r="A295" s="206"/>
      <c r="B295" s="204"/>
      <c r="C295" s="204"/>
      <c r="D295" s="204"/>
      <c r="E295" s="204"/>
      <c r="F295" s="204"/>
      <c r="G295" s="205"/>
    </row>
    <row r="296" spans="1:7" ht="15">
      <c r="A296" s="206">
        <f>+A293+1</f>
        <v>106</v>
      </c>
      <c r="B296" s="223" t="s">
        <v>153</v>
      </c>
      <c r="C296" s="198"/>
      <c r="D296" s="198"/>
      <c r="E296" s="196"/>
      <c r="F296" s="42"/>
      <c r="G296" s="205"/>
    </row>
    <row r="297" spans="1:7" ht="45">
      <c r="A297" s="206"/>
      <c r="B297" s="223" t="s">
        <v>975</v>
      </c>
      <c r="C297" s="2" t="s">
        <v>2</v>
      </c>
      <c r="D297" s="200">
        <v>1108</v>
      </c>
      <c r="E297" s="201"/>
      <c r="F297" s="207"/>
      <c r="G297" s="203">
        <f t="shared" si="4"/>
        <v>0</v>
      </c>
    </row>
    <row r="298" spans="1:7" ht="15">
      <c r="A298" s="206"/>
      <c r="B298" s="204"/>
      <c r="C298" s="204"/>
      <c r="D298" s="204"/>
      <c r="E298" s="204"/>
      <c r="F298" s="204"/>
      <c r="G298" s="205"/>
    </row>
    <row r="299" spans="1:7" ht="90">
      <c r="A299" s="206">
        <f>+A296+1</f>
        <v>107</v>
      </c>
      <c r="B299" s="19" t="s">
        <v>191</v>
      </c>
      <c r="C299" s="198"/>
      <c r="D299" s="198"/>
      <c r="E299" s="196"/>
      <c r="F299" s="42"/>
      <c r="G299" s="205"/>
    </row>
    <row r="300" spans="1:7" ht="30" customHeight="1">
      <c r="A300" s="206" t="s">
        <v>7</v>
      </c>
      <c r="B300" s="199" t="s">
        <v>130</v>
      </c>
      <c r="C300" s="2" t="s">
        <v>2</v>
      </c>
      <c r="D300" s="200">
        <v>11</v>
      </c>
      <c r="E300" s="201"/>
      <c r="F300" s="202"/>
      <c r="G300" s="203">
        <f t="shared" si="4"/>
        <v>0</v>
      </c>
    </row>
    <row r="301" spans="1:7" ht="15">
      <c r="A301" s="206"/>
      <c r="B301" s="204"/>
      <c r="C301" s="204"/>
      <c r="D301" s="204"/>
      <c r="E301" s="204"/>
      <c r="F301" s="204"/>
      <c r="G301" s="205"/>
    </row>
    <row r="302" spans="1:7" ht="30" customHeight="1">
      <c r="A302" s="206" t="s">
        <v>8</v>
      </c>
      <c r="B302" s="199" t="s">
        <v>131</v>
      </c>
      <c r="C302" s="2" t="s">
        <v>2</v>
      </c>
      <c r="D302" s="200">
        <v>160</v>
      </c>
      <c r="E302" s="201"/>
      <c r="F302" s="202"/>
      <c r="G302" s="203">
        <f t="shared" si="4"/>
        <v>0</v>
      </c>
    </row>
    <row r="303" spans="1:7" ht="15">
      <c r="A303" s="206"/>
      <c r="B303" s="204"/>
      <c r="C303" s="204"/>
      <c r="D303" s="204"/>
      <c r="E303" s="204"/>
      <c r="F303" s="204"/>
      <c r="G303" s="205"/>
    </row>
    <row r="304" spans="1:7" ht="135">
      <c r="A304" s="206">
        <f>+A299+1</f>
        <v>108</v>
      </c>
      <c r="B304" s="19" t="s">
        <v>192</v>
      </c>
      <c r="C304" s="2" t="s">
        <v>10</v>
      </c>
      <c r="D304" s="200">
        <v>160</v>
      </c>
      <c r="E304" s="201"/>
      <c r="F304" s="207"/>
      <c r="G304" s="203">
        <f t="shared" si="4"/>
        <v>0</v>
      </c>
    </row>
    <row r="305" spans="1:7" ht="15">
      <c r="A305" s="206"/>
      <c r="B305" s="204"/>
      <c r="C305" s="204"/>
      <c r="D305" s="204"/>
      <c r="E305" s="204"/>
      <c r="F305" s="204"/>
      <c r="G305" s="205"/>
    </row>
    <row r="306" spans="1:7" ht="60">
      <c r="A306" s="206">
        <f>+A304+1</f>
        <v>109</v>
      </c>
      <c r="B306" s="19" t="s">
        <v>976</v>
      </c>
      <c r="C306" s="2" t="s">
        <v>1</v>
      </c>
      <c r="D306" s="200">
        <v>4</v>
      </c>
      <c r="E306" s="201"/>
      <c r="F306" s="207"/>
      <c r="G306" s="203">
        <f t="shared" si="4"/>
        <v>0</v>
      </c>
    </row>
    <row r="307" spans="1:7" ht="15">
      <c r="A307" s="206"/>
      <c r="B307" s="204"/>
      <c r="C307" s="204"/>
      <c r="D307" s="204"/>
      <c r="E307" s="204"/>
      <c r="F307" s="204"/>
      <c r="G307" s="205"/>
    </row>
    <row r="308" spans="1:7" ht="105">
      <c r="A308" s="206">
        <f>+A306+1</f>
        <v>110</v>
      </c>
      <c r="B308" s="19" t="s">
        <v>193</v>
      </c>
      <c r="C308" s="198"/>
      <c r="D308" s="198"/>
      <c r="E308" s="196"/>
      <c r="F308" s="42"/>
      <c r="G308" s="205"/>
    </row>
    <row r="309" spans="1:7" ht="30" customHeight="1">
      <c r="A309" s="206"/>
      <c r="B309" s="199" t="s">
        <v>166</v>
      </c>
      <c r="C309" s="2" t="s">
        <v>127</v>
      </c>
      <c r="D309" s="200">
        <v>42</v>
      </c>
      <c r="E309" s="201"/>
      <c r="F309" s="202"/>
      <c r="G309" s="203">
        <f t="shared" si="4"/>
        <v>0</v>
      </c>
    </row>
    <row r="310" spans="1:7" ht="15">
      <c r="A310" s="206"/>
      <c r="B310" s="204"/>
      <c r="C310" s="204"/>
      <c r="D310" s="204"/>
      <c r="E310" s="204"/>
      <c r="F310" s="204"/>
      <c r="G310" s="214"/>
    </row>
    <row r="311" spans="1:7" ht="15">
      <c r="A311" s="206"/>
      <c r="B311" s="231" t="s">
        <v>125</v>
      </c>
      <c r="C311" s="231"/>
      <c r="D311" s="231"/>
      <c r="E311" s="232"/>
      <c r="F311" s="233"/>
      <c r="G311" s="205"/>
    </row>
    <row r="312" spans="1:7" ht="105">
      <c r="A312" s="206">
        <f>+A308+1</f>
        <v>111</v>
      </c>
      <c r="B312" s="19" t="s">
        <v>97</v>
      </c>
      <c r="C312" s="234" t="s">
        <v>1</v>
      </c>
      <c r="D312" s="200">
        <v>500</v>
      </c>
      <c r="E312" s="201"/>
      <c r="F312" s="235"/>
      <c r="G312" s="203">
        <f t="shared" si="4"/>
        <v>0</v>
      </c>
    </row>
    <row r="313" spans="1:7" ht="15">
      <c r="A313" s="206"/>
      <c r="B313" s="204"/>
      <c r="C313" s="204"/>
      <c r="D313" s="204"/>
      <c r="E313" s="204"/>
      <c r="F313" s="204"/>
      <c r="G313" s="205"/>
    </row>
    <row r="314" spans="1:7" ht="45">
      <c r="A314" s="206">
        <f>+A312+1</f>
        <v>112</v>
      </c>
      <c r="B314" s="19" t="s">
        <v>98</v>
      </c>
      <c r="C314" s="234" t="s">
        <v>1</v>
      </c>
      <c r="D314" s="200">
        <v>6500</v>
      </c>
      <c r="E314" s="201"/>
      <c r="F314" s="235"/>
      <c r="G314" s="203">
        <f t="shared" si="4"/>
        <v>0</v>
      </c>
    </row>
    <row r="315" spans="1:7" ht="15">
      <c r="A315" s="206"/>
      <c r="B315" s="204"/>
      <c r="C315" s="204"/>
      <c r="D315" s="204"/>
      <c r="E315" s="204"/>
      <c r="F315" s="204"/>
      <c r="G315" s="205"/>
    </row>
    <row r="316" spans="1:7" ht="45">
      <c r="A316" s="206">
        <f>+A314+1</f>
        <v>113</v>
      </c>
      <c r="B316" s="19" t="s">
        <v>99</v>
      </c>
      <c r="C316" s="234" t="s">
        <v>1</v>
      </c>
      <c r="D316" s="200">
        <v>1624</v>
      </c>
      <c r="E316" s="201"/>
      <c r="F316" s="235"/>
      <c r="G316" s="203">
        <f t="shared" si="4"/>
        <v>0</v>
      </c>
    </row>
    <row r="317" spans="1:7" ht="15">
      <c r="A317" s="206"/>
      <c r="B317" s="204"/>
      <c r="C317" s="204"/>
      <c r="D317" s="204"/>
      <c r="E317" s="204"/>
      <c r="F317" s="204"/>
      <c r="G317" s="205"/>
    </row>
    <row r="318" spans="1:7" ht="60">
      <c r="A318" s="206">
        <f>+A316+1</f>
        <v>114</v>
      </c>
      <c r="B318" s="19" t="s">
        <v>100</v>
      </c>
      <c r="C318" s="234" t="s">
        <v>1</v>
      </c>
      <c r="D318" s="200">
        <v>1624</v>
      </c>
      <c r="E318" s="201"/>
      <c r="F318" s="235"/>
      <c r="G318" s="203">
        <f t="shared" si="4"/>
        <v>0</v>
      </c>
    </row>
    <row r="319" spans="1:7" ht="15">
      <c r="A319" s="206"/>
      <c r="B319" s="204"/>
      <c r="C319" s="204"/>
      <c r="D319" s="204"/>
      <c r="E319" s="204"/>
      <c r="F319" s="204"/>
      <c r="G319" s="205"/>
    </row>
    <row r="320" spans="1:7" ht="15">
      <c r="A320" s="206">
        <f>+A318+1</f>
        <v>115</v>
      </c>
      <c r="B320" s="19" t="s">
        <v>101</v>
      </c>
      <c r="C320" s="234" t="s">
        <v>2</v>
      </c>
      <c r="D320" s="200">
        <v>750</v>
      </c>
      <c r="E320" s="201"/>
      <c r="F320" s="235"/>
      <c r="G320" s="203">
        <f t="shared" si="4"/>
        <v>0</v>
      </c>
    </row>
    <row r="321" spans="1:7" ht="15">
      <c r="A321" s="206"/>
      <c r="B321" s="204"/>
      <c r="C321" s="204"/>
      <c r="D321" s="204"/>
      <c r="E321" s="204"/>
      <c r="F321" s="204"/>
      <c r="G321" s="205"/>
    </row>
    <row r="322" spans="1:7" ht="45">
      <c r="A322" s="206">
        <f>+A320+1</f>
        <v>116</v>
      </c>
      <c r="B322" s="19" t="s">
        <v>102</v>
      </c>
      <c r="C322" s="234" t="s">
        <v>1</v>
      </c>
      <c r="D322" s="200">
        <v>6000</v>
      </c>
      <c r="E322" s="201"/>
      <c r="F322" s="235"/>
      <c r="G322" s="203">
        <f t="shared" ref="G322:G363" si="5">D322*E322</f>
        <v>0</v>
      </c>
    </row>
    <row r="323" spans="1:7" ht="15">
      <c r="A323" s="206"/>
      <c r="B323" s="204"/>
      <c r="C323" s="204"/>
      <c r="D323" s="204"/>
      <c r="E323" s="204"/>
      <c r="F323" s="204"/>
      <c r="G323" s="205"/>
    </row>
    <row r="324" spans="1:7" ht="30">
      <c r="A324" s="206">
        <f>+A322+1</f>
        <v>117</v>
      </c>
      <c r="B324" s="19" t="s">
        <v>103</v>
      </c>
      <c r="C324" s="234" t="s">
        <v>1</v>
      </c>
      <c r="D324" s="200">
        <v>6496</v>
      </c>
      <c r="E324" s="201"/>
      <c r="F324" s="235"/>
      <c r="G324" s="203">
        <f t="shared" si="5"/>
        <v>0</v>
      </c>
    </row>
    <row r="325" spans="1:7" ht="15">
      <c r="A325" s="206"/>
      <c r="B325" s="204"/>
      <c r="C325" s="204"/>
      <c r="D325" s="204"/>
      <c r="E325" s="204"/>
      <c r="F325" s="204"/>
      <c r="G325" s="205"/>
    </row>
    <row r="326" spans="1:7" ht="60">
      <c r="A326" s="206">
        <f>+A324+1</f>
        <v>118</v>
      </c>
      <c r="B326" s="19" t="s">
        <v>104</v>
      </c>
      <c r="C326" s="198"/>
      <c r="D326" s="198"/>
      <c r="E326" s="196"/>
      <c r="F326" s="42"/>
      <c r="G326" s="205"/>
    </row>
    <row r="327" spans="1:7" ht="30" customHeight="1">
      <c r="A327" s="206" t="s">
        <v>6</v>
      </c>
      <c r="B327" s="199" t="s">
        <v>105</v>
      </c>
      <c r="C327" s="2" t="s">
        <v>2</v>
      </c>
      <c r="D327" s="200">
        <v>19975</v>
      </c>
      <c r="E327" s="201"/>
      <c r="F327" s="202"/>
      <c r="G327" s="203">
        <f t="shared" si="5"/>
        <v>0</v>
      </c>
    </row>
    <row r="328" spans="1:7" ht="15">
      <c r="A328" s="206"/>
      <c r="B328" s="204"/>
      <c r="C328" s="204"/>
      <c r="D328" s="204"/>
      <c r="E328" s="204"/>
      <c r="F328" s="204"/>
      <c r="G328" s="205"/>
    </row>
    <row r="329" spans="1:7" ht="180">
      <c r="A329" s="206">
        <f>+A326+1</f>
        <v>119</v>
      </c>
      <c r="B329" s="19" t="s">
        <v>106</v>
      </c>
      <c r="C329" s="12" t="s">
        <v>1</v>
      </c>
      <c r="D329" s="200">
        <v>450</v>
      </c>
      <c r="E329" s="201"/>
      <c r="F329" s="207"/>
      <c r="G329" s="203">
        <f t="shared" si="5"/>
        <v>0</v>
      </c>
    </row>
    <row r="330" spans="1:7" ht="15">
      <c r="A330" s="206"/>
      <c r="B330" s="204"/>
      <c r="C330" s="204"/>
      <c r="D330" s="204"/>
      <c r="E330" s="204"/>
      <c r="F330" s="204"/>
      <c r="G330" s="205"/>
    </row>
    <row r="331" spans="1:7" ht="105">
      <c r="A331" s="206">
        <f>+A329+1</f>
        <v>120</v>
      </c>
      <c r="B331" s="19" t="s">
        <v>107</v>
      </c>
      <c r="C331" s="12" t="s">
        <v>9</v>
      </c>
      <c r="D331" s="200">
        <v>833</v>
      </c>
      <c r="E331" s="201"/>
      <c r="F331" s="207"/>
      <c r="G331" s="203">
        <f t="shared" si="5"/>
        <v>0</v>
      </c>
    </row>
    <row r="332" spans="1:7" ht="15">
      <c r="A332" s="206"/>
      <c r="B332" s="204"/>
      <c r="C332" s="204"/>
      <c r="D332" s="204"/>
      <c r="E332" s="204"/>
      <c r="F332" s="204"/>
      <c r="G332" s="205"/>
    </row>
    <row r="333" spans="1:7" ht="45">
      <c r="A333" s="206">
        <f>+A331+1</f>
        <v>121</v>
      </c>
      <c r="B333" s="19" t="s">
        <v>108</v>
      </c>
      <c r="C333" s="12" t="s">
        <v>1</v>
      </c>
      <c r="D333" s="200">
        <v>300</v>
      </c>
      <c r="E333" s="201"/>
      <c r="F333" s="207"/>
      <c r="G333" s="203">
        <f t="shared" si="5"/>
        <v>0</v>
      </c>
    </row>
    <row r="334" spans="1:7" ht="15">
      <c r="A334" s="206"/>
      <c r="B334" s="204"/>
      <c r="C334" s="204"/>
      <c r="D334" s="204"/>
      <c r="E334" s="204"/>
      <c r="F334" s="204"/>
      <c r="G334" s="205"/>
    </row>
    <row r="335" spans="1:7" ht="60">
      <c r="A335" s="206">
        <f>+A333+1</f>
        <v>122</v>
      </c>
      <c r="B335" s="19" t="s">
        <v>849</v>
      </c>
      <c r="C335" s="12" t="s">
        <v>9</v>
      </c>
      <c r="D335" s="200">
        <v>833</v>
      </c>
      <c r="E335" s="201"/>
      <c r="F335" s="207"/>
      <c r="G335" s="203">
        <f t="shared" si="5"/>
        <v>0</v>
      </c>
    </row>
    <row r="336" spans="1:7" ht="15">
      <c r="A336" s="206"/>
      <c r="B336" s="204"/>
      <c r="C336" s="204"/>
      <c r="D336" s="204"/>
      <c r="E336" s="204"/>
      <c r="F336" s="204"/>
      <c r="G336" s="214"/>
    </row>
    <row r="337" spans="1:11" ht="15">
      <c r="A337" s="206"/>
      <c r="B337" s="222" t="s">
        <v>195</v>
      </c>
      <c r="C337" s="48"/>
      <c r="D337" s="196"/>
      <c r="E337" s="196"/>
      <c r="F337" s="42"/>
      <c r="G337" s="205"/>
    </row>
    <row r="338" spans="1:11" ht="225">
      <c r="A338" s="206">
        <f>+A335+1</f>
        <v>123</v>
      </c>
      <c r="B338" s="19" t="s">
        <v>852</v>
      </c>
      <c r="C338" s="2" t="s">
        <v>4</v>
      </c>
      <c r="D338" s="200">
        <v>6000</v>
      </c>
      <c r="E338" s="201"/>
      <c r="F338" s="207"/>
      <c r="G338" s="203">
        <f t="shared" si="5"/>
        <v>0</v>
      </c>
    </row>
    <row r="339" spans="1:11" ht="15">
      <c r="A339" s="206"/>
      <c r="B339" s="204"/>
      <c r="C339" s="204"/>
      <c r="D339" s="204"/>
      <c r="E339" s="204"/>
      <c r="F339" s="204"/>
      <c r="G339" s="205"/>
    </row>
    <row r="340" spans="1:11" ht="105">
      <c r="A340" s="206">
        <f>+A338+1</f>
        <v>124</v>
      </c>
      <c r="B340" s="19" t="s">
        <v>150</v>
      </c>
      <c r="C340" s="2" t="s">
        <v>2</v>
      </c>
      <c r="D340" s="200">
        <v>20</v>
      </c>
      <c r="E340" s="201"/>
      <c r="F340" s="207"/>
      <c r="G340" s="203">
        <f t="shared" si="5"/>
        <v>0</v>
      </c>
    </row>
    <row r="341" spans="1:11" ht="15">
      <c r="A341" s="206"/>
      <c r="B341" s="204"/>
      <c r="C341" s="204"/>
      <c r="D341" s="204"/>
      <c r="E341" s="204"/>
      <c r="F341" s="204"/>
      <c r="G341" s="205"/>
    </row>
    <row r="342" spans="1:11" ht="120">
      <c r="A342" s="206">
        <f>+A340+1</f>
        <v>125</v>
      </c>
      <c r="B342" s="19" t="s">
        <v>151</v>
      </c>
      <c r="C342" s="2" t="s">
        <v>2</v>
      </c>
      <c r="D342" s="200">
        <v>1800</v>
      </c>
      <c r="E342" s="201"/>
      <c r="F342" s="207"/>
      <c r="G342" s="203">
        <f t="shared" si="5"/>
        <v>0</v>
      </c>
    </row>
    <row r="343" spans="1:11" ht="15">
      <c r="A343" s="206"/>
      <c r="B343" s="204"/>
      <c r="C343" s="204"/>
      <c r="D343" s="204"/>
      <c r="E343" s="204"/>
      <c r="F343" s="204"/>
      <c r="G343" s="205"/>
    </row>
    <row r="344" spans="1:11" ht="120">
      <c r="A344" s="206">
        <f>+A342+1</f>
        <v>126</v>
      </c>
      <c r="B344" s="19" t="s">
        <v>152</v>
      </c>
      <c r="C344" s="4" t="s">
        <v>4</v>
      </c>
      <c r="D344" s="200">
        <v>500</v>
      </c>
      <c r="E344" s="201"/>
      <c r="F344" s="236"/>
      <c r="G344" s="203">
        <f t="shared" si="5"/>
        <v>0</v>
      </c>
      <c r="K344" s="4"/>
    </row>
    <row r="345" spans="1:11" ht="15">
      <c r="A345" s="206"/>
      <c r="B345" s="204"/>
      <c r="C345" s="204"/>
      <c r="D345" s="204"/>
      <c r="E345" s="204"/>
      <c r="F345" s="204"/>
      <c r="G345" s="205"/>
    </row>
    <row r="346" spans="1:11" ht="105">
      <c r="A346" s="206">
        <f>+A344+1</f>
        <v>127</v>
      </c>
      <c r="B346" s="19" t="s">
        <v>217</v>
      </c>
      <c r="C346" s="198"/>
      <c r="D346" s="198"/>
      <c r="E346" s="196"/>
      <c r="F346" s="42"/>
      <c r="G346" s="205"/>
    </row>
    <row r="347" spans="1:11" ht="24.95" customHeight="1">
      <c r="A347" s="206" t="s">
        <v>7</v>
      </c>
      <c r="B347" s="19" t="s">
        <v>218</v>
      </c>
      <c r="C347" s="2" t="s">
        <v>3</v>
      </c>
      <c r="D347" s="200">
        <v>240000</v>
      </c>
      <c r="E347" s="201"/>
      <c r="F347" s="202"/>
      <c r="G347" s="203">
        <f t="shared" si="5"/>
        <v>0</v>
      </c>
      <c r="I347" s="237"/>
      <c r="J347" s="237"/>
    </row>
    <row r="348" spans="1:11" ht="15">
      <c r="A348" s="206"/>
      <c r="B348" s="204"/>
      <c r="C348" s="204"/>
      <c r="D348" s="204"/>
      <c r="E348" s="204"/>
      <c r="F348" s="204"/>
      <c r="G348" s="205"/>
    </row>
    <row r="349" spans="1:11" ht="75">
      <c r="A349" s="206">
        <f>A346+1</f>
        <v>128</v>
      </c>
      <c r="B349" s="19" t="s">
        <v>219</v>
      </c>
      <c r="C349" s="198"/>
      <c r="D349" s="198"/>
      <c r="E349" s="196"/>
      <c r="F349" s="42"/>
      <c r="G349" s="205"/>
    </row>
    <row r="350" spans="1:11" ht="30">
      <c r="A350" s="206" t="s">
        <v>7</v>
      </c>
      <c r="B350" s="19" t="s">
        <v>220</v>
      </c>
      <c r="C350" s="4" t="s">
        <v>3</v>
      </c>
      <c r="D350" s="200">
        <v>1267</v>
      </c>
      <c r="E350" s="201"/>
      <c r="F350" s="238"/>
      <c r="G350" s="203">
        <f t="shared" si="5"/>
        <v>0</v>
      </c>
    </row>
    <row r="351" spans="1:11" ht="15">
      <c r="A351" s="206"/>
      <c r="B351" s="204"/>
      <c r="C351" s="204"/>
      <c r="D351" s="204"/>
      <c r="E351" s="204"/>
      <c r="F351" s="204"/>
      <c r="G351" s="205"/>
    </row>
    <row r="352" spans="1:11" ht="45">
      <c r="A352" s="206">
        <f>+A349+1</f>
        <v>129</v>
      </c>
      <c r="B352" s="19" t="s">
        <v>221</v>
      </c>
      <c r="C352" s="198"/>
      <c r="D352" s="198"/>
      <c r="E352" s="196"/>
      <c r="F352" s="42"/>
      <c r="G352" s="205"/>
    </row>
    <row r="353" spans="1:7" ht="24.95" customHeight="1">
      <c r="A353" s="1" t="s">
        <v>7</v>
      </c>
      <c r="B353" s="199" t="s">
        <v>222</v>
      </c>
      <c r="C353" s="2" t="s">
        <v>2</v>
      </c>
      <c r="D353" s="200">
        <v>465</v>
      </c>
      <c r="E353" s="201"/>
      <c r="F353" s="202"/>
      <c r="G353" s="203">
        <f t="shared" si="5"/>
        <v>0</v>
      </c>
    </row>
    <row r="354" spans="1:7" ht="15">
      <c r="A354" s="204"/>
      <c r="B354" s="204"/>
      <c r="C354" s="204"/>
      <c r="D354" s="204"/>
      <c r="E354" s="204"/>
      <c r="F354" s="204"/>
      <c r="G354" s="205"/>
    </row>
    <row r="355" spans="1:7" ht="30">
      <c r="A355" s="239">
        <f>+A352+1</f>
        <v>130</v>
      </c>
      <c r="B355" s="19" t="s">
        <v>223</v>
      </c>
      <c r="C355" s="4" t="s">
        <v>2</v>
      </c>
      <c r="D355" s="200">
        <v>465</v>
      </c>
      <c r="E355" s="201"/>
      <c r="F355" s="238"/>
      <c r="G355" s="203">
        <f t="shared" si="5"/>
        <v>0</v>
      </c>
    </row>
    <row r="356" spans="1:7" ht="15">
      <c r="A356" s="204"/>
      <c r="B356" s="204"/>
      <c r="C356" s="204"/>
      <c r="D356" s="204"/>
      <c r="E356" s="204"/>
      <c r="F356" s="204"/>
      <c r="G356" s="205"/>
    </row>
    <row r="357" spans="1:7" ht="90">
      <c r="A357" s="239">
        <f>+A355+1</f>
        <v>131</v>
      </c>
      <c r="B357" s="19" t="s">
        <v>224</v>
      </c>
      <c r="C357" s="4" t="s">
        <v>9</v>
      </c>
      <c r="D357" s="200">
        <v>4</v>
      </c>
      <c r="E357" s="201"/>
      <c r="F357" s="238"/>
      <c r="G357" s="203">
        <f t="shared" si="5"/>
        <v>0</v>
      </c>
    </row>
    <row r="358" spans="1:7" ht="15">
      <c r="A358" s="204"/>
      <c r="B358" s="204"/>
      <c r="C358" s="204"/>
      <c r="D358" s="204"/>
      <c r="E358" s="204"/>
      <c r="F358" s="204"/>
      <c r="G358" s="205"/>
    </row>
    <row r="359" spans="1:7" ht="132" customHeight="1">
      <c r="A359" s="240">
        <f>A357+1</f>
        <v>132</v>
      </c>
      <c r="B359" s="19" t="s">
        <v>828</v>
      </c>
      <c r="C359" s="198"/>
      <c r="D359" s="198"/>
      <c r="E359" s="196"/>
      <c r="F359" s="42"/>
      <c r="G359" s="205"/>
    </row>
    <row r="360" spans="1:7" ht="30" customHeight="1">
      <c r="A360" s="1" t="s">
        <v>7</v>
      </c>
      <c r="B360" s="199" t="s">
        <v>225</v>
      </c>
      <c r="C360" s="2" t="s">
        <v>4</v>
      </c>
      <c r="D360" s="200">
        <v>822</v>
      </c>
      <c r="E360" s="201"/>
      <c r="F360" s="202"/>
      <c r="G360" s="203">
        <f t="shared" si="5"/>
        <v>0</v>
      </c>
    </row>
    <row r="361" spans="1:7" ht="15">
      <c r="A361" s="204"/>
      <c r="B361" s="204"/>
      <c r="C361" s="204"/>
      <c r="D361" s="204"/>
      <c r="E361" s="204"/>
      <c r="F361" s="204"/>
      <c r="G361" s="205"/>
    </row>
    <row r="362" spans="1:7" ht="15">
      <c r="A362" s="240">
        <f>+A359+1</f>
        <v>133</v>
      </c>
      <c r="B362" s="241" t="s">
        <v>226</v>
      </c>
      <c r="C362" s="45"/>
      <c r="D362" s="45"/>
      <c r="E362" s="45"/>
      <c r="F362" s="45"/>
      <c r="G362" s="205"/>
    </row>
    <row r="363" spans="1:7" ht="305.25" customHeight="1">
      <c r="A363" s="242" t="s">
        <v>7</v>
      </c>
      <c r="B363" s="223" t="s">
        <v>948</v>
      </c>
      <c r="C363" s="2" t="s">
        <v>2</v>
      </c>
      <c r="D363" s="200">
        <v>1820</v>
      </c>
      <c r="E363" s="201"/>
      <c r="F363" s="202"/>
      <c r="G363" s="203">
        <f t="shared" si="5"/>
        <v>0</v>
      </c>
    </row>
    <row r="364" spans="1:7" ht="15">
      <c r="A364" s="204"/>
      <c r="B364" s="204"/>
      <c r="C364" s="204"/>
      <c r="D364" s="204"/>
      <c r="E364" s="204"/>
      <c r="F364" s="204"/>
      <c r="G364" s="243"/>
    </row>
    <row r="365" spans="1:7" ht="30" customHeight="1">
      <c r="A365" s="244" t="s">
        <v>665</v>
      </c>
      <c r="B365" s="244"/>
      <c r="C365" s="244"/>
      <c r="D365" s="244"/>
      <c r="E365" s="244"/>
      <c r="F365" s="245"/>
      <c r="G365" s="246">
        <f>SUM(G6:G364)</f>
        <v>0</v>
      </c>
    </row>
  </sheetData>
  <sheetProtection password="DA89" sheet="1" objects="1" scenarios="1"/>
  <printOptions horizontalCentered="1"/>
  <pageMargins left="0.59055118110236227" right="0.39370078740157483" top="0.98425196850393704" bottom="0.78740157480314965" header="0.59055118110236227" footer="0.43307086614173229"/>
  <pageSetup paperSize="9" scale="75" orientation="landscape" useFirstPageNumber="1" r:id="rId1"/>
  <headerFooter>
    <oddHeader xml:space="preserve">&amp;L&amp;"-,Bold"&amp;10Construction of Police Head quater Building at Sector - 19 of Naya Raipur &amp;R&amp;"-,Bold"&amp;10NRDA F-1 Schedule- A </oddHeader>
    <oddFooter>&amp;L&amp;"-,Bold"&amp;10Signature of Contractor .......................&amp;C&amp;"-,Bold"&amp;10Page &amp;P of &amp;N&amp;R&amp;"-,Bold"&amp;10Signature of NRDA .......................</oddFooter>
  </headerFooter>
</worksheet>
</file>

<file path=xl/worksheets/sheet3.xml><?xml version="1.0" encoding="utf-8"?>
<worksheet xmlns="http://schemas.openxmlformats.org/spreadsheetml/2006/main" xmlns:r="http://schemas.openxmlformats.org/officeDocument/2006/relationships">
  <sheetPr codeName="Sheet3"/>
  <dimension ref="A1:G311"/>
  <sheetViews>
    <sheetView zoomScaleSheetLayoutView="90" workbookViewId="0">
      <pane ySplit="3" topLeftCell="A274" activePane="bottomLeft" state="frozen"/>
      <selection pane="bottomLeft" activeCell="D275" sqref="D275"/>
    </sheetView>
  </sheetViews>
  <sheetFormatPr defaultRowHeight="15"/>
  <cols>
    <col min="1" max="1" width="10.7109375" style="293" customWidth="1"/>
    <col min="2" max="2" width="60" style="294" customWidth="1"/>
    <col min="3" max="3" width="6.42578125" style="293" bestFit="1" customWidth="1"/>
    <col min="4" max="4" width="9.5703125" style="295" bestFit="1" customWidth="1"/>
    <col min="5" max="5" width="15.7109375" style="296" customWidth="1"/>
    <col min="6" max="6" width="50.7109375" style="296" customWidth="1"/>
    <col min="7" max="7" width="22" style="297" bestFit="1" customWidth="1"/>
    <col min="8" max="16384" width="9.140625" style="266"/>
  </cols>
  <sheetData>
    <row r="1" spans="1:7" ht="23.25">
      <c r="A1" s="261" t="s">
        <v>664</v>
      </c>
      <c r="B1" s="262"/>
      <c r="C1" s="262"/>
      <c r="D1" s="193"/>
      <c r="E1" s="263"/>
      <c r="F1" s="264"/>
      <c r="G1" s="265"/>
    </row>
    <row r="2" spans="1:7" s="269" customFormat="1" ht="21">
      <c r="A2" s="116" t="s">
        <v>394</v>
      </c>
      <c r="B2" s="117"/>
      <c r="C2" s="117"/>
      <c r="D2" s="117"/>
      <c r="E2" s="267"/>
      <c r="F2" s="120"/>
      <c r="G2" s="268"/>
    </row>
    <row r="3" spans="1:7">
      <c r="A3" s="255" t="s">
        <v>185</v>
      </c>
      <c r="B3" s="256" t="s">
        <v>184</v>
      </c>
      <c r="C3" s="257" t="s">
        <v>0</v>
      </c>
      <c r="D3" s="257" t="s">
        <v>183</v>
      </c>
      <c r="E3" s="258" t="s">
        <v>182</v>
      </c>
      <c r="F3" s="259" t="s">
        <v>813</v>
      </c>
      <c r="G3" s="260" t="s">
        <v>181</v>
      </c>
    </row>
    <row r="4" spans="1:7">
      <c r="A4" s="270"/>
      <c r="B4" s="271" t="s">
        <v>227</v>
      </c>
      <c r="C4" s="3"/>
      <c r="D4" s="3"/>
      <c r="E4" s="272"/>
      <c r="F4" s="272"/>
      <c r="G4" s="273"/>
    </row>
    <row r="5" spans="1:7">
      <c r="A5" s="108"/>
      <c r="B5" s="271" t="s">
        <v>834</v>
      </c>
      <c r="C5" s="3"/>
      <c r="D5" s="274"/>
      <c r="E5" s="275"/>
      <c r="F5" s="275"/>
      <c r="G5" s="273"/>
    </row>
    <row r="6" spans="1:7" ht="45">
      <c r="A6" s="3">
        <v>1</v>
      </c>
      <c r="B6" s="34" t="s">
        <v>228</v>
      </c>
      <c r="C6" s="3"/>
      <c r="D6" s="274"/>
      <c r="E6" s="276"/>
      <c r="F6" s="275"/>
      <c r="G6" s="273"/>
    </row>
    <row r="7" spans="1:7" ht="30" customHeight="1">
      <c r="A7" s="3" t="s">
        <v>6</v>
      </c>
      <c r="B7" s="91" t="s">
        <v>229</v>
      </c>
      <c r="C7" s="3" t="s">
        <v>230</v>
      </c>
      <c r="D7" s="277">
        <v>554</v>
      </c>
      <c r="E7" s="96"/>
      <c r="F7" s="278"/>
      <c r="G7" s="279">
        <f>D7*E7</f>
        <v>0</v>
      </c>
    </row>
    <row r="8" spans="1:7">
      <c r="A8" s="39"/>
      <c r="B8" s="40"/>
      <c r="C8" s="40"/>
      <c r="D8" s="40"/>
      <c r="E8" s="77"/>
      <c r="F8" s="41"/>
      <c r="G8" s="280"/>
    </row>
    <row r="9" spans="1:7" ht="45">
      <c r="A9" s="3">
        <f>+A6+1</f>
        <v>2</v>
      </c>
      <c r="B9" s="34" t="s">
        <v>231</v>
      </c>
      <c r="C9" s="3" t="s">
        <v>230</v>
      </c>
      <c r="D9" s="274">
        <v>1</v>
      </c>
      <c r="E9" s="96"/>
      <c r="F9" s="278"/>
      <c r="G9" s="279">
        <f t="shared" ref="G9:G70" si="0">D9*E9</f>
        <v>0</v>
      </c>
    </row>
    <row r="10" spans="1:7">
      <c r="A10" s="39"/>
      <c r="B10" s="40"/>
      <c r="C10" s="40"/>
      <c r="D10" s="40"/>
      <c r="E10" s="77"/>
      <c r="F10" s="41"/>
      <c r="G10" s="280"/>
    </row>
    <row r="11" spans="1:7" ht="120">
      <c r="A11" s="3">
        <f>+A9+1</f>
        <v>3</v>
      </c>
      <c r="B11" s="34" t="s">
        <v>232</v>
      </c>
      <c r="C11" s="109"/>
      <c r="D11" s="281"/>
      <c r="E11" s="99"/>
      <c r="F11" s="275"/>
      <c r="G11" s="280"/>
    </row>
    <row r="12" spans="1:7" ht="30" customHeight="1">
      <c r="A12" s="3" t="s">
        <v>6</v>
      </c>
      <c r="B12" s="91" t="s">
        <v>233</v>
      </c>
      <c r="C12" s="3" t="s">
        <v>234</v>
      </c>
      <c r="D12" s="277">
        <v>873</v>
      </c>
      <c r="E12" s="96"/>
      <c r="F12" s="278"/>
      <c r="G12" s="279">
        <f t="shared" si="0"/>
        <v>0</v>
      </c>
    </row>
    <row r="13" spans="1:7">
      <c r="A13" s="39"/>
      <c r="B13" s="40"/>
      <c r="C13" s="40"/>
      <c r="D13" s="40"/>
      <c r="E13" s="77"/>
      <c r="F13" s="41"/>
      <c r="G13" s="280"/>
    </row>
    <row r="14" spans="1:7" ht="30" customHeight="1">
      <c r="A14" s="3" t="s">
        <v>62</v>
      </c>
      <c r="B14" s="91" t="s">
        <v>235</v>
      </c>
      <c r="C14" s="3" t="s">
        <v>234</v>
      </c>
      <c r="D14" s="277">
        <v>279</v>
      </c>
      <c r="E14" s="96"/>
      <c r="F14" s="278"/>
      <c r="G14" s="279">
        <f t="shared" si="0"/>
        <v>0</v>
      </c>
    </row>
    <row r="15" spans="1:7">
      <c r="A15" s="39"/>
      <c r="B15" s="40"/>
      <c r="C15" s="40"/>
      <c r="D15" s="40"/>
      <c r="E15" s="77"/>
      <c r="F15" s="41"/>
      <c r="G15" s="280"/>
    </row>
    <row r="16" spans="1:7" ht="30" customHeight="1">
      <c r="A16" s="3" t="s">
        <v>236</v>
      </c>
      <c r="B16" s="91" t="s">
        <v>237</v>
      </c>
      <c r="C16" s="3" t="s">
        <v>234</v>
      </c>
      <c r="D16" s="277">
        <v>119</v>
      </c>
      <c r="E16" s="96"/>
      <c r="F16" s="278"/>
      <c r="G16" s="279">
        <f t="shared" si="0"/>
        <v>0</v>
      </c>
    </row>
    <row r="17" spans="1:7">
      <c r="A17" s="39"/>
      <c r="B17" s="40"/>
      <c r="C17" s="40"/>
      <c r="D17" s="40"/>
      <c r="E17" s="77"/>
      <c r="F17" s="41"/>
      <c r="G17" s="280"/>
    </row>
    <row r="18" spans="1:7" ht="30" customHeight="1">
      <c r="A18" s="3" t="s">
        <v>238</v>
      </c>
      <c r="B18" s="91" t="s">
        <v>239</v>
      </c>
      <c r="C18" s="3" t="s">
        <v>234</v>
      </c>
      <c r="D18" s="277">
        <v>102</v>
      </c>
      <c r="E18" s="96"/>
      <c r="F18" s="278"/>
      <c r="G18" s="279">
        <f t="shared" si="0"/>
        <v>0</v>
      </c>
    </row>
    <row r="19" spans="1:7">
      <c r="A19" s="39"/>
      <c r="B19" s="40"/>
      <c r="C19" s="40"/>
      <c r="D19" s="40"/>
      <c r="E19" s="77"/>
      <c r="F19" s="41"/>
      <c r="G19" s="280"/>
    </row>
    <row r="20" spans="1:7" ht="60">
      <c r="A20" s="3">
        <f>+A11+1</f>
        <v>4</v>
      </c>
      <c r="B20" s="34" t="s">
        <v>240</v>
      </c>
      <c r="C20" s="109"/>
      <c r="D20" s="281"/>
      <c r="E20" s="99"/>
      <c r="F20" s="275"/>
      <c r="G20" s="280"/>
    </row>
    <row r="21" spans="1:7" ht="30" customHeight="1">
      <c r="A21" s="3" t="s">
        <v>6</v>
      </c>
      <c r="B21" s="91" t="s">
        <v>241</v>
      </c>
      <c r="C21" s="3" t="s">
        <v>234</v>
      </c>
      <c r="D21" s="277">
        <v>90</v>
      </c>
      <c r="E21" s="96"/>
      <c r="F21" s="278"/>
      <c r="G21" s="279">
        <f t="shared" si="0"/>
        <v>0</v>
      </c>
    </row>
    <row r="22" spans="1:7">
      <c r="A22" s="39"/>
      <c r="B22" s="40"/>
      <c r="C22" s="40"/>
      <c r="D22" s="40"/>
      <c r="E22" s="77"/>
      <c r="F22" s="41"/>
      <c r="G22" s="280"/>
    </row>
    <row r="23" spans="1:7" ht="45">
      <c r="A23" s="3">
        <f>+A20+1</f>
        <v>5</v>
      </c>
      <c r="B23" s="34" t="s">
        <v>242</v>
      </c>
      <c r="C23" s="109"/>
      <c r="D23" s="281"/>
      <c r="E23" s="99"/>
      <c r="F23" s="275"/>
      <c r="G23" s="280"/>
    </row>
    <row r="24" spans="1:7" ht="30" customHeight="1">
      <c r="A24" s="3" t="s">
        <v>6</v>
      </c>
      <c r="B24" s="91" t="s">
        <v>233</v>
      </c>
      <c r="C24" s="3" t="s">
        <v>234</v>
      </c>
      <c r="D24" s="277">
        <v>532</v>
      </c>
      <c r="E24" s="96"/>
      <c r="F24" s="278"/>
      <c r="G24" s="279">
        <f t="shared" si="0"/>
        <v>0</v>
      </c>
    </row>
    <row r="25" spans="1:7">
      <c r="A25" s="39"/>
      <c r="B25" s="40"/>
      <c r="C25" s="40"/>
      <c r="D25" s="40"/>
      <c r="E25" s="77"/>
      <c r="F25" s="41"/>
      <c r="G25" s="280"/>
    </row>
    <row r="26" spans="1:7" ht="30" customHeight="1">
      <c r="A26" s="3" t="s">
        <v>62</v>
      </c>
      <c r="B26" s="91" t="s">
        <v>235</v>
      </c>
      <c r="C26" s="3" t="s">
        <v>234</v>
      </c>
      <c r="D26" s="277">
        <v>570</v>
      </c>
      <c r="E26" s="96"/>
      <c r="F26" s="278"/>
      <c r="G26" s="279">
        <f t="shared" si="0"/>
        <v>0</v>
      </c>
    </row>
    <row r="27" spans="1:7">
      <c r="A27" s="39"/>
      <c r="B27" s="40"/>
      <c r="C27" s="40"/>
      <c r="D27" s="40"/>
      <c r="E27" s="77"/>
      <c r="F27" s="41"/>
      <c r="G27" s="280"/>
    </row>
    <row r="28" spans="1:7" ht="30" customHeight="1">
      <c r="A28" s="3" t="s">
        <v>236</v>
      </c>
      <c r="B28" s="91" t="s">
        <v>237</v>
      </c>
      <c r="C28" s="3" t="s">
        <v>234</v>
      </c>
      <c r="D28" s="277">
        <v>2260</v>
      </c>
      <c r="E28" s="96"/>
      <c r="F28" s="278"/>
      <c r="G28" s="279">
        <f t="shared" si="0"/>
        <v>0</v>
      </c>
    </row>
    <row r="29" spans="1:7">
      <c r="A29" s="39"/>
      <c r="B29" s="40"/>
      <c r="C29" s="40"/>
      <c r="D29" s="40"/>
      <c r="E29" s="77"/>
      <c r="F29" s="41"/>
      <c r="G29" s="280"/>
    </row>
    <row r="30" spans="1:7" ht="30" customHeight="1">
      <c r="A30" s="3" t="s">
        <v>238</v>
      </c>
      <c r="B30" s="91" t="s">
        <v>239</v>
      </c>
      <c r="C30" s="3" t="s">
        <v>234</v>
      </c>
      <c r="D30" s="277">
        <v>711</v>
      </c>
      <c r="E30" s="96"/>
      <c r="F30" s="278"/>
      <c r="G30" s="279">
        <f t="shared" si="0"/>
        <v>0</v>
      </c>
    </row>
    <row r="31" spans="1:7">
      <c r="A31" s="39"/>
      <c r="B31" s="40"/>
      <c r="C31" s="40"/>
      <c r="D31" s="40"/>
      <c r="E31" s="77"/>
      <c r="F31" s="41"/>
      <c r="G31" s="280"/>
    </row>
    <row r="32" spans="1:7" ht="30" customHeight="1">
      <c r="A32" s="3" t="s">
        <v>243</v>
      </c>
      <c r="B32" s="91" t="s">
        <v>241</v>
      </c>
      <c r="C32" s="3" t="s">
        <v>234</v>
      </c>
      <c r="D32" s="277">
        <v>1089</v>
      </c>
      <c r="E32" s="96"/>
      <c r="F32" s="278"/>
      <c r="G32" s="279">
        <f t="shared" si="0"/>
        <v>0</v>
      </c>
    </row>
    <row r="33" spans="1:7">
      <c r="A33" s="39"/>
      <c r="B33" s="40"/>
      <c r="C33" s="40"/>
      <c r="D33" s="40"/>
      <c r="E33" s="77"/>
      <c r="F33" s="41"/>
      <c r="G33" s="280"/>
    </row>
    <row r="34" spans="1:7" ht="30" customHeight="1">
      <c r="A34" s="3" t="s">
        <v>244</v>
      </c>
      <c r="B34" s="91" t="s">
        <v>246</v>
      </c>
      <c r="C34" s="3" t="s">
        <v>234</v>
      </c>
      <c r="D34" s="277">
        <v>192</v>
      </c>
      <c r="E34" s="96"/>
      <c r="F34" s="278"/>
      <c r="G34" s="279">
        <f t="shared" si="0"/>
        <v>0</v>
      </c>
    </row>
    <row r="35" spans="1:7">
      <c r="A35" s="39"/>
      <c r="B35" s="40"/>
      <c r="C35" s="40"/>
      <c r="D35" s="40"/>
      <c r="E35" s="77"/>
      <c r="F35" s="41"/>
      <c r="G35" s="280"/>
    </row>
    <row r="36" spans="1:7" ht="30" customHeight="1">
      <c r="A36" s="3" t="s">
        <v>245</v>
      </c>
      <c r="B36" s="91" t="s">
        <v>247</v>
      </c>
      <c r="C36" s="3" t="s">
        <v>234</v>
      </c>
      <c r="D36" s="277">
        <v>165</v>
      </c>
      <c r="E36" s="96"/>
      <c r="F36" s="278"/>
      <c r="G36" s="279">
        <f t="shared" si="0"/>
        <v>0</v>
      </c>
    </row>
    <row r="37" spans="1:7">
      <c r="A37" s="39"/>
      <c r="B37" s="40"/>
      <c r="C37" s="40"/>
      <c r="D37" s="40"/>
      <c r="E37" s="77"/>
      <c r="F37" s="41"/>
      <c r="G37" s="280"/>
    </row>
    <row r="38" spans="1:7" ht="30">
      <c r="A38" s="3">
        <f>+A23+1</f>
        <v>6</v>
      </c>
      <c r="B38" s="34" t="s">
        <v>248</v>
      </c>
      <c r="C38" s="109"/>
      <c r="D38" s="281"/>
      <c r="E38" s="99"/>
      <c r="F38" s="275"/>
      <c r="G38" s="280"/>
    </row>
    <row r="39" spans="1:7" ht="30" customHeight="1">
      <c r="A39" s="3" t="s">
        <v>6</v>
      </c>
      <c r="B39" s="91" t="s">
        <v>249</v>
      </c>
      <c r="C39" s="3" t="s">
        <v>230</v>
      </c>
      <c r="D39" s="277">
        <v>11</v>
      </c>
      <c r="E39" s="96"/>
      <c r="F39" s="278"/>
      <c r="G39" s="279">
        <f t="shared" si="0"/>
        <v>0</v>
      </c>
    </row>
    <row r="40" spans="1:7">
      <c r="A40" s="39"/>
      <c r="B40" s="40"/>
      <c r="C40" s="40"/>
      <c r="D40" s="40"/>
      <c r="E40" s="77"/>
      <c r="F40" s="41"/>
      <c r="G40" s="280"/>
    </row>
    <row r="41" spans="1:7" ht="30" customHeight="1">
      <c r="A41" s="3" t="s">
        <v>62</v>
      </c>
      <c r="B41" s="91" t="s">
        <v>250</v>
      </c>
      <c r="C41" s="3" t="s">
        <v>230</v>
      </c>
      <c r="D41" s="277">
        <v>19</v>
      </c>
      <c r="E41" s="96"/>
      <c r="F41" s="278"/>
      <c r="G41" s="279">
        <f t="shared" si="0"/>
        <v>0</v>
      </c>
    </row>
    <row r="42" spans="1:7">
      <c r="A42" s="39"/>
      <c r="B42" s="40"/>
      <c r="C42" s="40"/>
      <c r="D42" s="40"/>
      <c r="E42" s="77"/>
      <c r="F42" s="41"/>
      <c r="G42" s="280"/>
    </row>
    <row r="43" spans="1:7" ht="30" customHeight="1">
      <c r="A43" s="3" t="s">
        <v>236</v>
      </c>
      <c r="B43" s="91" t="s">
        <v>251</v>
      </c>
      <c r="C43" s="3" t="s">
        <v>230</v>
      </c>
      <c r="D43" s="277">
        <v>19</v>
      </c>
      <c r="E43" s="96"/>
      <c r="F43" s="278"/>
      <c r="G43" s="279">
        <f t="shared" si="0"/>
        <v>0</v>
      </c>
    </row>
    <row r="44" spans="1:7">
      <c r="A44" s="39"/>
      <c r="B44" s="40"/>
      <c r="C44" s="40"/>
      <c r="D44" s="40"/>
      <c r="E44" s="77"/>
      <c r="F44" s="41"/>
      <c r="G44" s="280"/>
    </row>
    <row r="45" spans="1:7" ht="30" customHeight="1">
      <c r="A45" s="3" t="s">
        <v>238</v>
      </c>
      <c r="B45" s="91" t="s">
        <v>252</v>
      </c>
      <c r="C45" s="3" t="s">
        <v>230</v>
      </c>
      <c r="D45" s="277">
        <v>8</v>
      </c>
      <c r="E45" s="96"/>
      <c r="F45" s="278"/>
      <c r="G45" s="279">
        <f t="shared" si="0"/>
        <v>0</v>
      </c>
    </row>
    <row r="46" spans="1:7">
      <c r="A46" s="39"/>
      <c r="B46" s="40"/>
      <c r="C46" s="40"/>
      <c r="D46" s="40"/>
      <c r="E46" s="77"/>
      <c r="F46" s="41"/>
      <c r="G46" s="280"/>
    </row>
    <row r="47" spans="1:7" ht="30" customHeight="1">
      <c r="A47" s="3" t="s">
        <v>243</v>
      </c>
      <c r="B47" s="91" t="s">
        <v>253</v>
      </c>
      <c r="C47" s="3" t="s">
        <v>230</v>
      </c>
      <c r="D47" s="277">
        <v>2</v>
      </c>
      <c r="E47" s="96"/>
      <c r="F47" s="278"/>
      <c r="G47" s="279">
        <f t="shared" si="0"/>
        <v>0</v>
      </c>
    </row>
    <row r="48" spans="1:7">
      <c r="A48" s="39"/>
      <c r="B48" s="40"/>
      <c r="C48" s="40"/>
      <c r="D48" s="40"/>
      <c r="E48" s="77"/>
      <c r="F48" s="41"/>
      <c r="G48" s="280"/>
    </row>
    <row r="49" spans="1:7" ht="30">
      <c r="A49" s="3">
        <f>+A38+1</f>
        <v>7</v>
      </c>
      <c r="B49" s="34" t="s">
        <v>254</v>
      </c>
      <c r="C49" s="109"/>
      <c r="D49" s="281"/>
      <c r="E49" s="99"/>
      <c r="F49" s="275"/>
      <c r="G49" s="280"/>
    </row>
    <row r="50" spans="1:7" ht="30" customHeight="1">
      <c r="A50" s="3" t="s">
        <v>6</v>
      </c>
      <c r="B50" s="91" t="s">
        <v>255</v>
      </c>
      <c r="C50" s="3" t="s">
        <v>230</v>
      </c>
      <c r="D50" s="277">
        <v>57</v>
      </c>
      <c r="E50" s="96"/>
      <c r="F50" s="278"/>
      <c r="G50" s="279">
        <f t="shared" si="0"/>
        <v>0</v>
      </c>
    </row>
    <row r="51" spans="1:7">
      <c r="A51" s="39"/>
      <c r="B51" s="40"/>
      <c r="C51" s="40"/>
      <c r="D51" s="40"/>
      <c r="E51" s="77"/>
      <c r="F51" s="41"/>
      <c r="G51" s="280"/>
    </row>
    <row r="52" spans="1:7" ht="30" customHeight="1">
      <c r="A52" s="3" t="s">
        <v>62</v>
      </c>
      <c r="B52" s="91" t="s">
        <v>256</v>
      </c>
      <c r="C52" s="3" t="s">
        <v>230</v>
      </c>
      <c r="D52" s="277">
        <v>50</v>
      </c>
      <c r="E52" s="96"/>
      <c r="F52" s="278"/>
      <c r="G52" s="279">
        <f t="shared" si="0"/>
        <v>0</v>
      </c>
    </row>
    <row r="53" spans="1:7">
      <c r="A53" s="39"/>
      <c r="B53" s="40"/>
      <c r="C53" s="40"/>
      <c r="D53" s="40"/>
      <c r="E53" s="77"/>
      <c r="F53" s="41"/>
      <c r="G53" s="280"/>
    </row>
    <row r="54" spans="1:7" ht="30" customHeight="1">
      <c r="A54" s="3" t="s">
        <v>236</v>
      </c>
      <c r="B54" s="91" t="s">
        <v>257</v>
      </c>
      <c r="C54" s="3" t="s">
        <v>230</v>
      </c>
      <c r="D54" s="277">
        <v>5</v>
      </c>
      <c r="E54" s="96"/>
      <c r="F54" s="278"/>
      <c r="G54" s="279">
        <f t="shared" si="0"/>
        <v>0</v>
      </c>
    </row>
    <row r="55" spans="1:7">
      <c r="A55" s="39"/>
      <c r="B55" s="40"/>
      <c r="C55" s="40"/>
      <c r="D55" s="40"/>
      <c r="E55" s="77"/>
      <c r="F55" s="41"/>
      <c r="G55" s="280"/>
    </row>
    <row r="56" spans="1:7" ht="30">
      <c r="A56" s="3">
        <f>+A49+1</f>
        <v>8</v>
      </c>
      <c r="B56" s="34" t="s">
        <v>258</v>
      </c>
      <c r="C56" s="109"/>
      <c r="D56" s="281"/>
      <c r="E56" s="99"/>
      <c r="F56" s="275"/>
      <c r="G56" s="280"/>
    </row>
    <row r="57" spans="1:7" ht="30" customHeight="1">
      <c r="A57" s="3" t="s">
        <v>6</v>
      </c>
      <c r="B57" s="91" t="s">
        <v>250</v>
      </c>
      <c r="C57" s="3" t="s">
        <v>230</v>
      </c>
      <c r="D57" s="277">
        <v>4</v>
      </c>
      <c r="E57" s="96"/>
      <c r="F57" s="278"/>
      <c r="G57" s="279">
        <f t="shared" si="0"/>
        <v>0</v>
      </c>
    </row>
    <row r="58" spans="1:7">
      <c r="A58" s="39"/>
      <c r="B58" s="40"/>
      <c r="C58" s="40"/>
      <c r="D58" s="40"/>
      <c r="E58" s="77"/>
      <c r="F58" s="41"/>
      <c r="G58" s="280"/>
    </row>
    <row r="59" spans="1:7" ht="30" customHeight="1">
      <c r="A59" s="3" t="s">
        <v>62</v>
      </c>
      <c r="B59" s="91" t="s">
        <v>252</v>
      </c>
      <c r="C59" s="3" t="s">
        <v>230</v>
      </c>
      <c r="D59" s="277">
        <v>6</v>
      </c>
      <c r="E59" s="96"/>
      <c r="F59" s="278"/>
      <c r="G59" s="279">
        <f t="shared" si="0"/>
        <v>0</v>
      </c>
    </row>
    <row r="60" spans="1:7">
      <c r="A60" s="39"/>
      <c r="B60" s="40"/>
      <c r="C60" s="40"/>
      <c r="D60" s="40"/>
      <c r="E60" s="77"/>
      <c r="F60" s="41"/>
      <c r="G60" s="280"/>
    </row>
    <row r="61" spans="1:7" ht="30" customHeight="1">
      <c r="A61" s="3" t="s">
        <v>236</v>
      </c>
      <c r="B61" s="91" t="s">
        <v>253</v>
      </c>
      <c r="C61" s="3" t="s">
        <v>230</v>
      </c>
      <c r="D61" s="277">
        <v>2</v>
      </c>
      <c r="E61" s="96"/>
      <c r="F61" s="278"/>
      <c r="G61" s="279">
        <f t="shared" si="0"/>
        <v>0</v>
      </c>
    </row>
    <row r="62" spans="1:7">
      <c r="A62" s="39"/>
      <c r="B62" s="40"/>
      <c r="C62" s="40"/>
      <c r="D62" s="40"/>
      <c r="E62" s="77"/>
      <c r="F62" s="41"/>
      <c r="G62" s="280"/>
    </row>
    <row r="63" spans="1:7" ht="60">
      <c r="A63" s="3">
        <f>+A56+1</f>
        <v>9</v>
      </c>
      <c r="B63" s="34" t="s">
        <v>259</v>
      </c>
      <c r="C63" s="109"/>
      <c r="D63" s="281"/>
      <c r="E63" s="99"/>
      <c r="F63" s="275"/>
      <c r="G63" s="280"/>
    </row>
    <row r="64" spans="1:7" ht="30" customHeight="1">
      <c r="A64" s="3" t="s">
        <v>6</v>
      </c>
      <c r="B64" s="91" t="s">
        <v>260</v>
      </c>
      <c r="C64" s="3" t="s">
        <v>230</v>
      </c>
      <c r="D64" s="277">
        <v>2</v>
      </c>
      <c r="E64" s="96"/>
      <c r="F64" s="278"/>
      <c r="G64" s="279">
        <f t="shared" si="0"/>
        <v>0</v>
      </c>
    </row>
    <row r="65" spans="1:7">
      <c r="A65" s="39"/>
      <c r="B65" s="40"/>
      <c r="C65" s="40"/>
      <c r="D65" s="40"/>
      <c r="E65" s="77"/>
      <c r="F65" s="41"/>
      <c r="G65" s="280"/>
    </row>
    <row r="66" spans="1:7" ht="90" customHeight="1">
      <c r="A66" s="3">
        <f>+A63+1</f>
        <v>10</v>
      </c>
      <c r="B66" s="34" t="s">
        <v>929</v>
      </c>
      <c r="C66" s="3" t="s">
        <v>230</v>
      </c>
      <c r="D66" s="274">
        <v>2</v>
      </c>
      <c r="E66" s="96"/>
      <c r="F66" s="278"/>
      <c r="G66" s="279">
        <f t="shared" si="0"/>
        <v>0</v>
      </c>
    </row>
    <row r="67" spans="1:7">
      <c r="A67" s="3"/>
      <c r="B67" s="40"/>
      <c r="C67" s="40"/>
      <c r="D67" s="40"/>
      <c r="E67" s="77"/>
      <c r="F67" s="41"/>
      <c r="G67" s="280"/>
    </row>
    <row r="68" spans="1:7">
      <c r="A68" s="3"/>
      <c r="B68" s="95" t="s">
        <v>835</v>
      </c>
      <c r="C68" s="109"/>
      <c r="D68" s="281"/>
      <c r="E68" s="99"/>
      <c r="F68" s="275"/>
      <c r="G68" s="280"/>
    </row>
    <row r="69" spans="1:7" ht="75">
      <c r="A69" s="3">
        <f>+A66+1</f>
        <v>11</v>
      </c>
      <c r="B69" s="34" t="s">
        <v>261</v>
      </c>
      <c r="C69" s="109"/>
      <c r="D69" s="281"/>
      <c r="E69" s="78"/>
      <c r="F69" s="275"/>
      <c r="G69" s="280"/>
    </row>
    <row r="70" spans="1:7" ht="30" customHeight="1">
      <c r="A70" s="3" t="s">
        <v>6</v>
      </c>
      <c r="B70" s="91" t="s">
        <v>262</v>
      </c>
      <c r="C70" s="3" t="s">
        <v>230</v>
      </c>
      <c r="D70" s="277">
        <v>20</v>
      </c>
      <c r="E70" s="96"/>
      <c r="F70" s="278"/>
      <c r="G70" s="279">
        <f t="shared" si="0"/>
        <v>0</v>
      </c>
    </row>
    <row r="71" spans="1:7">
      <c r="A71" s="3"/>
      <c r="B71" s="40"/>
      <c r="C71" s="40"/>
      <c r="D71" s="40"/>
      <c r="E71" s="77"/>
      <c r="F71" s="41"/>
      <c r="G71" s="280"/>
    </row>
    <row r="72" spans="1:7" ht="75">
      <c r="A72" s="3">
        <f>+A69+1</f>
        <v>12</v>
      </c>
      <c r="B72" s="90" t="s">
        <v>263</v>
      </c>
      <c r="C72" s="109"/>
      <c r="D72" s="281"/>
      <c r="E72" s="99"/>
      <c r="F72" s="275"/>
      <c r="G72" s="280"/>
    </row>
    <row r="73" spans="1:7" ht="30" customHeight="1">
      <c r="A73" s="3" t="s">
        <v>6</v>
      </c>
      <c r="B73" s="91" t="s">
        <v>264</v>
      </c>
      <c r="C73" s="3" t="s">
        <v>230</v>
      </c>
      <c r="D73" s="277">
        <v>5</v>
      </c>
      <c r="E73" s="96"/>
      <c r="F73" s="278"/>
      <c r="G73" s="279">
        <f t="shared" ref="G73:G133" si="1">D73*E73</f>
        <v>0</v>
      </c>
    </row>
    <row r="74" spans="1:7">
      <c r="A74" s="3"/>
      <c r="B74" s="40"/>
      <c r="C74" s="40"/>
      <c r="D74" s="40"/>
      <c r="E74" s="77"/>
      <c r="F74" s="41"/>
      <c r="G74" s="280"/>
    </row>
    <row r="75" spans="1:7" ht="75">
      <c r="A75" s="3">
        <f>+A72+1</f>
        <v>13</v>
      </c>
      <c r="B75" s="34" t="s">
        <v>263</v>
      </c>
      <c r="C75" s="109"/>
      <c r="D75" s="281"/>
      <c r="E75" s="99"/>
      <c r="F75" s="275"/>
      <c r="G75" s="280"/>
    </row>
    <row r="76" spans="1:7" ht="30" customHeight="1">
      <c r="A76" s="3" t="s">
        <v>6</v>
      </c>
      <c r="B76" s="91" t="s">
        <v>265</v>
      </c>
      <c r="C76" s="3" t="s">
        <v>230</v>
      </c>
      <c r="D76" s="277">
        <v>109</v>
      </c>
      <c r="E76" s="96"/>
      <c r="F76" s="278"/>
      <c r="G76" s="279">
        <f t="shared" si="1"/>
        <v>0</v>
      </c>
    </row>
    <row r="77" spans="1:7">
      <c r="A77" s="3"/>
      <c r="B77" s="40"/>
      <c r="C77" s="40"/>
      <c r="D77" s="40"/>
      <c r="E77" s="77"/>
      <c r="F77" s="41"/>
      <c r="G77" s="280"/>
    </row>
    <row r="78" spans="1:7" ht="75">
      <c r="A78" s="3">
        <f>+A75+1</f>
        <v>14</v>
      </c>
      <c r="B78" s="34" t="s">
        <v>266</v>
      </c>
      <c r="C78" s="3" t="s">
        <v>230</v>
      </c>
      <c r="D78" s="274">
        <v>54</v>
      </c>
      <c r="E78" s="96"/>
      <c r="F78" s="278"/>
      <c r="G78" s="279">
        <f t="shared" si="1"/>
        <v>0</v>
      </c>
    </row>
    <row r="79" spans="1:7">
      <c r="A79" s="3"/>
      <c r="B79" s="40"/>
      <c r="C79" s="40"/>
      <c r="D79" s="40"/>
      <c r="E79" s="77"/>
      <c r="F79" s="41"/>
      <c r="G79" s="280"/>
    </row>
    <row r="80" spans="1:7" ht="30" customHeight="1">
      <c r="A80" s="3">
        <f>+A78+1</f>
        <v>15</v>
      </c>
      <c r="B80" s="51" t="s">
        <v>267</v>
      </c>
      <c r="C80" s="3" t="s">
        <v>230</v>
      </c>
      <c r="D80" s="277">
        <v>54</v>
      </c>
      <c r="E80" s="96"/>
      <c r="F80" s="278"/>
      <c r="G80" s="279">
        <f t="shared" si="1"/>
        <v>0</v>
      </c>
    </row>
    <row r="81" spans="1:7">
      <c r="A81" s="3"/>
      <c r="B81" s="40"/>
      <c r="C81" s="40"/>
      <c r="D81" s="40"/>
      <c r="E81" s="77"/>
      <c r="F81" s="41"/>
      <c r="G81" s="280"/>
    </row>
    <row r="82" spans="1:7" ht="60">
      <c r="A82" s="3">
        <f>+A80+1</f>
        <v>16</v>
      </c>
      <c r="B82" s="34" t="s">
        <v>268</v>
      </c>
      <c r="C82" s="109"/>
      <c r="D82" s="281"/>
      <c r="E82" s="99"/>
      <c r="F82" s="275"/>
      <c r="G82" s="280"/>
    </row>
    <row r="83" spans="1:7" ht="30" customHeight="1">
      <c r="A83" s="3" t="s">
        <v>6</v>
      </c>
      <c r="B83" s="91" t="s">
        <v>269</v>
      </c>
      <c r="C83" s="3" t="s">
        <v>230</v>
      </c>
      <c r="D83" s="277">
        <v>14</v>
      </c>
      <c r="E83" s="96"/>
      <c r="F83" s="278"/>
      <c r="G83" s="279">
        <f t="shared" si="1"/>
        <v>0</v>
      </c>
    </row>
    <row r="84" spans="1:7">
      <c r="A84" s="3"/>
      <c r="B84" s="40"/>
      <c r="C84" s="40"/>
      <c r="D84" s="40"/>
      <c r="E84" s="77"/>
      <c r="F84" s="41"/>
      <c r="G84" s="280"/>
    </row>
    <row r="85" spans="1:7" ht="60">
      <c r="A85" s="3">
        <f>+A82+1</f>
        <v>17</v>
      </c>
      <c r="B85" s="34" t="s">
        <v>270</v>
      </c>
      <c r="C85" s="3" t="s">
        <v>230</v>
      </c>
      <c r="D85" s="274">
        <v>141</v>
      </c>
      <c r="E85" s="96"/>
      <c r="F85" s="278"/>
      <c r="G85" s="279">
        <f t="shared" si="1"/>
        <v>0</v>
      </c>
    </row>
    <row r="86" spans="1:7">
      <c r="A86" s="3"/>
      <c r="B86" s="40"/>
      <c r="C86" s="40"/>
      <c r="D86" s="40"/>
      <c r="E86" s="77"/>
      <c r="F86" s="41"/>
      <c r="G86" s="280"/>
    </row>
    <row r="87" spans="1:7" ht="45">
      <c r="A87" s="3">
        <f>+A85+1</f>
        <v>18</v>
      </c>
      <c r="B87" s="34" t="s">
        <v>271</v>
      </c>
      <c r="C87" s="109"/>
      <c r="D87" s="281"/>
      <c r="E87" s="99"/>
      <c r="F87" s="275"/>
      <c r="G87" s="280"/>
    </row>
    <row r="88" spans="1:7" ht="30" customHeight="1">
      <c r="A88" s="3" t="s">
        <v>6</v>
      </c>
      <c r="B88" s="91" t="s">
        <v>272</v>
      </c>
      <c r="C88" s="3" t="s">
        <v>230</v>
      </c>
      <c r="D88" s="277">
        <v>555</v>
      </c>
      <c r="E88" s="96"/>
      <c r="F88" s="278"/>
      <c r="G88" s="279">
        <f t="shared" si="1"/>
        <v>0</v>
      </c>
    </row>
    <row r="89" spans="1:7">
      <c r="A89" s="3"/>
      <c r="B89" s="40"/>
      <c r="C89" s="40"/>
      <c r="D89" s="40"/>
      <c r="E89" s="77"/>
      <c r="F89" s="41"/>
      <c r="G89" s="280"/>
    </row>
    <row r="90" spans="1:7" ht="45">
      <c r="A90" s="3">
        <f>+A87+1</f>
        <v>19</v>
      </c>
      <c r="B90" s="34" t="s">
        <v>273</v>
      </c>
      <c r="C90" s="109"/>
      <c r="D90" s="281"/>
      <c r="E90" s="99"/>
      <c r="F90" s="275"/>
      <c r="G90" s="280"/>
    </row>
    <row r="91" spans="1:7" ht="30" customHeight="1">
      <c r="A91" s="3" t="s">
        <v>6</v>
      </c>
      <c r="B91" s="91" t="s">
        <v>274</v>
      </c>
      <c r="C91" s="3" t="s">
        <v>230</v>
      </c>
      <c r="D91" s="277">
        <v>129</v>
      </c>
      <c r="E91" s="96"/>
      <c r="F91" s="278"/>
      <c r="G91" s="279">
        <f t="shared" si="1"/>
        <v>0</v>
      </c>
    </row>
    <row r="92" spans="1:7">
      <c r="A92" s="3"/>
      <c r="B92" s="40"/>
      <c r="C92" s="40"/>
      <c r="D92" s="40"/>
      <c r="E92" s="77"/>
      <c r="F92" s="41"/>
      <c r="G92" s="280"/>
    </row>
    <row r="93" spans="1:7" ht="45">
      <c r="A93" s="3">
        <f>+A90+1</f>
        <v>20</v>
      </c>
      <c r="B93" s="34" t="s">
        <v>271</v>
      </c>
      <c r="C93" s="109"/>
      <c r="D93" s="281"/>
      <c r="E93" s="99"/>
      <c r="F93" s="275"/>
      <c r="G93" s="280"/>
    </row>
    <row r="94" spans="1:7" ht="30" customHeight="1">
      <c r="A94" s="3" t="s">
        <v>6</v>
      </c>
      <c r="B94" s="91" t="s">
        <v>275</v>
      </c>
      <c r="C94" s="3" t="s">
        <v>230</v>
      </c>
      <c r="D94" s="277">
        <v>14</v>
      </c>
      <c r="E94" s="96"/>
      <c r="F94" s="278"/>
      <c r="G94" s="279">
        <f t="shared" si="1"/>
        <v>0</v>
      </c>
    </row>
    <row r="95" spans="1:7">
      <c r="A95" s="3"/>
      <c r="B95" s="40"/>
      <c r="C95" s="40"/>
      <c r="D95" s="40"/>
      <c r="E95" s="77"/>
      <c r="F95" s="41"/>
      <c r="G95" s="280"/>
    </row>
    <row r="96" spans="1:7" ht="45">
      <c r="A96" s="3">
        <f>+A93+1</f>
        <v>21</v>
      </c>
      <c r="B96" s="34" t="s">
        <v>271</v>
      </c>
      <c r="C96" s="109"/>
      <c r="D96" s="281"/>
      <c r="E96" s="99"/>
      <c r="F96" s="275"/>
      <c r="G96" s="280"/>
    </row>
    <row r="97" spans="1:7" ht="30" customHeight="1">
      <c r="A97" s="3" t="s">
        <v>6</v>
      </c>
      <c r="B97" s="91" t="s">
        <v>276</v>
      </c>
      <c r="C97" s="3" t="s">
        <v>230</v>
      </c>
      <c r="D97" s="277">
        <v>21</v>
      </c>
      <c r="E97" s="96"/>
      <c r="F97" s="278"/>
      <c r="G97" s="279">
        <f t="shared" si="1"/>
        <v>0</v>
      </c>
    </row>
    <row r="98" spans="1:7">
      <c r="A98" s="3"/>
      <c r="B98" s="40"/>
      <c r="C98" s="40"/>
      <c r="D98" s="40"/>
      <c r="E98" s="77"/>
      <c r="F98" s="41"/>
      <c r="G98" s="280"/>
    </row>
    <row r="99" spans="1:7" ht="45">
      <c r="A99" s="3">
        <f>+A96+1</f>
        <v>22</v>
      </c>
      <c r="B99" s="34" t="s">
        <v>271</v>
      </c>
      <c r="C99" s="109"/>
      <c r="D99" s="281"/>
      <c r="E99" s="99"/>
      <c r="F99" s="275"/>
      <c r="G99" s="280"/>
    </row>
    <row r="100" spans="1:7" ht="30" customHeight="1">
      <c r="A100" s="3" t="s">
        <v>6</v>
      </c>
      <c r="B100" s="91" t="s">
        <v>277</v>
      </c>
      <c r="C100" s="3" t="s">
        <v>230</v>
      </c>
      <c r="D100" s="277">
        <v>147</v>
      </c>
      <c r="E100" s="96"/>
      <c r="F100" s="278"/>
      <c r="G100" s="279">
        <f t="shared" si="1"/>
        <v>0</v>
      </c>
    </row>
    <row r="101" spans="1:7">
      <c r="A101" s="3"/>
      <c r="B101" s="40"/>
      <c r="C101" s="40"/>
      <c r="D101" s="40"/>
      <c r="E101" s="77"/>
      <c r="F101" s="41"/>
      <c r="G101" s="280"/>
    </row>
    <row r="102" spans="1:7" ht="30" customHeight="1">
      <c r="A102" s="3">
        <f>+A99+1</f>
        <v>23</v>
      </c>
      <c r="B102" s="91" t="s">
        <v>937</v>
      </c>
      <c r="C102" s="3" t="s">
        <v>230</v>
      </c>
      <c r="D102" s="277">
        <v>27</v>
      </c>
      <c r="E102" s="96"/>
      <c r="F102" s="278"/>
      <c r="G102" s="279">
        <f t="shared" si="1"/>
        <v>0</v>
      </c>
    </row>
    <row r="103" spans="1:7">
      <c r="A103" s="3"/>
      <c r="B103" s="40"/>
      <c r="C103" s="40"/>
      <c r="D103" s="40"/>
      <c r="E103" s="77"/>
      <c r="F103" s="41"/>
      <c r="G103" s="280"/>
    </row>
    <row r="104" spans="1:7" ht="45">
      <c r="A104" s="3">
        <f>+A102+1</f>
        <v>24</v>
      </c>
      <c r="B104" s="34" t="s">
        <v>271</v>
      </c>
      <c r="C104" s="109"/>
      <c r="D104" s="281"/>
      <c r="E104" s="99"/>
      <c r="F104" s="275"/>
      <c r="G104" s="280"/>
    </row>
    <row r="105" spans="1:7" ht="30" customHeight="1">
      <c r="A105" s="3" t="s">
        <v>6</v>
      </c>
      <c r="B105" s="91" t="s">
        <v>278</v>
      </c>
      <c r="C105" s="3" t="s">
        <v>230</v>
      </c>
      <c r="D105" s="277">
        <v>141</v>
      </c>
      <c r="E105" s="96"/>
      <c r="F105" s="278"/>
      <c r="G105" s="279">
        <f t="shared" si="1"/>
        <v>0</v>
      </c>
    </row>
    <row r="106" spans="1:7">
      <c r="A106" s="3"/>
      <c r="B106" s="40"/>
      <c r="C106" s="40"/>
      <c r="D106" s="40"/>
      <c r="E106" s="77"/>
      <c r="F106" s="41"/>
      <c r="G106" s="280"/>
    </row>
    <row r="107" spans="1:7" ht="105">
      <c r="A107" s="3">
        <f>+A104+1</f>
        <v>25</v>
      </c>
      <c r="B107" s="34" t="s">
        <v>279</v>
      </c>
      <c r="C107" s="109"/>
      <c r="D107" s="281"/>
      <c r="E107" s="99"/>
      <c r="F107" s="275"/>
      <c r="G107" s="280"/>
    </row>
    <row r="108" spans="1:7" ht="30" customHeight="1">
      <c r="A108" s="3" t="s">
        <v>6</v>
      </c>
      <c r="B108" s="91" t="s">
        <v>280</v>
      </c>
      <c r="C108" s="3" t="s">
        <v>281</v>
      </c>
      <c r="D108" s="277">
        <v>35</v>
      </c>
      <c r="E108" s="96"/>
      <c r="F108" s="278"/>
      <c r="G108" s="279">
        <f t="shared" si="1"/>
        <v>0</v>
      </c>
    </row>
    <row r="109" spans="1:7">
      <c r="A109" s="3"/>
      <c r="B109" s="40"/>
      <c r="C109" s="40"/>
      <c r="D109" s="40"/>
      <c r="E109" s="77"/>
      <c r="F109" s="41"/>
      <c r="G109" s="280"/>
    </row>
    <row r="110" spans="1:7" ht="60">
      <c r="A110" s="3">
        <f>+A107+1</f>
        <v>26</v>
      </c>
      <c r="B110" s="34" t="s">
        <v>282</v>
      </c>
      <c r="C110" s="3" t="s">
        <v>230</v>
      </c>
      <c r="D110" s="274">
        <v>91</v>
      </c>
      <c r="E110" s="96"/>
      <c r="F110" s="278"/>
      <c r="G110" s="279">
        <f t="shared" si="1"/>
        <v>0</v>
      </c>
    </row>
    <row r="111" spans="1:7">
      <c r="A111" s="3"/>
      <c r="B111" s="40"/>
      <c r="C111" s="40"/>
      <c r="D111" s="40"/>
      <c r="E111" s="77"/>
      <c r="F111" s="41"/>
      <c r="G111" s="280"/>
    </row>
    <row r="112" spans="1:7" ht="45">
      <c r="A112" s="3">
        <f>+A110+1</f>
        <v>27</v>
      </c>
      <c r="B112" s="34" t="s">
        <v>283</v>
      </c>
      <c r="C112" s="109"/>
      <c r="D112" s="281"/>
      <c r="E112" s="99"/>
      <c r="F112" s="275"/>
      <c r="G112" s="280"/>
    </row>
    <row r="113" spans="1:7" ht="30" customHeight="1">
      <c r="A113" s="3"/>
      <c r="B113" s="91" t="s">
        <v>284</v>
      </c>
      <c r="C113" s="3" t="s">
        <v>230</v>
      </c>
      <c r="D113" s="277">
        <v>116</v>
      </c>
      <c r="E113" s="96"/>
      <c r="F113" s="278"/>
      <c r="G113" s="279">
        <f t="shared" si="1"/>
        <v>0</v>
      </c>
    </row>
    <row r="114" spans="1:7">
      <c r="A114" s="3"/>
      <c r="B114" s="40"/>
      <c r="C114" s="40"/>
      <c r="D114" s="40"/>
      <c r="E114" s="77"/>
      <c r="F114" s="41"/>
      <c r="G114" s="280"/>
    </row>
    <row r="115" spans="1:7" ht="60">
      <c r="A115" s="3">
        <f>+A112+1</f>
        <v>28</v>
      </c>
      <c r="B115" s="34" t="s">
        <v>1016</v>
      </c>
      <c r="C115" s="3" t="s">
        <v>230</v>
      </c>
      <c r="D115" s="274">
        <v>129</v>
      </c>
      <c r="E115" s="96"/>
      <c r="F115" s="278"/>
      <c r="G115" s="279">
        <f t="shared" si="1"/>
        <v>0</v>
      </c>
    </row>
    <row r="116" spans="1:7">
      <c r="A116" s="3"/>
      <c r="B116" s="40"/>
      <c r="C116" s="40"/>
      <c r="D116" s="40"/>
      <c r="E116" s="77"/>
      <c r="F116" s="41"/>
      <c r="G116" s="280"/>
    </row>
    <row r="117" spans="1:7" ht="72.75">
      <c r="A117" s="3">
        <f>+A115+1</f>
        <v>29</v>
      </c>
      <c r="B117" s="34" t="s">
        <v>285</v>
      </c>
      <c r="C117" s="3" t="s">
        <v>230</v>
      </c>
      <c r="D117" s="274">
        <v>56</v>
      </c>
      <c r="E117" s="96"/>
      <c r="F117" s="278"/>
      <c r="G117" s="279">
        <f t="shared" si="1"/>
        <v>0</v>
      </c>
    </row>
    <row r="118" spans="1:7" s="269" customFormat="1">
      <c r="A118" s="3"/>
      <c r="B118" s="40"/>
      <c r="C118" s="40"/>
      <c r="D118" s="40"/>
      <c r="E118" s="77"/>
      <c r="F118" s="41"/>
      <c r="G118" s="280"/>
    </row>
    <row r="119" spans="1:7">
      <c r="A119" s="3"/>
      <c r="B119" s="95" t="s">
        <v>836</v>
      </c>
      <c r="C119" s="109"/>
      <c r="D119" s="281"/>
      <c r="E119" s="99"/>
      <c r="F119" s="275"/>
      <c r="G119" s="280"/>
    </row>
    <row r="120" spans="1:7" ht="45">
      <c r="A120" s="3">
        <f>+A117+1</f>
        <v>30</v>
      </c>
      <c r="B120" s="34" t="s">
        <v>851</v>
      </c>
      <c r="C120" s="109"/>
      <c r="D120" s="281"/>
      <c r="E120" s="99"/>
      <c r="F120" s="275"/>
      <c r="G120" s="280"/>
    </row>
    <row r="121" spans="1:7" ht="30" customHeight="1">
      <c r="A121" s="3" t="s">
        <v>6</v>
      </c>
      <c r="B121" s="91" t="s">
        <v>287</v>
      </c>
      <c r="C121" s="3" t="s">
        <v>234</v>
      </c>
      <c r="D121" s="277">
        <v>106</v>
      </c>
      <c r="E121" s="96"/>
      <c r="F121" s="278"/>
      <c r="G121" s="279">
        <f t="shared" si="1"/>
        <v>0</v>
      </c>
    </row>
    <row r="122" spans="1:7" s="269" customFormat="1">
      <c r="A122" s="3"/>
      <c r="B122" s="40"/>
      <c r="C122" s="40"/>
      <c r="D122" s="40"/>
      <c r="E122" s="77"/>
      <c r="F122" s="41"/>
      <c r="G122" s="280"/>
    </row>
    <row r="123" spans="1:7" ht="45">
      <c r="A123" s="3">
        <f>+A120+1</f>
        <v>31</v>
      </c>
      <c r="B123" s="34" t="s">
        <v>286</v>
      </c>
      <c r="C123" s="109"/>
      <c r="D123" s="281"/>
      <c r="E123" s="99"/>
      <c r="F123" s="275"/>
      <c r="G123" s="280"/>
    </row>
    <row r="124" spans="1:7" ht="30" customHeight="1">
      <c r="A124" s="3" t="s">
        <v>6</v>
      </c>
      <c r="B124" s="91" t="s">
        <v>288</v>
      </c>
      <c r="C124" s="3" t="s">
        <v>234</v>
      </c>
      <c r="D124" s="277">
        <v>1675</v>
      </c>
      <c r="E124" s="96"/>
      <c r="F124" s="278"/>
      <c r="G124" s="279">
        <f t="shared" si="1"/>
        <v>0</v>
      </c>
    </row>
    <row r="125" spans="1:7">
      <c r="A125" s="3"/>
      <c r="B125" s="40"/>
      <c r="C125" s="40"/>
      <c r="D125" s="40"/>
      <c r="E125" s="77"/>
      <c r="F125" s="41"/>
      <c r="G125" s="280"/>
    </row>
    <row r="126" spans="1:7" ht="60">
      <c r="A126" s="3">
        <f>+A123+1</f>
        <v>32</v>
      </c>
      <c r="B126" s="34" t="s">
        <v>289</v>
      </c>
      <c r="C126" s="109"/>
      <c r="D126" s="281"/>
      <c r="E126" s="99"/>
      <c r="F126" s="275"/>
      <c r="G126" s="280"/>
    </row>
    <row r="127" spans="1:7" ht="30" customHeight="1">
      <c r="A127" s="3" t="s">
        <v>6</v>
      </c>
      <c r="B127" s="91" t="s">
        <v>290</v>
      </c>
      <c r="C127" s="3" t="s">
        <v>230</v>
      </c>
      <c r="D127" s="277">
        <v>122</v>
      </c>
      <c r="E127" s="96"/>
      <c r="F127" s="278"/>
      <c r="G127" s="279">
        <f t="shared" si="1"/>
        <v>0</v>
      </c>
    </row>
    <row r="128" spans="1:7">
      <c r="A128" s="3"/>
      <c r="B128" s="40"/>
      <c r="C128" s="40"/>
      <c r="D128" s="40"/>
      <c r="E128" s="77"/>
      <c r="F128" s="41"/>
      <c r="G128" s="280"/>
    </row>
    <row r="129" spans="1:7" ht="60">
      <c r="A129" s="3">
        <f>+A126+1</f>
        <v>33</v>
      </c>
      <c r="B129" s="34" t="s">
        <v>291</v>
      </c>
      <c r="C129" s="109"/>
      <c r="D129" s="281"/>
      <c r="E129" s="99"/>
      <c r="F129" s="275"/>
      <c r="G129" s="280"/>
    </row>
    <row r="130" spans="1:7" ht="30" customHeight="1">
      <c r="A130" s="3" t="s">
        <v>6</v>
      </c>
      <c r="B130" s="91" t="s">
        <v>292</v>
      </c>
      <c r="C130" s="3" t="s">
        <v>230</v>
      </c>
      <c r="D130" s="277">
        <v>50</v>
      </c>
      <c r="E130" s="96"/>
      <c r="F130" s="278"/>
      <c r="G130" s="279">
        <f t="shared" si="1"/>
        <v>0</v>
      </c>
    </row>
    <row r="131" spans="1:7">
      <c r="A131" s="3"/>
      <c r="B131" s="40"/>
      <c r="C131" s="40"/>
      <c r="D131" s="40"/>
      <c r="E131" s="77"/>
      <c r="F131" s="41"/>
      <c r="G131" s="280"/>
    </row>
    <row r="132" spans="1:7" ht="45">
      <c r="A132" s="3">
        <f>+A129+1</f>
        <v>34</v>
      </c>
      <c r="B132" s="34" t="s">
        <v>293</v>
      </c>
      <c r="C132" s="109"/>
      <c r="D132" s="281"/>
      <c r="E132" s="99"/>
      <c r="F132" s="275"/>
      <c r="G132" s="280"/>
    </row>
    <row r="133" spans="1:7" ht="30" customHeight="1">
      <c r="A133" s="3" t="s">
        <v>6</v>
      </c>
      <c r="B133" s="91" t="s">
        <v>294</v>
      </c>
      <c r="C133" s="3" t="s">
        <v>230</v>
      </c>
      <c r="D133" s="277">
        <v>159</v>
      </c>
      <c r="E133" s="96"/>
      <c r="F133" s="278"/>
      <c r="G133" s="279">
        <f t="shared" si="1"/>
        <v>0</v>
      </c>
    </row>
    <row r="134" spans="1:7">
      <c r="A134" s="3"/>
      <c r="B134" s="40"/>
      <c r="C134" s="40"/>
      <c r="D134" s="40"/>
      <c r="E134" s="77"/>
      <c r="F134" s="41"/>
      <c r="G134" s="280"/>
    </row>
    <row r="135" spans="1:7" ht="45">
      <c r="A135" s="3">
        <f>+A132+1</f>
        <v>35</v>
      </c>
      <c r="B135" s="34" t="s">
        <v>920</v>
      </c>
      <c r="C135" s="109"/>
      <c r="D135" s="281"/>
      <c r="E135" s="99"/>
      <c r="F135" s="275"/>
      <c r="G135" s="280"/>
    </row>
    <row r="136" spans="1:7" ht="30" customHeight="1">
      <c r="A136" s="3" t="s">
        <v>6</v>
      </c>
      <c r="B136" s="91" t="s">
        <v>949</v>
      </c>
      <c r="C136" s="3" t="s">
        <v>230</v>
      </c>
      <c r="D136" s="277">
        <v>124</v>
      </c>
      <c r="E136" s="96"/>
      <c r="F136" s="278"/>
      <c r="G136" s="279">
        <f t="shared" ref="G136:G209" si="2">D136*E136</f>
        <v>0</v>
      </c>
    </row>
    <row r="137" spans="1:7">
      <c r="A137" s="3"/>
      <c r="B137" s="40"/>
      <c r="C137" s="40"/>
      <c r="D137" s="40"/>
      <c r="E137" s="77"/>
      <c r="F137" s="41"/>
      <c r="G137" s="280"/>
    </row>
    <row r="138" spans="1:7" ht="60">
      <c r="A138" s="3">
        <f>+A135+1</f>
        <v>36</v>
      </c>
      <c r="B138" s="34" t="s">
        <v>295</v>
      </c>
      <c r="C138" s="109"/>
      <c r="D138" s="281"/>
      <c r="E138" s="99"/>
      <c r="F138" s="275"/>
      <c r="G138" s="280"/>
    </row>
    <row r="139" spans="1:7" ht="30" customHeight="1">
      <c r="A139" s="3" t="s">
        <v>6</v>
      </c>
      <c r="B139" s="91" t="s">
        <v>296</v>
      </c>
      <c r="C139" s="3" t="s">
        <v>230</v>
      </c>
      <c r="D139" s="277">
        <v>129</v>
      </c>
      <c r="E139" s="96"/>
      <c r="F139" s="278"/>
      <c r="G139" s="279">
        <f t="shared" si="2"/>
        <v>0</v>
      </c>
    </row>
    <row r="140" spans="1:7">
      <c r="A140" s="3"/>
      <c r="B140" s="40"/>
      <c r="C140" s="40"/>
      <c r="D140" s="40"/>
      <c r="E140" s="77"/>
      <c r="F140" s="41"/>
      <c r="G140" s="280"/>
    </row>
    <row r="141" spans="1:7" ht="45">
      <c r="A141" s="3">
        <f>+A138+1</f>
        <v>37</v>
      </c>
      <c r="B141" s="34" t="s">
        <v>297</v>
      </c>
      <c r="C141" s="109"/>
      <c r="D141" s="281"/>
      <c r="E141" s="99"/>
      <c r="F141" s="275"/>
      <c r="G141" s="280"/>
    </row>
    <row r="142" spans="1:7" ht="30" customHeight="1">
      <c r="A142" s="3" t="s">
        <v>6</v>
      </c>
      <c r="B142" s="91" t="s">
        <v>239</v>
      </c>
      <c r="C142" s="3" t="s">
        <v>234</v>
      </c>
      <c r="D142" s="277">
        <v>333</v>
      </c>
      <c r="E142" s="96"/>
      <c r="F142" s="278"/>
      <c r="G142" s="279">
        <f t="shared" si="2"/>
        <v>0</v>
      </c>
    </row>
    <row r="143" spans="1:7">
      <c r="A143" s="3"/>
      <c r="B143" s="40"/>
      <c r="C143" s="40"/>
      <c r="D143" s="40"/>
      <c r="E143" s="77"/>
      <c r="F143" s="41"/>
      <c r="G143" s="280"/>
    </row>
    <row r="144" spans="1:7" ht="30" customHeight="1">
      <c r="A144" s="3" t="s">
        <v>62</v>
      </c>
      <c r="B144" s="91" t="s">
        <v>241</v>
      </c>
      <c r="C144" s="3" t="s">
        <v>234</v>
      </c>
      <c r="D144" s="277">
        <v>60</v>
      </c>
      <c r="E144" s="96"/>
      <c r="F144" s="278"/>
      <c r="G144" s="279">
        <f t="shared" si="2"/>
        <v>0</v>
      </c>
    </row>
    <row r="145" spans="1:7">
      <c r="A145" s="3"/>
      <c r="B145" s="40"/>
      <c r="C145" s="40"/>
      <c r="D145" s="40"/>
      <c r="E145" s="77"/>
      <c r="F145" s="41"/>
      <c r="G145" s="280"/>
    </row>
    <row r="146" spans="1:7" ht="45">
      <c r="A146" s="3">
        <f>+A141+1</f>
        <v>38</v>
      </c>
      <c r="B146" s="34" t="s">
        <v>271</v>
      </c>
      <c r="C146" s="109"/>
      <c r="D146" s="281"/>
      <c r="E146" s="99"/>
      <c r="F146" s="275"/>
      <c r="G146" s="280"/>
    </row>
    <row r="147" spans="1:7" ht="30" customHeight="1">
      <c r="A147" s="3" t="s">
        <v>6</v>
      </c>
      <c r="B147" s="91" t="s">
        <v>298</v>
      </c>
      <c r="C147" s="3" t="s">
        <v>230</v>
      </c>
      <c r="D147" s="277">
        <v>8</v>
      </c>
      <c r="E147" s="96"/>
      <c r="F147" s="278"/>
      <c r="G147" s="279">
        <f t="shared" si="2"/>
        <v>0</v>
      </c>
    </row>
    <row r="148" spans="1:7">
      <c r="A148" s="3"/>
      <c r="B148" s="40"/>
      <c r="C148" s="40"/>
      <c r="D148" s="40"/>
      <c r="E148" s="77"/>
      <c r="F148" s="41"/>
      <c r="G148" s="280"/>
    </row>
    <row r="149" spans="1:7">
      <c r="A149" s="3"/>
      <c r="B149" s="95" t="s">
        <v>837</v>
      </c>
      <c r="C149" s="109"/>
      <c r="D149" s="281"/>
      <c r="E149" s="99"/>
      <c r="F149" s="275"/>
      <c r="G149" s="280"/>
    </row>
    <row r="150" spans="1:7" ht="60">
      <c r="A150" s="3">
        <f>+A146+1</f>
        <v>39</v>
      </c>
      <c r="B150" s="34" t="s">
        <v>1015</v>
      </c>
      <c r="C150" s="109"/>
      <c r="D150" s="281"/>
      <c r="E150" s="99"/>
      <c r="F150" s="275"/>
      <c r="G150" s="280"/>
    </row>
    <row r="151" spans="1:7" ht="30" customHeight="1">
      <c r="A151" s="3" t="s">
        <v>6</v>
      </c>
      <c r="B151" s="91" t="s">
        <v>311</v>
      </c>
      <c r="C151" s="3" t="s">
        <v>234</v>
      </c>
      <c r="D151" s="277">
        <v>97</v>
      </c>
      <c r="E151" s="96"/>
      <c r="F151" s="278"/>
      <c r="G151" s="279">
        <f t="shared" si="2"/>
        <v>0</v>
      </c>
    </row>
    <row r="152" spans="1:7">
      <c r="A152" s="3"/>
      <c r="B152" s="40"/>
      <c r="C152" s="40"/>
      <c r="D152" s="40"/>
      <c r="E152" s="77"/>
      <c r="F152" s="41"/>
      <c r="G152" s="280"/>
    </row>
    <row r="153" spans="1:7" ht="60">
      <c r="A153" s="3">
        <f>+A150+1</f>
        <v>40</v>
      </c>
      <c r="B153" s="34" t="s">
        <v>300</v>
      </c>
      <c r="C153" s="109"/>
      <c r="D153" s="281"/>
      <c r="E153" s="99"/>
      <c r="F153" s="275"/>
      <c r="G153" s="280"/>
    </row>
    <row r="154" spans="1:7" ht="30" customHeight="1">
      <c r="A154" s="3" t="s">
        <v>6</v>
      </c>
      <c r="B154" s="91" t="s">
        <v>299</v>
      </c>
      <c r="C154" s="3" t="s">
        <v>234</v>
      </c>
      <c r="D154" s="277">
        <v>97</v>
      </c>
      <c r="E154" s="96"/>
      <c r="F154" s="278"/>
      <c r="G154" s="279">
        <f t="shared" si="2"/>
        <v>0</v>
      </c>
    </row>
    <row r="155" spans="1:7">
      <c r="A155" s="3"/>
      <c r="B155" s="40"/>
      <c r="C155" s="40"/>
      <c r="D155" s="40"/>
      <c r="E155" s="77"/>
      <c r="F155" s="41"/>
      <c r="G155" s="280"/>
    </row>
    <row r="156" spans="1:7" ht="180">
      <c r="A156" s="3">
        <f>+A153+1</f>
        <v>41</v>
      </c>
      <c r="B156" s="34" t="s">
        <v>301</v>
      </c>
      <c r="C156" s="109"/>
      <c r="D156" s="281"/>
      <c r="E156" s="99"/>
      <c r="F156" s="275"/>
      <c r="G156" s="280"/>
    </row>
    <row r="157" spans="1:7" ht="30" customHeight="1">
      <c r="A157" s="3"/>
      <c r="B157" s="91" t="s">
        <v>302</v>
      </c>
      <c r="C157" s="3" t="s">
        <v>230</v>
      </c>
      <c r="D157" s="277">
        <v>64</v>
      </c>
      <c r="E157" s="96"/>
      <c r="F157" s="278"/>
      <c r="G157" s="279">
        <f t="shared" si="2"/>
        <v>0</v>
      </c>
    </row>
    <row r="158" spans="1:7">
      <c r="A158" s="3"/>
      <c r="B158" s="40"/>
      <c r="C158" s="40"/>
      <c r="D158" s="40"/>
      <c r="E158" s="96"/>
      <c r="F158" s="41"/>
      <c r="G158" s="280"/>
    </row>
    <row r="159" spans="1:7" ht="90">
      <c r="A159" s="3">
        <f>+A156+1</f>
        <v>42</v>
      </c>
      <c r="B159" s="34" t="s">
        <v>1017</v>
      </c>
      <c r="C159" s="109"/>
      <c r="D159" s="281"/>
      <c r="E159" s="96"/>
      <c r="F159" s="275"/>
      <c r="G159" s="280"/>
    </row>
    <row r="160" spans="1:7" ht="30" customHeight="1">
      <c r="A160" s="3" t="s">
        <v>6</v>
      </c>
      <c r="B160" s="91" t="s">
        <v>303</v>
      </c>
      <c r="C160" s="3" t="s">
        <v>230</v>
      </c>
      <c r="D160" s="277">
        <v>54</v>
      </c>
      <c r="E160" s="96"/>
      <c r="F160" s="278"/>
      <c r="G160" s="279">
        <f t="shared" si="2"/>
        <v>0</v>
      </c>
    </row>
    <row r="161" spans="1:7">
      <c r="A161" s="3"/>
      <c r="B161" s="40"/>
      <c r="C161" s="40"/>
      <c r="D161" s="40"/>
      <c r="E161" s="77"/>
      <c r="F161" s="41"/>
      <c r="G161" s="280"/>
    </row>
    <row r="162" spans="1:7">
      <c r="A162" s="3"/>
      <c r="B162" s="95" t="s">
        <v>838</v>
      </c>
      <c r="C162" s="109"/>
      <c r="D162" s="281"/>
      <c r="E162" s="99"/>
      <c r="F162" s="275"/>
      <c r="G162" s="280"/>
    </row>
    <row r="163" spans="1:7" ht="75">
      <c r="A163" s="3">
        <f>+A159+1</f>
        <v>43</v>
      </c>
      <c r="B163" s="34" t="s">
        <v>304</v>
      </c>
      <c r="C163" s="109"/>
      <c r="D163" s="281"/>
      <c r="E163" s="99"/>
      <c r="F163" s="275"/>
      <c r="G163" s="280"/>
    </row>
    <row r="164" spans="1:7" ht="30" customHeight="1">
      <c r="A164" s="3" t="s">
        <v>6</v>
      </c>
      <c r="B164" s="91" t="s">
        <v>305</v>
      </c>
      <c r="C164" s="3" t="s">
        <v>234</v>
      </c>
      <c r="D164" s="277">
        <v>594</v>
      </c>
      <c r="E164" s="96"/>
      <c r="F164" s="278"/>
      <c r="G164" s="279">
        <f t="shared" si="2"/>
        <v>0</v>
      </c>
    </row>
    <row r="165" spans="1:7">
      <c r="A165" s="3"/>
      <c r="B165" s="40"/>
      <c r="C165" s="40"/>
      <c r="D165" s="40"/>
      <c r="E165" s="77"/>
      <c r="F165" s="41"/>
      <c r="G165" s="280"/>
    </row>
    <row r="166" spans="1:7">
      <c r="A166" s="3"/>
      <c r="B166" s="95" t="s">
        <v>306</v>
      </c>
      <c r="C166" s="109"/>
      <c r="D166" s="281"/>
      <c r="E166" s="99"/>
      <c r="F166" s="275"/>
      <c r="G166" s="280"/>
    </row>
    <row r="167" spans="1:7">
      <c r="A167" s="3"/>
      <c r="B167" s="95" t="s">
        <v>839</v>
      </c>
      <c r="C167" s="109"/>
      <c r="D167" s="281"/>
      <c r="E167" s="99"/>
      <c r="F167" s="275"/>
      <c r="G167" s="280"/>
    </row>
    <row r="168" spans="1:7" ht="60">
      <c r="A168" s="3">
        <f>A163+1</f>
        <v>44</v>
      </c>
      <c r="B168" s="34" t="s">
        <v>91</v>
      </c>
      <c r="C168" s="109"/>
      <c r="D168" s="281"/>
      <c r="E168" s="99"/>
      <c r="F168" s="275"/>
      <c r="G168" s="280"/>
    </row>
    <row r="169" spans="1:7" ht="30" customHeight="1">
      <c r="A169" s="3" t="s">
        <v>6</v>
      </c>
      <c r="B169" s="91" t="s">
        <v>307</v>
      </c>
      <c r="C169" s="3" t="s">
        <v>5</v>
      </c>
      <c r="D169" s="277">
        <v>1848.75</v>
      </c>
      <c r="E169" s="96"/>
      <c r="F169" s="278"/>
      <c r="G169" s="279">
        <f t="shared" si="2"/>
        <v>0</v>
      </c>
    </row>
    <row r="170" spans="1:7" s="269" customFormat="1">
      <c r="A170" s="3"/>
      <c r="B170" s="40"/>
      <c r="C170" s="40"/>
      <c r="D170" s="40"/>
      <c r="E170" s="77"/>
      <c r="F170" s="41"/>
      <c r="G170" s="280"/>
    </row>
    <row r="171" spans="1:7" ht="60">
      <c r="A171" s="3">
        <f>+A168+1</f>
        <v>45</v>
      </c>
      <c r="B171" s="34" t="s">
        <v>308</v>
      </c>
      <c r="C171" s="282" t="s">
        <v>5</v>
      </c>
      <c r="D171" s="273">
        <v>380.80000000000018</v>
      </c>
      <c r="E171" s="96"/>
      <c r="F171" s="278"/>
      <c r="G171" s="279">
        <f t="shared" si="2"/>
        <v>0</v>
      </c>
    </row>
    <row r="172" spans="1:7" s="269" customFormat="1">
      <c r="A172" s="3"/>
      <c r="B172" s="40"/>
      <c r="C172" s="40"/>
      <c r="D172" s="40"/>
      <c r="E172" s="77"/>
      <c r="F172" s="41"/>
      <c r="G172" s="280"/>
    </row>
    <row r="173" spans="1:7" ht="60">
      <c r="A173" s="3">
        <f>+A171+1</f>
        <v>46</v>
      </c>
      <c r="B173" s="34" t="s">
        <v>309</v>
      </c>
      <c r="C173" s="109"/>
      <c r="D173" s="281"/>
      <c r="E173" s="99"/>
      <c r="F173" s="275"/>
      <c r="G173" s="280"/>
    </row>
    <row r="174" spans="1:7" ht="30" customHeight="1">
      <c r="A174" s="3" t="s">
        <v>6</v>
      </c>
      <c r="B174" s="91" t="s">
        <v>310</v>
      </c>
      <c r="C174" s="3" t="s">
        <v>5</v>
      </c>
      <c r="D174" s="277">
        <v>1467.9499999999998</v>
      </c>
      <c r="E174" s="96"/>
      <c r="F174" s="278"/>
      <c r="G174" s="279">
        <f t="shared" si="2"/>
        <v>0</v>
      </c>
    </row>
    <row r="175" spans="1:7" s="269" customFormat="1">
      <c r="A175" s="3"/>
      <c r="B175" s="40"/>
      <c r="C175" s="40"/>
      <c r="D175" s="40"/>
      <c r="E175" s="77"/>
      <c r="F175" s="41"/>
      <c r="G175" s="280"/>
    </row>
    <row r="176" spans="1:7" ht="60">
      <c r="A176" s="3">
        <f>+A173+1</f>
        <v>47</v>
      </c>
      <c r="B176" s="34" t="s">
        <v>1014</v>
      </c>
      <c r="C176" s="109"/>
      <c r="D176" s="281"/>
      <c r="E176" s="99"/>
      <c r="F176" s="275"/>
      <c r="G176" s="280"/>
    </row>
    <row r="177" spans="1:7" ht="30" customHeight="1">
      <c r="A177" s="3" t="s">
        <v>6</v>
      </c>
      <c r="B177" s="91" t="s">
        <v>311</v>
      </c>
      <c r="C177" s="3" t="s">
        <v>234</v>
      </c>
      <c r="D177" s="277">
        <v>1700</v>
      </c>
      <c r="E177" s="96"/>
      <c r="F177" s="278"/>
      <c r="G177" s="279">
        <f t="shared" si="2"/>
        <v>0</v>
      </c>
    </row>
    <row r="178" spans="1:7" s="269" customFormat="1">
      <c r="A178" s="3"/>
      <c r="B178" s="40"/>
      <c r="C178" s="40"/>
      <c r="D178" s="40"/>
      <c r="E178" s="77"/>
      <c r="F178" s="41"/>
      <c r="G178" s="280"/>
    </row>
    <row r="179" spans="1:7" ht="30" customHeight="1">
      <c r="A179" s="3" t="s">
        <v>62</v>
      </c>
      <c r="B179" s="91" t="s">
        <v>312</v>
      </c>
      <c r="C179" s="3" t="s">
        <v>234</v>
      </c>
      <c r="D179" s="277">
        <v>850</v>
      </c>
      <c r="E179" s="96"/>
      <c r="F179" s="278"/>
      <c r="G179" s="279">
        <f t="shared" si="2"/>
        <v>0</v>
      </c>
    </row>
    <row r="180" spans="1:7" s="269" customFormat="1">
      <c r="A180" s="3"/>
      <c r="B180" s="40"/>
      <c r="C180" s="40"/>
      <c r="D180" s="40"/>
      <c r="E180" s="77"/>
      <c r="F180" s="41"/>
      <c r="G180" s="280"/>
    </row>
    <row r="181" spans="1:7" ht="60">
      <c r="A181" s="3">
        <f>+A176+1</f>
        <v>48</v>
      </c>
      <c r="B181" s="34" t="s">
        <v>313</v>
      </c>
      <c r="C181" s="109"/>
      <c r="D181" s="281"/>
      <c r="E181" s="99"/>
      <c r="F181" s="275"/>
      <c r="G181" s="280"/>
    </row>
    <row r="182" spans="1:7" ht="30" customHeight="1">
      <c r="A182" s="3" t="s">
        <v>6</v>
      </c>
      <c r="B182" s="91" t="s">
        <v>311</v>
      </c>
      <c r="C182" s="3" t="s">
        <v>234</v>
      </c>
      <c r="D182" s="277">
        <v>1080</v>
      </c>
      <c r="E182" s="96"/>
      <c r="F182" s="278"/>
      <c r="G182" s="279">
        <f t="shared" si="2"/>
        <v>0</v>
      </c>
    </row>
    <row r="183" spans="1:7" s="269" customFormat="1">
      <c r="A183" s="3"/>
      <c r="B183" s="40"/>
      <c r="C183" s="40"/>
      <c r="D183" s="40"/>
      <c r="E183" s="77"/>
      <c r="F183" s="41"/>
      <c r="G183" s="280"/>
    </row>
    <row r="184" spans="1:7" ht="30" customHeight="1">
      <c r="A184" s="3" t="s">
        <v>62</v>
      </c>
      <c r="B184" s="91" t="s">
        <v>312</v>
      </c>
      <c r="C184" s="3" t="s">
        <v>234</v>
      </c>
      <c r="D184" s="277">
        <v>1470</v>
      </c>
      <c r="E184" s="96"/>
      <c r="F184" s="278"/>
      <c r="G184" s="279">
        <f t="shared" si="2"/>
        <v>0</v>
      </c>
    </row>
    <row r="185" spans="1:7" s="269" customFormat="1">
      <c r="A185" s="3"/>
      <c r="B185" s="40"/>
      <c r="C185" s="40"/>
      <c r="D185" s="40"/>
      <c r="E185" s="77"/>
      <c r="F185" s="41"/>
      <c r="G185" s="280"/>
    </row>
    <row r="186" spans="1:7" ht="265.5" customHeight="1">
      <c r="A186" s="3">
        <f>+A181+1</f>
        <v>49</v>
      </c>
      <c r="B186" s="34" t="s">
        <v>924</v>
      </c>
      <c r="C186" s="3" t="s">
        <v>230</v>
      </c>
      <c r="D186" s="274">
        <v>82</v>
      </c>
      <c r="E186" s="96"/>
      <c r="F186" s="278"/>
      <c r="G186" s="279">
        <f>D186*E186</f>
        <v>0</v>
      </c>
    </row>
    <row r="187" spans="1:7">
      <c r="A187" s="3"/>
      <c r="B187" s="94"/>
      <c r="C187" s="283"/>
      <c r="D187" s="284"/>
      <c r="E187" s="96"/>
      <c r="F187" s="286"/>
      <c r="G187" s="279"/>
    </row>
    <row r="188" spans="1:7" ht="30">
      <c r="A188" s="3" t="s">
        <v>940</v>
      </c>
      <c r="B188" s="34" t="s">
        <v>921</v>
      </c>
      <c r="C188" s="3" t="s">
        <v>822</v>
      </c>
      <c r="D188" s="274">
        <v>25</v>
      </c>
      <c r="E188" s="96"/>
      <c r="F188" s="278"/>
      <c r="G188" s="279">
        <f t="shared" ref="G188" si="3">D188*E188</f>
        <v>0</v>
      </c>
    </row>
    <row r="189" spans="1:7">
      <c r="A189" s="3"/>
      <c r="B189" s="92"/>
      <c r="C189" s="283"/>
      <c r="D189" s="284"/>
      <c r="E189" s="96"/>
      <c r="F189" s="286"/>
      <c r="G189" s="279"/>
    </row>
    <row r="190" spans="1:7" ht="319.5" customHeight="1">
      <c r="A190" s="3">
        <f>+A186+1</f>
        <v>50</v>
      </c>
      <c r="B190" s="34" t="s">
        <v>923</v>
      </c>
      <c r="C190" s="3" t="s">
        <v>65</v>
      </c>
      <c r="D190" s="274">
        <v>32</v>
      </c>
      <c r="E190" s="96"/>
      <c r="F190" s="278"/>
      <c r="G190" s="279">
        <f t="shared" ref="G190:G192" si="4">D190*E190</f>
        <v>0</v>
      </c>
    </row>
    <row r="191" spans="1:7">
      <c r="A191" s="287"/>
      <c r="B191" s="93"/>
      <c r="C191" s="283"/>
      <c r="D191" s="284"/>
      <c r="E191" s="96"/>
      <c r="F191" s="286"/>
      <c r="G191" s="279"/>
    </row>
    <row r="192" spans="1:7" ht="45">
      <c r="A192" s="287" t="s">
        <v>941</v>
      </c>
      <c r="B192" s="34" t="s">
        <v>922</v>
      </c>
      <c r="C192" s="3" t="s">
        <v>822</v>
      </c>
      <c r="D192" s="274">
        <v>20</v>
      </c>
      <c r="E192" s="96"/>
      <c r="F192" s="278"/>
      <c r="G192" s="279">
        <f t="shared" si="4"/>
        <v>0</v>
      </c>
    </row>
    <row r="193" spans="1:7">
      <c r="A193" s="287"/>
      <c r="B193" s="92"/>
      <c r="C193" s="283"/>
      <c r="D193" s="284"/>
      <c r="E193" s="285"/>
      <c r="F193" s="286"/>
      <c r="G193" s="279"/>
    </row>
    <row r="194" spans="1:7" ht="255">
      <c r="A194" s="3">
        <f>+A190+1</f>
        <v>51</v>
      </c>
      <c r="B194" s="34" t="s">
        <v>925</v>
      </c>
      <c r="C194" s="3" t="s">
        <v>65</v>
      </c>
      <c r="D194" s="274">
        <v>19</v>
      </c>
      <c r="E194" s="96"/>
      <c r="F194" s="278"/>
      <c r="G194" s="279">
        <f t="shared" ref="G194:G196" si="5">D194*E194</f>
        <v>0</v>
      </c>
    </row>
    <row r="195" spans="1:7">
      <c r="A195" s="3"/>
      <c r="B195" s="92"/>
      <c r="C195" s="283"/>
      <c r="D195" s="284"/>
      <c r="E195" s="96"/>
      <c r="F195" s="286"/>
      <c r="G195" s="279"/>
    </row>
    <row r="196" spans="1:7" ht="45">
      <c r="A196" s="3" t="s">
        <v>942</v>
      </c>
      <c r="B196" s="34" t="s">
        <v>926</v>
      </c>
      <c r="C196" s="3" t="s">
        <v>822</v>
      </c>
      <c r="D196" s="274">
        <v>8</v>
      </c>
      <c r="E196" s="96"/>
      <c r="F196" s="278"/>
      <c r="G196" s="279">
        <f t="shared" si="5"/>
        <v>0</v>
      </c>
    </row>
    <row r="197" spans="1:7">
      <c r="A197" s="3"/>
      <c r="B197" s="92"/>
      <c r="C197" s="283"/>
      <c r="D197" s="284"/>
      <c r="E197" s="285"/>
      <c r="F197" s="286"/>
      <c r="G197" s="279"/>
    </row>
    <row r="198" spans="1:7" ht="311.25" customHeight="1">
      <c r="A198" s="3">
        <f>+A194+1</f>
        <v>52</v>
      </c>
      <c r="B198" s="34" t="s">
        <v>927</v>
      </c>
      <c r="C198" s="3" t="s">
        <v>65</v>
      </c>
      <c r="D198" s="274">
        <v>4</v>
      </c>
      <c r="E198" s="96"/>
      <c r="F198" s="278"/>
      <c r="G198" s="279">
        <f t="shared" ref="G198" si="6">D198*E198</f>
        <v>0</v>
      </c>
    </row>
    <row r="199" spans="1:7">
      <c r="A199" s="3"/>
      <c r="B199" s="92"/>
      <c r="C199" s="283"/>
      <c r="D199" s="284"/>
      <c r="E199" s="96"/>
      <c r="F199" s="286"/>
      <c r="G199" s="279"/>
    </row>
    <row r="200" spans="1:7" ht="30">
      <c r="A200" s="3" t="s">
        <v>943</v>
      </c>
      <c r="B200" s="34" t="s">
        <v>928</v>
      </c>
      <c r="C200" s="3" t="s">
        <v>822</v>
      </c>
      <c r="D200" s="274">
        <v>2</v>
      </c>
      <c r="E200" s="96"/>
      <c r="F200" s="278"/>
      <c r="G200" s="279">
        <f t="shared" ref="G200" si="7">D200*E200</f>
        <v>0</v>
      </c>
    </row>
    <row r="201" spans="1:7" s="269" customFormat="1">
      <c r="A201" s="3"/>
      <c r="B201" s="94"/>
      <c r="C201" s="283"/>
      <c r="D201" s="284"/>
      <c r="E201" s="285"/>
      <c r="F201" s="286"/>
      <c r="G201" s="279"/>
    </row>
    <row r="202" spans="1:7" ht="210">
      <c r="A202" s="3">
        <f>+A198+1</f>
        <v>53</v>
      </c>
      <c r="B202" s="34" t="s">
        <v>314</v>
      </c>
      <c r="C202" s="288" t="s">
        <v>230</v>
      </c>
      <c r="D202" s="274">
        <v>390</v>
      </c>
      <c r="E202" s="96"/>
      <c r="F202" s="278"/>
      <c r="G202" s="279">
        <f t="shared" si="2"/>
        <v>0</v>
      </c>
    </row>
    <row r="203" spans="1:7">
      <c r="A203" s="3"/>
      <c r="B203" s="40"/>
      <c r="C203" s="40"/>
      <c r="D203" s="40"/>
      <c r="E203" s="96"/>
      <c r="F203" s="41"/>
      <c r="G203" s="280"/>
    </row>
    <row r="204" spans="1:7" ht="105">
      <c r="A204" s="3">
        <f>+A202+1</f>
        <v>54</v>
      </c>
      <c r="B204" s="34" t="s">
        <v>315</v>
      </c>
      <c r="C204" s="109"/>
      <c r="D204" s="281"/>
      <c r="E204" s="96"/>
      <c r="F204" s="275"/>
      <c r="G204" s="280"/>
    </row>
    <row r="205" spans="1:7" ht="30" customHeight="1">
      <c r="A205" s="3" t="s">
        <v>6</v>
      </c>
      <c r="B205" s="91" t="s">
        <v>316</v>
      </c>
      <c r="C205" s="3" t="s">
        <v>230</v>
      </c>
      <c r="D205" s="277">
        <v>48</v>
      </c>
      <c r="E205" s="96"/>
      <c r="F205" s="278"/>
      <c r="G205" s="279">
        <f t="shared" si="2"/>
        <v>0</v>
      </c>
    </row>
    <row r="206" spans="1:7" s="269" customFormat="1">
      <c r="A206" s="3"/>
      <c r="B206" s="40"/>
      <c r="C206" s="40"/>
      <c r="D206" s="40"/>
      <c r="E206" s="77"/>
      <c r="F206" s="41"/>
      <c r="G206" s="280"/>
    </row>
    <row r="207" spans="1:7">
      <c r="A207" s="3"/>
      <c r="B207" s="95" t="s">
        <v>840</v>
      </c>
      <c r="C207" s="109"/>
      <c r="D207" s="281"/>
      <c r="E207" s="99"/>
      <c r="F207" s="275"/>
      <c r="G207" s="280"/>
    </row>
    <row r="208" spans="1:7" ht="45">
      <c r="A208" s="3">
        <f>+A204+1</f>
        <v>55</v>
      </c>
      <c r="B208" s="34" t="s">
        <v>242</v>
      </c>
      <c r="C208" s="109"/>
      <c r="D208" s="281"/>
      <c r="E208" s="99"/>
      <c r="F208" s="275"/>
      <c r="G208" s="280"/>
    </row>
    <row r="209" spans="1:7" ht="30" customHeight="1">
      <c r="A209" s="3" t="s">
        <v>6</v>
      </c>
      <c r="B209" s="91" t="s">
        <v>317</v>
      </c>
      <c r="C209" s="3" t="s">
        <v>318</v>
      </c>
      <c r="D209" s="277">
        <v>61</v>
      </c>
      <c r="E209" s="96"/>
      <c r="F209" s="278"/>
      <c r="G209" s="279">
        <f t="shared" si="2"/>
        <v>0</v>
      </c>
    </row>
    <row r="210" spans="1:7" s="269" customFormat="1">
      <c r="A210" s="3"/>
      <c r="B210" s="40"/>
      <c r="C210" s="40"/>
      <c r="D210" s="40"/>
      <c r="E210" s="77"/>
      <c r="F210" s="41"/>
      <c r="G210" s="280"/>
    </row>
    <row r="211" spans="1:7" ht="30" customHeight="1">
      <c r="A211" s="3" t="s">
        <v>62</v>
      </c>
      <c r="B211" s="91" t="s">
        <v>319</v>
      </c>
      <c r="C211" s="3" t="s">
        <v>318</v>
      </c>
      <c r="D211" s="277">
        <v>52</v>
      </c>
      <c r="E211" s="96"/>
      <c r="F211" s="278"/>
      <c r="G211" s="279">
        <f t="shared" ref="G211:G272" si="8">D211*E211</f>
        <v>0</v>
      </c>
    </row>
    <row r="212" spans="1:7" s="269" customFormat="1">
      <c r="A212" s="3"/>
      <c r="B212" s="40"/>
      <c r="C212" s="40"/>
      <c r="D212" s="40"/>
      <c r="E212" s="96"/>
      <c r="F212" s="41"/>
      <c r="G212" s="280"/>
    </row>
    <row r="213" spans="1:7" ht="30" customHeight="1">
      <c r="A213" s="3" t="s">
        <v>320</v>
      </c>
      <c r="B213" s="91" t="s">
        <v>321</v>
      </c>
      <c r="C213" s="3" t="s">
        <v>318</v>
      </c>
      <c r="D213" s="277">
        <v>186</v>
      </c>
      <c r="E213" s="96"/>
      <c r="F213" s="278"/>
      <c r="G213" s="279">
        <f t="shared" si="8"/>
        <v>0</v>
      </c>
    </row>
    <row r="214" spans="1:7" s="269" customFormat="1">
      <c r="A214" s="3"/>
      <c r="B214" s="40"/>
      <c r="C214" s="40"/>
      <c r="D214" s="40"/>
      <c r="E214" s="77"/>
      <c r="F214" s="41"/>
      <c r="G214" s="280"/>
    </row>
    <row r="215" spans="1:7" ht="30" customHeight="1">
      <c r="A215" s="3" t="s">
        <v>238</v>
      </c>
      <c r="B215" s="91" t="s">
        <v>247</v>
      </c>
      <c r="C215" s="3" t="s">
        <v>318</v>
      </c>
      <c r="D215" s="277">
        <v>23</v>
      </c>
      <c r="E215" s="96"/>
      <c r="F215" s="278"/>
      <c r="G215" s="279">
        <f t="shared" si="8"/>
        <v>0</v>
      </c>
    </row>
    <row r="216" spans="1:7" s="269" customFormat="1">
      <c r="A216" s="3"/>
      <c r="B216" s="40"/>
      <c r="C216" s="40"/>
      <c r="D216" s="40"/>
      <c r="E216" s="77"/>
      <c r="F216" s="41"/>
      <c r="G216" s="280"/>
    </row>
    <row r="217" spans="1:7" ht="30" customHeight="1">
      <c r="A217" s="3" t="s">
        <v>322</v>
      </c>
      <c r="B217" s="91" t="s">
        <v>323</v>
      </c>
      <c r="C217" s="3" t="s">
        <v>318</v>
      </c>
      <c r="D217" s="277">
        <v>292</v>
      </c>
      <c r="E217" s="96"/>
      <c r="F217" s="278"/>
      <c r="G217" s="279">
        <f t="shared" si="8"/>
        <v>0</v>
      </c>
    </row>
    <row r="218" spans="1:7" s="269" customFormat="1">
      <c r="A218" s="3"/>
      <c r="B218" s="40"/>
      <c r="C218" s="40"/>
      <c r="D218" s="40"/>
      <c r="E218" s="96"/>
      <c r="F218" s="41"/>
      <c r="G218" s="280"/>
    </row>
    <row r="219" spans="1:7" ht="165">
      <c r="A219" s="3">
        <f>+A208+1</f>
        <v>56</v>
      </c>
      <c r="B219" s="34" t="s">
        <v>324</v>
      </c>
      <c r="C219" s="109"/>
      <c r="D219" s="281"/>
      <c r="E219" s="99"/>
      <c r="F219" s="275"/>
      <c r="G219" s="280"/>
    </row>
    <row r="220" spans="1:7" ht="30">
      <c r="A220" s="3" t="s">
        <v>6</v>
      </c>
      <c r="B220" s="34" t="s">
        <v>325</v>
      </c>
      <c r="C220" s="109"/>
      <c r="D220" s="281"/>
      <c r="E220" s="99"/>
      <c r="F220" s="275"/>
      <c r="G220" s="280"/>
    </row>
    <row r="221" spans="1:7" ht="30" customHeight="1">
      <c r="A221" s="3"/>
      <c r="B221" s="91" t="s">
        <v>302</v>
      </c>
      <c r="C221" s="3" t="s">
        <v>281</v>
      </c>
      <c r="D221" s="277">
        <v>8</v>
      </c>
      <c r="E221" s="96"/>
      <c r="F221" s="278"/>
      <c r="G221" s="279">
        <f t="shared" si="8"/>
        <v>0</v>
      </c>
    </row>
    <row r="222" spans="1:7" s="269" customFormat="1">
      <c r="A222" s="3"/>
      <c r="B222" s="40"/>
      <c r="C222" s="40"/>
      <c r="D222" s="40"/>
      <c r="E222" s="77"/>
      <c r="F222" s="41"/>
      <c r="G222" s="280"/>
    </row>
    <row r="223" spans="1:7" ht="30">
      <c r="A223" s="3">
        <f>+A219+1</f>
        <v>57</v>
      </c>
      <c r="B223" s="34" t="s">
        <v>248</v>
      </c>
      <c r="C223" s="109"/>
      <c r="D223" s="281"/>
      <c r="E223" s="99"/>
      <c r="F223" s="275"/>
      <c r="G223" s="280"/>
    </row>
    <row r="224" spans="1:7" ht="30" customHeight="1">
      <c r="A224" s="3" t="s">
        <v>6</v>
      </c>
      <c r="B224" s="91" t="s">
        <v>251</v>
      </c>
      <c r="C224" s="3" t="s">
        <v>326</v>
      </c>
      <c r="D224" s="277">
        <v>4</v>
      </c>
      <c r="E224" s="96"/>
      <c r="F224" s="278"/>
      <c r="G224" s="279">
        <f t="shared" si="8"/>
        <v>0</v>
      </c>
    </row>
    <row r="225" spans="1:7" s="269" customFormat="1">
      <c r="A225" s="3"/>
      <c r="B225" s="40"/>
      <c r="C225" s="40"/>
      <c r="D225" s="40"/>
      <c r="E225" s="77"/>
      <c r="F225" s="41"/>
      <c r="G225" s="280"/>
    </row>
    <row r="226" spans="1:7" ht="30">
      <c r="A226" s="3">
        <f>+A223+1</f>
        <v>58</v>
      </c>
      <c r="B226" s="34" t="s">
        <v>327</v>
      </c>
      <c r="C226" s="109"/>
      <c r="D226" s="281"/>
      <c r="E226" s="99"/>
      <c r="F226" s="275"/>
      <c r="G226" s="280"/>
    </row>
    <row r="227" spans="1:7" ht="30" customHeight="1">
      <c r="A227" s="3" t="s">
        <v>6</v>
      </c>
      <c r="B227" s="91" t="s">
        <v>256</v>
      </c>
      <c r="C227" s="3" t="s">
        <v>326</v>
      </c>
      <c r="D227" s="277">
        <v>4</v>
      </c>
      <c r="E227" s="96"/>
      <c r="F227" s="278"/>
      <c r="G227" s="279">
        <f t="shared" si="8"/>
        <v>0</v>
      </c>
    </row>
    <row r="228" spans="1:7" s="269" customFormat="1">
      <c r="A228" s="3"/>
      <c r="B228" s="40"/>
      <c r="C228" s="40"/>
      <c r="D228" s="40"/>
      <c r="E228" s="77"/>
      <c r="F228" s="41"/>
      <c r="G228" s="280"/>
    </row>
    <row r="229" spans="1:7" ht="30">
      <c r="A229" s="3">
        <f>+A226+1</f>
        <v>59</v>
      </c>
      <c r="B229" s="34" t="s">
        <v>328</v>
      </c>
      <c r="C229" s="109"/>
      <c r="D229" s="281"/>
      <c r="E229" s="99"/>
      <c r="F229" s="275"/>
      <c r="G229" s="280"/>
    </row>
    <row r="230" spans="1:7" ht="30" customHeight="1">
      <c r="A230" s="3" t="s">
        <v>329</v>
      </c>
      <c r="B230" s="91" t="s">
        <v>330</v>
      </c>
      <c r="C230" s="3" t="s">
        <v>326</v>
      </c>
      <c r="D230" s="277">
        <v>10</v>
      </c>
      <c r="E230" s="96"/>
      <c r="F230" s="278"/>
      <c r="G230" s="279">
        <f t="shared" si="8"/>
        <v>0</v>
      </c>
    </row>
    <row r="231" spans="1:7" s="269" customFormat="1">
      <c r="A231" s="3"/>
      <c r="B231" s="40"/>
      <c r="C231" s="40"/>
      <c r="D231" s="40"/>
      <c r="E231" s="77"/>
      <c r="F231" s="41"/>
      <c r="G231" s="280"/>
    </row>
    <row r="232" spans="1:7" ht="197.25">
      <c r="A232" s="3">
        <f>+A229+1</f>
        <v>60</v>
      </c>
      <c r="B232" s="34" t="s">
        <v>832</v>
      </c>
      <c r="C232" s="288" t="s">
        <v>331</v>
      </c>
      <c r="D232" s="274">
        <v>1</v>
      </c>
      <c r="E232" s="96"/>
      <c r="F232" s="278"/>
      <c r="G232" s="279">
        <f t="shared" si="8"/>
        <v>0</v>
      </c>
    </row>
    <row r="233" spans="1:7">
      <c r="A233" s="3"/>
      <c r="B233" s="40"/>
      <c r="C233" s="40"/>
      <c r="D233" s="40"/>
      <c r="E233" s="77"/>
      <c r="F233" s="41"/>
      <c r="G233" s="280"/>
    </row>
    <row r="234" spans="1:7">
      <c r="A234" s="3"/>
      <c r="B234" s="95" t="s">
        <v>841</v>
      </c>
      <c r="C234" s="109"/>
      <c r="D234" s="289"/>
      <c r="E234" s="99"/>
      <c r="F234" s="272"/>
      <c r="G234" s="280"/>
    </row>
    <row r="235" spans="1:7" ht="45">
      <c r="A235" s="3">
        <f>+A232+1</f>
        <v>61</v>
      </c>
      <c r="B235" s="34" t="s">
        <v>242</v>
      </c>
      <c r="C235" s="109"/>
      <c r="D235" s="281"/>
      <c r="E235" s="99"/>
      <c r="F235" s="275"/>
      <c r="G235" s="280"/>
    </row>
    <row r="236" spans="1:7" ht="30" customHeight="1">
      <c r="A236" s="3" t="s">
        <v>6</v>
      </c>
      <c r="B236" s="91" t="s">
        <v>332</v>
      </c>
      <c r="C236" s="3" t="s">
        <v>234</v>
      </c>
      <c r="D236" s="277">
        <v>445</v>
      </c>
      <c r="E236" s="96"/>
      <c r="F236" s="278"/>
      <c r="G236" s="279">
        <f t="shared" si="8"/>
        <v>0</v>
      </c>
    </row>
    <row r="237" spans="1:7" s="269" customFormat="1">
      <c r="A237" s="3"/>
      <c r="B237" s="40"/>
      <c r="C237" s="40"/>
      <c r="D237" s="40"/>
      <c r="E237" s="77"/>
      <c r="F237" s="41"/>
      <c r="G237" s="280"/>
    </row>
    <row r="238" spans="1:7" ht="30" customHeight="1">
      <c r="A238" s="3" t="s">
        <v>333</v>
      </c>
      <c r="B238" s="91" t="s">
        <v>319</v>
      </c>
      <c r="C238" s="3" t="s">
        <v>234</v>
      </c>
      <c r="D238" s="277">
        <v>248</v>
      </c>
      <c r="E238" s="96"/>
      <c r="F238" s="278"/>
      <c r="G238" s="279">
        <f t="shared" si="8"/>
        <v>0</v>
      </c>
    </row>
    <row r="239" spans="1:7" s="269" customFormat="1">
      <c r="A239" s="3"/>
      <c r="B239" s="40"/>
      <c r="C239" s="40"/>
      <c r="D239" s="40"/>
      <c r="E239" s="77"/>
      <c r="F239" s="41"/>
      <c r="G239" s="280"/>
    </row>
    <row r="240" spans="1:7" ht="30" customHeight="1">
      <c r="A240" s="3" t="s">
        <v>320</v>
      </c>
      <c r="B240" s="91" t="s">
        <v>321</v>
      </c>
      <c r="C240" s="3" t="s">
        <v>234</v>
      </c>
      <c r="D240" s="277">
        <v>45</v>
      </c>
      <c r="E240" s="96"/>
      <c r="F240" s="278"/>
      <c r="G240" s="279">
        <f t="shared" si="8"/>
        <v>0</v>
      </c>
    </row>
    <row r="241" spans="1:7" s="269" customFormat="1">
      <c r="A241" s="3"/>
      <c r="B241" s="40"/>
      <c r="C241" s="40"/>
      <c r="D241" s="40"/>
      <c r="E241" s="77"/>
      <c r="F241" s="41"/>
      <c r="G241" s="280"/>
    </row>
    <row r="242" spans="1:7" ht="30" customHeight="1">
      <c r="A242" s="3" t="s">
        <v>238</v>
      </c>
      <c r="B242" s="91" t="s">
        <v>334</v>
      </c>
      <c r="C242" s="3" t="s">
        <v>234</v>
      </c>
      <c r="D242" s="277">
        <v>694</v>
      </c>
      <c r="E242" s="96"/>
      <c r="F242" s="278"/>
      <c r="G242" s="279">
        <f t="shared" si="8"/>
        <v>0</v>
      </c>
    </row>
    <row r="243" spans="1:7" s="269" customFormat="1">
      <c r="A243" s="3"/>
      <c r="B243" s="40"/>
      <c r="C243" s="40"/>
      <c r="D243" s="40"/>
      <c r="E243" s="77"/>
      <c r="F243" s="41"/>
      <c r="G243" s="280"/>
    </row>
    <row r="244" spans="1:7" ht="165">
      <c r="A244" s="3">
        <f>+A235+1</f>
        <v>62</v>
      </c>
      <c r="B244" s="34" t="s">
        <v>938</v>
      </c>
      <c r="C244" s="109"/>
      <c r="D244" s="281"/>
      <c r="E244" s="99"/>
      <c r="F244" s="275"/>
      <c r="G244" s="280"/>
    </row>
    <row r="245" spans="1:7" ht="30" customHeight="1">
      <c r="A245" s="3" t="s">
        <v>6</v>
      </c>
      <c r="B245" s="91" t="s">
        <v>335</v>
      </c>
      <c r="C245" s="3" t="s">
        <v>230</v>
      </c>
      <c r="D245" s="277">
        <v>16</v>
      </c>
      <c r="E245" s="96"/>
      <c r="F245" s="278"/>
      <c r="G245" s="279">
        <f t="shared" si="8"/>
        <v>0</v>
      </c>
    </row>
    <row r="246" spans="1:7" s="269" customFormat="1">
      <c r="A246" s="3"/>
      <c r="B246" s="40"/>
      <c r="C246" s="40"/>
      <c r="D246" s="40"/>
      <c r="E246" s="77"/>
      <c r="F246" s="41"/>
      <c r="G246" s="280"/>
    </row>
    <row r="247" spans="1:7" ht="30">
      <c r="A247" s="3">
        <f>+A244+1</f>
        <v>63</v>
      </c>
      <c r="B247" s="34" t="s">
        <v>328</v>
      </c>
      <c r="C247" s="109"/>
      <c r="D247" s="281"/>
      <c r="E247" s="99"/>
      <c r="F247" s="275"/>
      <c r="G247" s="280"/>
    </row>
    <row r="248" spans="1:7" ht="30" customHeight="1">
      <c r="A248" s="3" t="s">
        <v>6</v>
      </c>
      <c r="B248" s="91" t="s">
        <v>253</v>
      </c>
      <c r="C248" s="3" t="s">
        <v>230</v>
      </c>
      <c r="D248" s="277">
        <v>1</v>
      </c>
      <c r="E248" s="96"/>
      <c r="F248" s="278"/>
      <c r="G248" s="279">
        <f t="shared" si="8"/>
        <v>0</v>
      </c>
    </row>
    <row r="249" spans="1:7" s="269" customFormat="1">
      <c r="A249" s="3"/>
      <c r="B249" s="40"/>
      <c r="C249" s="40"/>
      <c r="D249" s="40"/>
      <c r="E249" s="77"/>
      <c r="F249" s="41"/>
      <c r="G249" s="280"/>
    </row>
    <row r="250" spans="1:7" ht="30">
      <c r="A250" s="3">
        <f>+A247+1</f>
        <v>64</v>
      </c>
      <c r="B250" s="34" t="s">
        <v>336</v>
      </c>
      <c r="C250" s="109"/>
      <c r="D250" s="281"/>
      <c r="E250" s="99"/>
      <c r="F250" s="275"/>
      <c r="G250" s="280"/>
    </row>
    <row r="251" spans="1:7" ht="30" customHeight="1">
      <c r="A251" s="3" t="s">
        <v>6</v>
      </c>
      <c r="B251" s="91" t="s">
        <v>253</v>
      </c>
      <c r="C251" s="3" t="s">
        <v>230</v>
      </c>
      <c r="D251" s="277">
        <v>6</v>
      </c>
      <c r="E251" s="96"/>
      <c r="F251" s="278"/>
      <c r="G251" s="279">
        <f t="shared" si="8"/>
        <v>0</v>
      </c>
    </row>
    <row r="252" spans="1:7" s="269" customFormat="1">
      <c r="A252" s="3"/>
      <c r="B252" s="40"/>
      <c r="C252" s="40"/>
      <c r="D252" s="40"/>
      <c r="E252" s="77"/>
      <c r="F252" s="41"/>
      <c r="G252" s="280"/>
    </row>
    <row r="253" spans="1:7" ht="30" customHeight="1">
      <c r="A253" s="3" t="s">
        <v>333</v>
      </c>
      <c r="B253" s="91" t="s">
        <v>251</v>
      </c>
      <c r="C253" s="3" t="s">
        <v>230</v>
      </c>
      <c r="D253" s="277">
        <v>1</v>
      </c>
      <c r="E253" s="96"/>
      <c r="F253" s="278"/>
      <c r="G253" s="279">
        <f t="shared" si="8"/>
        <v>0</v>
      </c>
    </row>
    <row r="254" spans="1:7" s="269" customFormat="1">
      <c r="A254" s="3"/>
      <c r="B254" s="40"/>
      <c r="C254" s="40"/>
      <c r="D254" s="40"/>
      <c r="E254" s="77"/>
      <c r="F254" s="41"/>
      <c r="G254" s="280"/>
    </row>
    <row r="255" spans="1:7" ht="30" customHeight="1">
      <c r="A255" s="3" t="s">
        <v>337</v>
      </c>
      <c r="B255" s="91" t="s">
        <v>250</v>
      </c>
      <c r="C255" s="3" t="s">
        <v>230</v>
      </c>
      <c r="D255" s="277">
        <v>1</v>
      </c>
      <c r="E255" s="96"/>
      <c r="F255" s="278"/>
      <c r="G255" s="279">
        <f t="shared" si="8"/>
        <v>0</v>
      </c>
    </row>
    <row r="256" spans="1:7" s="269" customFormat="1">
      <c r="A256" s="3"/>
      <c r="B256" s="40"/>
      <c r="C256" s="40"/>
      <c r="D256" s="40"/>
      <c r="E256" s="77"/>
      <c r="F256" s="41"/>
      <c r="G256" s="280"/>
    </row>
    <row r="257" spans="1:7" ht="30" customHeight="1">
      <c r="A257" s="3" t="s">
        <v>338</v>
      </c>
      <c r="B257" s="91" t="s">
        <v>257</v>
      </c>
      <c r="C257" s="3" t="s">
        <v>230</v>
      </c>
      <c r="D257" s="277">
        <v>8</v>
      </c>
      <c r="E257" s="96"/>
      <c r="F257" s="278"/>
      <c r="G257" s="279">
        <f t="shared" si="8"/>
        <v>0</v>
      </c>
    </row>
    <row r="258" spans="1:7" s="269" customFormat="1">
      <c r="A258" s="3"/>
      <c r="B258" s="40"/>
      <c r="C258" s="40"/>
      <c r="D258" s="40"/>
      <c r="E258" s="77"/>
      <c r="F258" s="41"/>
      <c r="G258" s="280"/>
    </row>
    <row r="259" spans="1:7">
      <c r="A259" s="3">
        <f>+A250+1</f>
        <v>65</v>
      </c>
      <c r="B259" s="34" t="s">
        <v>339</v>
      </c>
      <c r="C259" s="109"/>
      <c r="D259" s="281"/>
      <c r="E259" s="99"/>
      <c r="F259" s="275"/>
      <c r="G259" s="280"/>
    </row>
    <row r="260" spans="1:7" ht="30" customHeight="1">
      <c r="A260" s="3" t="s">
        <v>6</v>
      </c>
      <c r="B260" s="91" t="s">
        <v>260</v>
      </c>
      <c r="C260" s="3" t="s">
        <v>230</v>
      </c>
      <c r="D260" s="277">
        <v>1</v>
      </c>
      <c r="E260" s="96"/>
      <c r="F260" s="278"/>
      <c r="G260" s="279">
        <f t="shared" si="8"/>
        <v>0</v>
      </c>
    </row>
    <row r="261" spans="1:7" s="269" customFormat="1">
      <c r="A261" s="3"/>
      <c r="B261" s="40"/>
      <c r="C261" s="40"/>
      <c r="D261" s="40"/>
      <c r="E261" s="77"/>
      <c r="F261" s="41"/>
      <c r="G261" s="280"/>
    </row>
    <row r="262" spans="1:7" ht="30">
      <c r="A262" s="3">
        <f>+A259+1</f>
        <v>66</v>
      </c>
      <c r="B262" s="34" t="s">
        <v>340</v>
      </c>
      <c r="C262" s="109"/>
      <c r="D262" s="281"/>
      <c r="E262" s="99"/>
      <c r="F262" s="275"/>
      <c r="G262" s="280"/>
    </row>
    <row r="263" spans="1:7" ht="30" customHeight="1">
      <c r="A263" s="3" t="s">
        <v>6</v>
      </c>
      <c r="B263" s="91" t="s">
        <v>260</v>
      </c>
      <c r="C263" s="3" t="s">
        <v>230</v>
      </c>
      <c r="D263" s="277">
        <v>1</v>
      </c>
      <c r="E263" s="96"/>
      <c r="F263" s="278"/>
      <c r="G263" s="279">
        <f t="shared" si="8"/>
        <v>0</v>
      </c>
    </row>
    <row r="264" spans="1:7" s="269" customFormat="1">
      <c r="A264" s="3"/>
      <c r="B264" s="40"/>
      <c r="C264" s="40"/>
      <c r="D264" s="40"/>
      <c r="E264" s="77"/>
      <c r="F264" s="41"/>
      <c r="G264" s="280"/>
    </row>
    <row r="265" spans="1:7" ht="45">
      <c r="A265" s="3">
        <f>+A262+1</f>
        <v>67</v>
      </c>
      <c r="B265" s="34" t="s">
        <v>341</v>
      </c>
      <c r="C265" s="6" t="s">
        <v>230</v>
      </c>
      <c r="D265" s="290">
        <v>1</v>
      </c>
      <c r="E265" s="330"/>
      <c r="F265" s="291"/>
      <c r="G265" s="279">
        <f t="shared" si="8"/>
        <v>0</v>
      </c>
    </row>
    <row r="266" spans="1:7" s="269" customFormat="1">
      <c r="A266" s="3"/>
      <c r="B266" s="40"/>
      <c r="C266" s="40"/>
      <c r="D266" s="40"/>
      <c r="E266" s="77"/>
      <c r="F266" s="41"/>
      <c r="G266" s="280"/>
    </row>
    <row r="267" spans="1:7" ht="30">
      <c r="A267" s="3">
        <f>+A265+1</f>
        <v>68</v>
      </c>
      <c r="B267" s="34" t="s">
        <v>342</v>
      </c>
      <c r="C267" s="6" t="s">
        <v>230</v>
      </c>
      <c r="D267" s="290">
        <v>42</v>
      </c>
      <c r="E267" s="330"/>
      <c r="F267" s="291"/>
      <c r="G267" s="279">
        <f t="shared" si="8"/>
        <v>0</v>
      </c>
    </row>
    <row r="268" spans="1:7" s="269" customFormat="1">
      <c r="A268" s="3"/>
      <c r="B268" s="40"/>
      <c r="C268" s="40"/>
      <c r="D268" s="40"/>
      <c r="E268" s="77"/>
      <c r="F268" s="41"/>
      <c r="G268" s="280"/>
    </row>
    <row r="269" spans="1:7" ht="195">
      <c r="A269" s="3">
        <f>+A267+1</f>
        <v>69</v>
      </c>
      <c r="B269" s="34" t="s">
        <v>343</v>
      </c>
      <c r="C269" s="3" t="s">
        <v>331</v>
      </c>
      <c r="D269" s="290">
        <v>1</v>
      </c>
      <c r="E269" s="330"/>
      <c r="F269" s="291"/>
      <c r="G269" s="279">
        <f t="shared" si="8"/>
        <v>0</v>
      </c>
    </row>
    <row r="270" spans="1:7">
      <c r="A270" s="3"/>
      <c r="B270" s="40"/>
      <c r="C270" s="40"/>
      <c r="D270" s="40"/>
      <c r="E270" s="77"/>
      <c r="F270" s="41"/>
      <c r="G270" s="280"/>
    </row>
    <row r="271" spans="1:7">
      <c r="A271" s="3"/>
      <c r="B271" s="95" t="s">
        <v>843</v>
      </c>
      <c r="C271" s="109"/>
      <c r="D271" s="289"/>
      <c r="E271" s="99"/>
      <c r="F271" s="272"/>
      <c r="G271" s="280"/>
    </row>
    <row r="272" spans="1:7" ht="45">
      <c r="A272" s="3">
        <f>+A269+1</f>
        <v>70</v>
      </c>
      <c r="B272" s="34" t="s">
        <v>939</v>
      </c>
      <c r="C272" s="3" t="s">
        <v>344</v>
      </c>
      <c r="D272" s="3">
        <v>10</v>
      </c>
      <c r="E272" s="330"/>
      <c r="F272" s="292"/>
      <c r="G272" s="279">
        <f t="shared" si="8"/>
        <v>0</v>
      </c>
    </row>
    <row r="273" spans="1:7" s="269" customFormat="1">
      <c r="A273" s="3"/>
      <c r="B273" s="40"/>
      <c r="C273" s="40"/>
      <c r="D273" s="40"/>
      <c r="E273" s="330"/>
      <c r="F273" s="41"/>
      <c r="G273" s="280"/>
    </row>
    <row r="274" spans="1:7">
      <c r="A274" s="3"/>
      <c r="B274" s="95" t="s">
        <v>842</v>
      </c>
      <c r="C274" s="109"/>
      <c r="D274" s="281"/>
      <c r="E274" s="330"/>
      <c r="F274" s="275"/>
      <c r="G274" s="280"/>
    </row>
    <row r="275" spans="1:7" ht="299.25" customHeight="1">
      <c r="A275" s="3">
        <f>+A272+1</f>
        <v>71</v>
      </c>
      <c r="B275" s="34" t="s">
        <v>1019</v>
      </c>
      <c r="C275" s="109"/>
      <c r="D275" s="281"/>
      <c r="E275" s="330"/>
      <c r="F275" s="275"/>
      <c r="G275" s="280"/>
    </row>
    <row r="276" spans="1:7" ht="30" customHeight="1">
      <c r="A276" s="3" t="s">
        <v>6</v>
      </c>
      <c r="B276" s="91" t="s">
        <v>345</v>
      </c>
      <c r="C276" s="3" t="s">
        <v>234</v>
      </c>
      <c r="D276" s="277">
        <v>454</v>
      </c>
      <c r="E276" s="330"/>
      <c r="F276" s="278"/>
      <c r="G276" s="279">
        <f t="shared" ref="G276:G309" si="9">D276*E276</f>
        <v>0</v>
      </c>
    </row>
    <row r="277" spans="1:7">
      <c r="A277" s="3"/>
      <c r="B277" s="40"/>
      <c r="C277" s="40"/>
      <c r="D277" s="40"/>
      <c r="E277" s="77"/>
      <c r="F277" s="41"/>
      <c r="G277" s="280"/>
    </row>
    <row r="278" spans="1:7" ht="60">
      <c r="A278" s="3">
        <f>+A275+1</f>
        <v>72</v>
      </c>
      <c r="B278" s="34" t="s">
        <v>346</v>
      </c>
      <c r="C278" s="109"/>
      <c r="D278" s="281"/>
      <c r="E278" s="99"/>
      <c r="F278" s="275"/>
      <c r="G278" s="280"/>
    </row>
    <row r="279" spans="1:7" ht="30" customHeight="1">
      <c r="A279" s="3" t="s">
        <v>6</v>
      </c>
      <c r="B279" s="91" t="s">
        <v>347</v>
      </c>
      <c r="C279" s="3" t="s">
        <v>230</v>
      </c>
      <c r="D279" s="277">
        <v>16</v>
      </c>
      <c r="E279" s="330"/>
      <c r="F279" s="278"/>
      <c r="G279" s="279">
        <f t="shared" si="9"/>
        <v>0</v>
      </c>
    </row>
    <row r="280" spans="1:7" s="269" customFormat="1">
      <c r="A280" s="3"/>
      <c r="B280" s="40"/>
      <c r="C280" s="40"/>
      <c r="D280" s="40"/>
      <c r="E280" s="77"/>
      <c r="F280" s="41"/>
      <c r="G280" s="280"/>
    </row>
    <row r="281" spans="1:7" ht="60">
      <c r="A281" s="3">
        <f>+A278+1</f>
        <v>73</v>
      </c>
      <c r="B281" s="34" t="s">
        <v>348</v>
      </c>
      <c r="C281" s="109"/>
      <c r="D281" s="281"/>
      <c r="E281" s="99"/>
      <c r="F281" s="275"/>
      <c r="G281" s="280"/>
    </row>
    <row r="282" spans="1:7" ht="30" customHeight="1">
      <c r="A282" s="3" t="s">
        <v>6</v>
      </c>
      <c r="B282" s="91" t="s">
        <v>349</v>
      </c>
      <c r="C282" s="3" t="s">
        <v>230</v>
      </c>
      <c r="D282" s="277">
        <v>32</v>
      </c>
      <c r="E282" s="330"/>
      <c r="F282" s="278"/>
      <c r="G282" s="279">
        <f t="shared" si="9"/>
        <v>0</v>
      </c>
    </row>
    <row r="283" spans="1:7" s="269" customFormat="1">
      <c r="A283" s="3"/>
      <c r="B283" s="40"/>
      <c r="C283" s="40"/>
      <c r="D283" s="40"/>
      <c r="E283" s="330"/>
      <c r="F283" s="41"/>
      <c r="G283" s="280"/>
    </row>
    <row r="284" spans="1:7" ht="90">
      <c r="A284" s="3">
        <f>+A281+1</f>
        <v>74</v>
      </c>
      <c r="B284" s="34" t="s">
        <v>350</v>
      </c>
      <c r="C284" s="109"/>
      <c r="D284" s="281"/>
      <c r="E284" s="330"/>
      <c r="F284" s="275"/>
      <c r="G284" s="280"/>
    </row>
    <row r="285" spans="1:7" ht="30" customHeight="1">
      <c r="A285" s="3" t="s">
        <v>6</v>
      </c>
      <c r="B285" s="91" t="s">
        <v>351</v>
      </c>
      <c r="C285" s="3" t="s">
        <v>230</v>
      </c>
      <c r="D285" s="277">
        <v>16</v>
      </c>
      <c r="E285" s="330"/>
      <c r="F285" s="278"/>
      <c r="G285" s="279">
        <f t="shared" si="9"/>
        <v>0</v>
      </c>
    </row>
    <row r="286" spans="1:7" s="269" customFormat="1">
      <c r="A286" s="3"/>
      <c r="B286" s="40"/>
      <c r="C286" s="40"/>
      <c r="D286" s="40"/>
      <c r="E286" s="330"/>
      <c r="F286" s="41"/>
      <c r="G286" s="280"/>
    </row>
    <row r="287" spans="1:7" ht="60">
      <c r="A287" s="3">
        <f>+A284+1</f>
        <v>75</v>
      </c>
      <c r="B287" s="34" t="s">
        <v>352</v>
      </c>
      <c r="C287" s="109"/>
      <c r="D287" s="281"/>
      <c r="E287" s="330"/>
      <c r="F287" s="275"/>
      <c r="G287" s="280"/>
    </row>
    <row r="288" spans="1:7" ht="30" customHeight="1">
      <c r="A288" s="3" t="s">
        <v>6</v>
      </c>
      <c r="B288" s="91" t="s">
        <v>349</v>
      </c>
      <c r="C288" s="3" t="s">
        <v>230</v>
      </c>
      <c r="D288" s="277">
        <v>16</v>
      </c>
      <c r="E288" s="330"/>
      <c r="F288" s="278"/>
      <c r="G288" s="279">
        <f t="shared" si="9"/>
        <v>0</v>
      </c>
    </row>
    <row r="289" spans="1:7" s="269" customFormat="1">
      <c r="A289" s="3"/>
      <c r="B289" s="40"/>
      <c r="C289" s="40"/>
      <c r="D289" s="40"/>
      <c r="E289" s="77"/>
      <c r="F289" s="41"/>
      <c r="G289" s="280"/>
    </row>
    <row r="290" spans="1:7" ht="120">
      <c r="A290" s="3">
        <f>+A287+1</f>
        <v>76</v>
      </c>
      <c r="B290" s="34" t="s">
        <v>353</v>
      </c>
      <c r="C290" s="109"/>
      <c r="D290" s="281"/>
      <c r="E290" s="99"/>
      <c r="F290" s="275"/>
      <c r="G290" s="280"/>
    </row>
    <row r="291" spans="1:7" ht="30" customHeight="1">
      <c r="A291" s="3" t="s">
        <v>6</v>
      </c>
      <c r="B291" s="91" t="s">
        <v>354</v>
      </c>
      <c r="C291" s="3" t="s">
        <v>230</v>
      </c>
      <c r="D291" s="277">
        <v>16</v>
      </c>
      <c r="E291" s="330"/>
      <c r="F291" s="278"/>
      <c r="G291" s="279">
        <f t="shared" si="9"/>
        <v>0</v>
      </c>
    </row>
    <row r="292" spans="1:7">
      <c r="A292" s="3"/>
      <c r="B292" s="40"/>
      <c r="C292" s="40"/>
      <c r="D292" s="40"/>
      <c r="E292" s="77"/>
      <c r="F292" s="41"/>
      <c r="G292" s="280"/>
    </row>
    <row r="293" spans="1:7" ht="60">
      <c r="A293" s="3">
        <f>+A290+1</f>
        <v>77</v>
      </c>
      <c r="B293" s="34" t="s">
        <v>355</v>
      </c>
      <c r="C293" s="109"/>
      <c r="D293" s="281"/>
      <c r="E293" s="99"/>
      <c r="F293" s="275"/>
      <c r="G293" s="280"/>
    </row>
    <row r="294" spans="1:7" ht="30" customHeight="1">
      <c r="A294" s="3" t="s">
        <v>6</v>
      </c>
      <c r="B294" s="91" t="s">
        <v>356</v>
      </c>
      <c r="C294" s="3" t="s">
        <v>230</v>
      </c>
      <c r="D294" s="277">
        <v>1</v>
      </c>
      <c r="E294" s="330"/>
      <c r="F294" s="278"/>
      <c r="G294" s="279">
        <f t="shared" si="9"/>
        <v>0</v>
      </c>
    </row>
    <row r="295" spans="1:7" s="269" customFormat="1">
      <c r="A295" s="3"/>
      <c r="B295" s="40"/>
      <c r="C295" s="40"/>
      <c r="D295" s="40"/>
      <c r="E295" s="77"/>
      <c r="F295" s="41"/>
      <c r="G295" s="280"/>
    </row>
    <row r="296" spans="1:7" ht="60">
      <c r="A296" s="3">
        <f>+A293+1</f>
        <v>78</v>
      </c>
      <c r="B296" s="34" t="s">
        <v>357</v>
      </c>
      <c r="C296" s="109"/>
      <c r="D296" s="281"/>
      <c r="E296" s="99"/>
      <c r="F296" s="275"/>
      <c r="G296" s="280"/>
    </row>
    <row r="297" spans="1:7" ht="30" customHeight="1">
      <c r="A297" s="3" t="s">
        <v>6</v>
      </c>
      <c r="B297" s="91" t="s">
        <v>358</v>
      </c>
      <c r="C297" s="3" t="s">
        <v>230</v>
      </c>
      <c r="D297" s="277">
        <v>17</v>
      </c>
      <c r="E297" s="330"/>
      <c r="F297" s="278"/>
      <c r="G297" s="279">
        <f t="shared" si="9"/>
        <v>0</v>
      </c>
    </row>
    <row r="298" spans="1:7" s="269" customFormat="1">
      <c r="A298" s="3"/>
      <c r="B298" s="40"/>
      <c r="C298" s="40"/>
      <c r="D298" s="40"/>
      <c r="E298" s="77"/>
      <c r="F298" s="41"/>
      <c r="G298" s="280"/>
    </row>
    <row r="299" spans="1:7" ht="75">
      <c r="A299" s="3">
        <f>+A296+1</f>
        <v>79</v>
      </c>
      <c r="B299" s="34" t="s">
        <v>359</v>
      </c>
      <c r="C299" s="3" t="s">
        <v>230</v>
      </c>
      <c r="D299" s="274">
        <v>22</v>
      </c>
      <c r="E299" s="330"/>
      <c r="F299" s="291"/>
      <c r="G299" s="279">
        <f t="shared" si="9"/>
        <v>0</v>
      </c>
    </row>
    <row r="300" spans="1:7" s="269" customFormat="1">
      <c r="A300" s="3"/>
      <c r="B300" s="40"/>
      <c r="C300" s="40"/>
      <c r="D300" s="40"/>
      <c r="E300" s="77"/>
      <c r="F300" s="41"/>
      <c r="G300" s="280"/>
    </row>
    <row r="301" spans="1:7" ht="105">
      <c r="A301" s="3">
        <f>+A299+1</f>
        <v>80</v>
      </c>
      <c r="B301" s="34" t="s">
        <v>360</v>
      </c>
      <c r="C301" s="3" t="s">
        <v>230</v>
      </c>
      <c r="D301" s="274">
        <v>22</v>
      </c>
      <c r="E301" s="330"/>
      <c r="F301" s="291"/>
      <c r="G301" s="279">
        <f t="shared" si="9"/>
        <v>0</v>
      </c>
    </row>
    <row r="302" spans="1:7" s="269" customFormat="1">
      <c r="A302" s="3"/>
      <c r="B302" s="40"/>
      <c r="C302" s="40"/>
      <c r="D302" s="40"/>
      <c r="E302" s="77"/>
      <c r="F302" s="41"/>
      <c r="G302" s="280"/>
    </row>
    <row r="303" spans="1:7" ht="60">
      <c r="A303" s="3">
        <f>+A301+1</f>
        <v>81</v>
      </c>
      <c r="B303" s="34" t="s">
        <v>361</v>
      </c>
      <c r="C303" s="3" t="s">
        <v>230</v>
      </c>
      <c r="D303" s="274">
        <v>1</v>
      </c>
      <c r="E303" s="330"/>
      <c r="F303" s="291"/>
      <c r="G303" s="279">
        <f t="shared" si="9"/>
        <v>0</v>
      </c>
    </row>
    <row r="304" spans="1:7" s="269" customFormat="1">
      <c r="A304" s="3"/>
      <c r="B304" s="40"/>
      <c r="C304" s="40"/>
      <c r="D304" s="40"/>
      <c r="E304" s="77"/>
      <c r="F304" s="41"/>
      <c r="G304" s="280"/>
    </row>
    <row r="305" spans="1:7" ht="90">
      <c r="A305" s="3">
        <f>+A303+1</f>
        <v>82</v>
      </c>
      <c r="B305" s="34" t="s">
        <v>362</v>
      </c>
      <c r="C305" s="3" t="s">
        <v>230</v>
      </c>
      <c r="D305" s="274">
        <v>8</v>
      </c>
      <c r="E305" s="330"/>
      <c r="F305" s="291"/>
      <c r="G305" s="279">
        <f t="shared" si="9"/>
        <v>0</v>
      </c>
    </row>
    <row r="306" spans="1:7" s="269" customFormat="1">
      <c r="A306" s="3"/>
      <c r="B306" s="40"/>
      <c r="C306" s="40"/>
      <c r="D306" s="40"/>
      <c r="E306" s="77"/>
      <c r="F306" s="41"/>
      <c r="G306" s="280"/>
    </row>
    <row r="307" spans="1:7" ht="30">
      <c r="A307" s="3">
        <f>+A305+1</f>
        <v>83</v>
      </c>
      <c r="B307" s="34" t="s">
        <v>363</v>
      </c>
      <c r="C307" s="3" t="s">
        <v>230</v>
      </c>
      <c r="D307" s="274">
        <v>16</v>
      </c>
      <c r="E307" s="330"/>
      <c r="F307" s="291"/>
      <c r="G307" s="279">
        <f t="shared" si="9"/>
        <v>0</v>
      </c>
    </row>
    <row r="308" spans="1:7" s="269" customFormat="1">
      <c r="A308" s="3"/>
      <c r="B308" s="40"/>
      <c r="C308" s="40"/>
      <c r="D308" s="40"/>
      <c r="E308" s="77"/>
      <c r="F308" s="41"/>
      <c r="G308" s="280"/>
    </row>
    <row r="309" spans="1:7" ht="60">
      <c r="A309" s="3">
        <f>+A307+1</f>
        <v>84</v>
      </c>
      <c r="B309" s="34" t="s">
        <v>364</v>
      </c>
      <c r="C309" s="3" t="s">
        <v>331</v>
      </c>
      <c r="D309" s="274">
        <v>1</v>
      </c>
      <c r="E309" s="330"/>
      <c r="F309" s="291"/>
      <c r="G309" s="279">
        <f t="shared" si="9"/>
        <v>0</v>
      </c>
    </row>
    <row r="310" spans="1:7" s="269" customFormat="1">
      <c r="A310" s="39"/>
      <c r="B310" s="40"/>
      <c r="C310" s="40"/>
      <c r="D310" s="40"/>
      <c r="E310" s="40"/>
      <c r="F310" s="41"/>
      <c r="G310" s="280"/>
    </row>
    <row r="311" spans="1:7" ht="30" customHeight="1">
      <c r="A311" s="24" t="s">
        <v>845</v>
      </c>
      <c r="B311" s="26"/>
      <c r="C311" s="26"/>
      <c r="D311" s="26"/>
      <c r="E311" s="26"/>
      <c r="F311" s="27"/>
      <c r="G311" s="33">
        <f>SUM(G7:G309)</f>
        <v>0</v>
      </c>
    </row>
  </sheetData>
  <sheetProtection password="DA89" sheet="1" objects="1" scenarios="1"/>
  <printOptions horizontalCentered="1"/>
  <pageMargins left="0.59055118110236227" right="0.39370078740157483" top="0.74803149606299213" bottom="0.74803149606299213" header="0.31496062992125984" footer="0.31496062992125984"/>
  <pageSetup paperSize="9" scale="75" fitToHeight="27" orientation="landscape" r:id="rId1"/>
  <headerFooter>
    <oddHeader xml:space="preserve">&amp;L&amp;"-,Bold"&amp;10Construction of Police Head quater Building at Sector 19 of Naya Raipur &amp;R&amp;"-,Bold"&amp;10NRDA F-1 Schedule- A </oddHeader>
    <oddFooter>&amp;L&amp;"-,Bold"&amp;10Signature of Contractor.................&amp;C&amp;"-,Bold"&amp;10Page &amp;P of &amp;N&amp;R&amp;"-,Bold"&amp;10Signature of NRDA ................</oddFooter>
  </headerFooter>
</worksheet>
</file>

<file path=xl/worksheets/sheet4.xml><?xml version="1.0" encoding="utf-8"?>
<worksheet xmlns="http://schemas.openxmlformats.org/spreadsheetml/2006/main" xmlns:r="http://schemas.openxmlformats.org/officeDocument/2006/relationships">
  <dimension ref="A1:XEZ941"/>
  <sheetViews>
    <sheetView tabSelected="1" view="pageBreakPreview" zoomScale="90" zoomScaleSheetLayoutView="90" workbookViewId="0">
      <pane ySplit="3" topLeftCell="A4" activePane="bottomLeft" state="frozen"/>
      <selection pane="bottomLeft" activeCell="B113" sqref="B113"/>
    </sheetView>
  </sheetViews>
  <sheetFormatPr defaultRowHeight="15"/>
  <cols>
    <col min="1" max="1" width="10.7109375" style="183" customWidth="1"/>
    <col min="2" max="2" width="60" style="184" customWidth="1"/>
    <col min="3" max="3" width="6.42578125" style="122" bestFit="1" customWidth="1"/>
    <col min="4" max="4" width="9.5703125" style="185" bestFit="1" customWidth="1"/>
    <col min="5" max="5" width="15.7109375" style="186" customWidth="1"/>
    <col min="6" max="6" width="50.7109375" style="187" customWidth="1"/>
    <col min="7" max="7" width="22" style="188" bestFit="1" customWidth="1"/>
    <col min="8" max="9" width="9.140625" style="13"/>
    <col min="10" max="10" width="12.42578125" style="13" bestFit="1" customWidth="1"/>
    <col min="11" max="11" width="9.140625" style="13"/>
    <col min="12" max="12" width="20.5703125" style="13" customWidth="1"/>
    <col min="13" max="16384" width="9.140625" style="13"/>
  </cols>
  <sheetData>
    <row r="1" spans="1:7" ht="23.25">
      <c r="A1" s="110" t="s">
        <v>664</v>
      </c>
      <c r="B1" s="111"/>
      <c r="C1" s="111"/>
      <c r="D1" s="112"/>
      <c r="E1" s="113"/>
      <c r="F1" s="114"/>
      <c r="G1" s="115"/>
    </row>
    <row r="2" spans="1:7" ht="21">
      <c r="A2" s="116" t="s">
        <v>814</v>
      </c>
      <c r="B2" s="117"/>
      <c r="C2" s="117"/>
      <c r="D2" s="118"/>
      <c r="E2" s="119"/>
      <c r="F2" s="258"/>
      <c r="G2" s="121"/>
    </row>
    <row r="3" spans="1:7" s="122" customFormat="1">
      <c r="A3" s="255" t="s">
        <v>185</v>
      </c>
      <c r="B3" s="256" t="s">
        <v>184</v>
      </c>
      <c r="C3" s="257" t="s">
        <v>0</v>
      </c>
      <c r="D3" s="257" t="s">
        <v>183</v>
      </c>
      <c r="E3" s="258" t="s">
        <v>182</v>
      </c>
      <c r="F3" s="259" t="s">
        <v>813</v>
      </c>
      <c r="G3" s="260" t="s">
        <v>181</v>
      </c>
    </row>
    <row r="4" spans="1:7" ht="15" customHeight="1">
      <c r="A4" s="123" t="s">
        <v>396</v>
      </c>
      <c r="B4" s="124"/>
      <c r="C4" s="124"/>
      <c r="D4" s="125"/>
      <c r="E4" s="126"/>
      <c r="F4" s="127"/>
      <c r="G4" s="128"/>
    </row>
    <row r="5" spans="1:7">
      <c r="A5" s="129" t="s">
        <v>397</v>
      </c>
      <c r="B5" s="130"/>
      <c r="C5" s="130"/>
      <c r="D5" s="131"/>
      <c r="E5" s="132"/>
      <c r="F5" s="133"/>
      <c r="G5" s="134"/>
    </row>
    <row r="6" spans="1:7" ht="120">
      <c r="A6" s="333">
        <v>1</v>
      </c>
      <c r="B6" s="19" t="s">
        <v>737</v>
      </c>
      <c r="C6" s="1"/>
      <c r="D6" s="135"/>
      <c r="E6" s="99"/>
      <c r="F6" s="136"/>
      <c r="G6" s="137"/>
    </row>
    <row r="7" spans="1:7" ht="30" customHeight="1">
      <c r="A7" s="333" t="s">
        <v>7</v>
      </c>
      <c r="B7" s="9" t="s">
        <v>398</v>
      </c>
      <c r="C7" s="76" t="s">
        <v>399</v>
      </c>
      <c r="D7" s="56">
        <v>651</v>
      </c>
      <c r="E7" s="96"/>
      <c r="F7" s="104"/>
      <c r="G7" s="97">
        <f>D7*E7</f>
        <v>0</v>
      </c>
    </row>
    <row r="8" spans="1:7" s="138" customFormat="1">
      <c r="A8" s="57"/>
      <c r="B8" s="52"/>
      <c r="C8" s="52"/>
      <c r="D8" s="79"/>
      <c r="E8" s="84"/>
      <c r="F8" s="55"/>
      <c r="G8" s="98"/>
    </row>
    <row r="9" spans="1:7" ht="30" customHeight="1">
      <c r="A9" s="333" t="s">
        <v>8</v>
      </c>
      <c r="B9" s="9" t="s">
        <v>400</v>
      </c>
      <c r="C9" s="76" t="s">
        <v>399</v>
      </c>
      <c r="D9" s="56">
        <v>1288</v>
      </c>
      <c r="E9" s="96"/>
      <c r="F9" s="104"/>
      <c r="G9" s="97">
        <f t="shared" ref="G9:G70" si="0">D9*E9</f>
        <v>0</v>
      </c>
    </row>
    <row r="10" spans="1:7" s="138" customFormat="1">
      <c r="A10" s="57"/>
      <c r="B10" s="52"/>
      <c r="C10" s="52"/>
      <c r="D10" s="79"/>
      <c r="E10" s="84"/>
      <c r="F10" s="55"/>
      <c r="G10" s="98"/>
    </row>
    <row r="11" spans="1:7" ht="30" customHeight="1">
      <c r="A11" s="333" t="s">
        <v>23</v>
      </c>
      <c r="B11" s="9" t="s">
        <v>401</v>
      </c>
      <c r="C11" s="76" t="s">
        <v>399</v>
      </c>
      <c r="D11" s="56">
        <v>2362</v>
      </c>
      <c r="E11" s="96"/>
      <c r="F11" s="104"/>
      <c r="G11" s="97">
        <f t="shared" si="0"/>
        <v>0</v>
      </c>
    </row>
    <row r="12" spans="1:7" s="138" customFormat="1">
      <c r="A12" s="57"/>
      <c r="B12" s="52"/>
      <c r="C12" s="52"/>
      <c r="D12" s="79"/>
      <c r="E12" s="84"/>
      <c r="F12" s="55"/>
      <c r="G12" s="98"/>
    </row>
    <row r="13" spans="1:7" ht="120">
      <c r="A13" s="333">
        <f>A6+1</f>
        <v>2</v>
      </c>
      <c r="B13" s="19" t="s">
        <v>738</v>
      </c>
      <c r="C13" s="76" t="s">
        <v>399</v>
      </c>
      <c r="D13" s="135">
        <v>17</v>
      </c>
      <c r="E13" s="96"/>
      <c r="F13" s="104"/>
      <c r="G13" s="97">
        <f t="shared" si="0"/>
        <v>0</v>
      </c>
    </row>
    <row r="14" spans="1:7" s="138" customFormat="1">
      <c r="A14" s="57"/>
      <c r="B14" s="52"/>
      <c r="C14" s="52"/>
      <c r="D14" s="79"/>
      <c r="E14" s="84"/>
      <c r="F14" s="55"/>
      <c r="G14" s="98"/>
    </row>
    <row r="15" spans="1:7" ht="120">
      <c r="A15" s="333">
        <f>A13+1</f>
        <v>3</v>
      </c>
      <c r="B15" s="19" t="s">
        <v>739</v>
      </c>
      <c r="C15" s="1"/>
      <c r="D15" s="2"/>
      <c r="E15" s="78"/>
      <c r="F15" s="1"/>
      <c r="G15" s="139"/>
    </row>
    <row r="16" spans="1:7" ht="30" customHeight="1">
      <c r="A16" s="333" t="s">
        <v>7</v>
      </c>
      <c r="B16" s="9" t="s">
        <v>398</v>
      </c>
      <c r="C16" s="76" t="s">
        <v>399</v>
      </c>
      <c r="D16" s="56">
        <v>477</v>
      </c>
      <c r="E16" s="96"/>
      <c r="F16" s="104"/>
      <c r="G16" s="97">
        <f t="shared" si="0"/>
        <v>0</v>
      </c>
    </row>
    <row r="17" spans="1:7" s="138" customFormat="1">
      <c r="A17" s="57"/>
      <c r="B17" s="52"/>
      <c r="C17" s="52"/>
      <c r="D17" s="79"/>
      <c r="E17" s="84"/>
      <c r="F17" s="55"/>
      <c r="G17" s="98"/>
    </row>
    <row r="18" spans="1:7" ht="30" customHeight="1">
      <c r="A18" s="333" t="s">
        <v>8</v>
      </c>
      <c r="B18" s="9" t="s">
        <v>400</v>
      </c>
      <c r="C18" s="76" t="s">
        <v>399</v>
      </c>
      <c r="D18" s="56">
        <v>943</v>
      </c>
      <c r="E18" s="96"/>
      <c r="F18" s="104"/>
      <c r="G18" s="97">
        <f t="shared" si="0"/>
        <v>0</v>
      </c>
    </row>
    <row r="19" spans="1:7" s="138" customFormat="1">
      <c r="A19" s="57"/>
      <c r="B19" s="52"/>
      <c r="C19" s="52"/>
      <c r="D19" s="79"/>
      <c r="E19" s="84"/>
      <c r="F19" s="55"/>
      <c r="G19" s="98"/>
    </row>
    <row r="20" spans="1:7" ht="30" customHeight="1">
      <c r="A20" s="333" t="s">
        <v>23</v>
      </c>
      <c r="B20" s="9" t="s">
        <v>401</v>
      </c>
      <c r="C20" s="76" t="s">
        <v>399</v>
      </c>
      <c r="D20" s="56">
        <v>1727</v>
      </c>
      <c r="E20" s="96"/>
      <c r="F20" s="104"/>
      <c r="G20" s="97">
        <f t="shared" si="0"/>
        <v>0</v>
      </c>
    </row>
    <row r="21" spans="1:7" s="138" customFormat="1">
      <c r="A21" s="57"/>
      <c r="B21" s="52"/>
      <c r="C21" s="52"/>
      <c r="D21" s="79"/>
      <c r="E21" s="84"/>
      <c r="F21" s="55"/>
      <c r="G21" s="98"/>
    </row>
    <row r="22" spans="1:7" ht="120">
      <c r="A22" s="333">
        <f>A15+1</f>
        <v>4</v>
      </c>
      <c r="B22" s="19" t="s">
        <v>740</v>
      </c>
      <c r="C22" s="1"/>
      <c r="D22" s="135"/>
      <c r="E22" s="99"/>
      <c r="F22" s="136"/>
      <c r="G22" s="137"/>
    </row>
    <row r="23" spans="1:7" ht="30" customHeight="1">
      <c r="A23" s="333" t="s">
        <v>7</v>
      </c>
      <c r="B23" s="9" t="s">
        <v>398</v>
      </c>
      <c r="C23" s="76" t="s">
        <v>399</v>
      </c>
      <c r="D23" s="56">
        <v>73.599999999999994</v>
      </c>
      <c r="E23" s="96"/>
      <c r="F23" s="104"/>
      <c r="G23" s="97">
        <f t="shared" si="0"/>
        <v>0</v>
      </c>
    </row>
    <row r="24" spans="1:7" s="138" customFormat="1">
      <c r="A24" s="57"/>
      <c r="B24" s="52"/>
      <c r="C24" s="52"/>
      <c r="D24" s="79"/>
      <c r="E24" s="84"/>
      <c r="F24" s="55"/>
      <c r="G24" s="98"/>
    </row>
    <row r="25" spans="1:7" ht="30" customHeight="1">
      <c r="A25" s="333" t="s">
        <v>8</v>
      </c>
      <c r="B25" s="9" t="s">
        <v>400</v>
      </c>
      <c r="C25" s="76" t="s">
        <v>399</v>
      </c>
      <c r="D25" s="56">
        <v>110.39999999999999</v>
      </c>
      <c r="E25" s="96"/>
      <c r="F25" s="104"/>
      <c r="G25" s="97">
        <f t="shared" si="0"/>
        <v>0</v>
      </c>
    </row>
    <row r="26" spans="1:7" s="138" customFormat="1">
      <c r="A26" s="57"/>
      <c r="B26" s="52"/>
      <c r="C26" s="52"/>
      <c r="D26" s="79"/>
      <c r="E26" s="84"/>
      <c r="F26" s="55"/>
      <c r="G26" s="98"/>
    </row>
    <row r="27" spans="1:7" ht="30" customHeight="1">
      <c r="A27" s="333" t="s">
        <v>23</v>
      </c>
      <c r="B27" s="9" t="s">
        <v>401</v>
      </c>
      <c r="C27" s="76" t="s">
        <v>399</v>
      </c>
      <c r="D27" s="56">
        <v>184</v>
      </c>
      <c r="E27" s="96"/>
      <c r="F27" s="104"/>
      <c r="G27" s="97">
        <f t="shared" si="0"/>
        <v>0</v>
      </c>
    </row>
    <row r="28" spans="1:7" s="138" customFormat="1">
      <c r="A28" s="57"/>
      <c r="B28" s="52"/>
      <c r="C28" s="52"/>
      <c r="D28" s="81"/>
      <c r="E28" s="84"/>
      <c r="F28" s="55"/>
      <c r="G28" s="98"/>
    </row>
    <row r="29" spans="1:7" ht="120">
      <c r="A29" s="333">
        <f>A22+1</f>
        <v>5</v>
      </c>
      <c r="B29" s="19" t="s">
        <v>862</v>
      </c>
      <c r="C29" s="1"/>
      <c r="D29" s="135"/>
      <c r="E29" s="99"/>
      <c r="F29" s="136"/>
      <c r="G29" s="137"/>
    </row>
    <row r="30" spans="1:7" ht="30" customHeight="1">
      <c r="A30" s="333" t="s">
        <v>7</v>
      </c>
      <c r="B30" s="9" t="s">
        <v>398</v>
      </c>
      <c r="C30" s="76" t="s">
        <v>399</v>
      </c>
      <c r="D30" s="56">
        <v>34.200000000000003</v>
      </c>
      <c r="E30" s="96"/>
      <c r="F30" s="104"/>
      <c r="G30" s="97">
        <f t="shared" si="0"/>
        <v>0</v>
      </c>
    </row>
    <row r="31" spans="1:7" s="138" customFormat="1">
      <c r="A31" s="57"/>
      <c r="B31" s="52"/>
      <c r="C31" s="52"/>
      <c r="D31" s="79"/>
      <c r="E31" s="84"/>
      <c r="F31" s="55"/>
      <c r="G31" s="98"/>
    </row>
    <row r="32" spans="1:7" ht="30" customHeight="1">
      <c r="A32" s="333" t="s">
        <v>8</v>
      </c>
      <c r="B32" s="9" t="s">
        <v>400</v>
      </c>
      <c r="C32" s="76" t="s">
        <v>399</v>
      </c>
      <c r="D32" s="56">
        <v>51.3</v>
      </c>
      <c r="E32" s="96"/>
      <c r="F32" s="104"/>
      <c r="G32" s="97">
        <f t="shared" si="0"/>
        <v>0</v>
      </c>
    </row>
    <row r="33" spans="1:7" s="138" customFormat="1">
      <c r="A33" s="57"/>
      <c r="B33" s="52"/>
      <c r="C33" s="52"/>
      <c r="D33" s="79"/>
      <c r="E33" s="84"/>
      <c r="F33" s="55"/>
      <c r="G33" s="98"/>
    </row>
    <row r="34" spans="1:7" ht="30" customHeight="1">
      <c r="A34" s="333" t="s">
        <v>23</v>
      </c>
      <c r="B34" s="9" t="s">
        <v>401</v>
      </c>
      <c r="C34" s="76" t="s">
        <v>399</v>
      </c>
      <c r="D34" s="56">
        <v>85.5</v>
      </c>
      <c r="E34" s="96"/>
      <c r="F34" s="104"/>
      <c r="G34" s="97">
        <f t="shared" si="0"/>
        <v>0</v>
      </c>
    </row>
    <row r="35" spans="1:7" s="138" customFormat="1">
      <c r="A35" s="57"/>
      <c r="B35" s="52"/>
      <c r="C35" s="52"/>
      <c r="D35" s="81"/>
      <c r="E35" s="84"/>
      <c r="F35" s="55"/>
      <c r="G35" s="98"/>
    </row>
    <row r="36" spans="1:7" ht="90">
      <c r="A36" s="333">
        <f>A29+1</f>
        <v>6</v>
      </c>
      <c r="B36" s="19" t="s">
        <v>741</v>
      </c>
      <c r="C36" s="1"/>
      <c r="D36" s="135"/>
      <c r="E36" s="99"/>
      <c r="F36" s="136"/>
      <c r="G36" s="137"/>
    </row>
    <row r="37" spans="1:7" ht="30" customHeight="1">
      <c r="A37" s="333" t="s">
        <v>7</v>
      </c>
      <c r="B37" s="9" t="s">
        <v>402</v>
      </c>
      <c r="C37" s="76" t="s">
        <v>403</v>
      </c>
      <c r="D37" s="56">
        <v>600</v>
      </c>
      <c r="E37" s="96"/>
      <c r="F37" s="104"/>
      <c r="G37" s="97">
        <f t="shared" si="0"/>
        <v>0</v>
      </c>
    </row>
    <row r="38" spans="1:7" s="138" customFormat="1">
      <c r="A38" s="57"/>
      <c r="B38" s="52"/>
      <c r="C38" s="52"/>
      <c r="D38" s="79"/>
      <c r="E38" s="84"/>
      <c r="F38" s="55"/>
      <c r="G38" s="98"/>
    </row>
    <row r="39" spans="1:7" ht="30" customHeight="1">
      <c r="A39" s="333" t="s">
        <v>8</v>
      </c>
      <c r="B39" s="9" t="s">
        <v>404</v>
      </c>
      <c r="C39" s="76" t="s">
        <v>403</v>
      </c>
      <c r="D39" s="56">
        <v>100</v>
      </c>
      <c r="E39" s="96"/>
      <c r="F39" s="104"/>
      <c r="G39" s="97">
        <f t="shared" si="0"/>
        <v>0</v>
      </c>
    </row>
    <row r="40" spans="1:7" s="138" customFormat="1">
      <c r="A40" s="57"/>
      <c r="B40" s="52"/>
      <c r="C40" s="52"/>
      <c r="D40" s="79"/>
      <c r="E40" s="141"/>
      <c r="F40" s="55"/>
      <c r="G40" s="98"/>
    </row>
    <row r="41" spans="1:7" ht="30" customHeight="1">
      <c r="A41" s="333" t="s">
        <v>23</v>
      </c>
      <c r="B41" s="9" t="s">
        <v>668</v>
      </c>
      <c r="C41" s="76" t="s">
        <v>403</v>
      </c>
      <c r="D41" s="56">
        <v>100</v>
      </c>
      <c r="E41" s="96"/>
      <c r="F41" s="104"/>
      <c r="G41" s="97">
        <f>D41*E41</f>
        <v>0</v>
      </c>
    </row>
    <row r="42" spans="1:7" s="138" customFormat="1">
      <c r="A42" s="57"/>
      <c r="B42" s="52"/>
      <c r="C42" s="52"/>
      <c r="D42" s="79"/>
      <c r="E42" s="84"/>
      <c r="F42" s="55"/>
      <c r="G42" s="98"/>
    </row>
    <row r="43" spans="1:7" ht="30" customHeight="1">
      <c r="A43" s="333" t="s">
        <v>24</v>
      </c>
      <c r="B43" s="9" t="s">
        <v>405</v>
      </c>
      <c r="C43" s="76" t="s">
        <v>403</v>
      </c>
      <c r="D43" s="56">
        <v>10</v>
      </c>
      <c r="E43" s="96"/>
      <c r="F43" s="104"/>
      <c r="G43" s="97">
        <f t="shared" si="0"/>
        <v>0</v>
      </c>
    </row>
    <row r="44" spans="1:7" s="138" customFormat="1">
      <c r="A44" s="57"/>
      <c r="B44" s="52"/>
      <c r="C44" s="52"/>
      <c r="D44" s="79"/>
      <c r="E44" s="84"/>
      <c r="F44" s="55"/>
      <c r="G44" s="98"/>
    </row>
    <row r="45" spans="1:7" ht="60">
      <c r="A45" s="333">
        <f>A36+1</f>
        <v>7</v>
      </c>
      <c r="B45" s="19" t="s">
        <v>736</v>
      </c>
      <c r="C45" s="1"/>
      <c r="D45" s="135"/>
      <c r="E45" s="99"/>
      <c r="F45" s="136"/>
      <c r="G45" s="137"/>
    </row>
    <row r="46" spans="1:7" ht="30" customHeight="1">
      <c r="A46" s="333" t="s">
        <v>7</v>
      </c>
      <c r="B46" s="9" t="s">
        <v>406</v>
      </c>
      <c r="C46" s="76" t="s">
        <v>403</v>
      </c>
      <c r="D46" s="56">
        <v>400</v>
      </c>
      <c r="E46" s="96"/>
      <c r="F46" s="104"/>
      <c r="G46" s="97">
        <f t="shared" si="0"/>
        <v>0</v>
      </c>
    </row>
    <row r="47" spans="1:7" s="138" customFormat="1">
      <c r="A47" s="57"/>
      <c r="B47" s="52"/>
      <c r="C47" s="52"/>
      <c r="D47" s="79"/>
      <c r="E47" s="84"/>
      <c r="F47" s="55"/>
      <c r="G47" s="98"/>
    </row>
    <row r="48" spans="1:7" ht="30" customHeight="1">
      <c r="A48" s="333" t="s">
        <v>8</v>
      </c>
      <c r="B48" s="9" t="s">
        <v>407</v>
      </c>
      <c r="C48" s="76" t="s">
        <v>403</v>
      </c>
      <c r="D48" s="56">
        <v>200</v>
      </c>
      <c r="E48" s="96"/>
      <c r="F48" s="104"/>
      <c r="G48" s="97">
        <f t="shared" si="0"/>
        <v>0</v>
      </c>
    </row>
    <row r="49" spans="1:7" s="138" customFormat="1">
      <c r="A49" s="57"/>
      <c r="B49" s="52"/>
      <c r="C49" s="52"/>
      <c r="D49" s="79"/>
      <c r="E49" s="84"/>
      <c r="F49" s="55"/>
      <c r="G49" s="98"/>
    </row>
    <row r="50" spans="1:7" ht="30" customHeight="1">
      <c r="A50" s="333" t="s">
        <v>23</v>
      </c>
      <c r="B50" s="9" t="s">
        <v>408</v>
      </c>
      <c r="C50" s="76" t="s">
        <v>403</v>
      </c>
      <c r="D50" s="56">
        <v>100</v>
      </c>
      <c r="E50" s="96"/>
      <c r="F50" s="104"/>
      <c r="G50" s="97">
        <f t="shared" si="0"/>
        <v>0</v>
      </c>
    </row>
    <row r="51" spans="1:7" s="138" customFormat="1">
      <c r="A51" s="57"/>
      <c r="B51" s="52"/>
      <c r="C51" s="52"/>
      <c r="D51" s="79"/>
      <c r="E51" s="84"/>
      <c r="F51" s="55"/>
      <c r="G51" s="98"/>
    </row>
    <row r="52" spans="1:7" ht="30" customHeight="1">
      <c r="A52" s="333" t="s">
        <v>24</v>
      </c>
      <c r="B52" s="9" t="s">
        <v>385</v>
      </c>
      <c r="C52" s="76" t="s">
        <v>403</v>
      </c>
      <c r="D52" s="56">
        <v>100</v>
      </c>
      <c r="E52" s="96"/>
      <c r="F52" s="104"/>
      <c r="G52" s="97">
        <f t="shared" si="0"/>
        <v>0</v>
      </c>
    </row>
    <row r="53" spans="1:7" s="138" customFormat="1">
      <c r="A53" s="57"/>
      <c r="B53" s="52"/>
      <c r="C53" s="52"/>
      <c r="D53" s="79"/>
      <c r="E53" s="84"/>
      <c r="F53" s="55"/>
      <c r="G53" s="98"/>
    </row>
    <row r="54" spans="1:7" ht="30" customHeight="1">
      <c r="A54" s="333" t="s">
        <v>194</v>
      </c>
      <c r="B54" s="9" t="s">
        <v>409</v>
      </c>
      <c r="C54" s="76" t="s">
        <v>403</v>
      </c>
      <c r="D54" s="56">
        <v>100</v>
      </c>
      <c r="E54" s="96"/>
      <c r="F54" s="104"/>
      <c r="G54" s="97">
        <f t="shared" si="0"/>
        <v>0</v>
      </c>
    </row>
    <row r="55" spans="1:7" s="138" customFormat="1">
      <c r="A55" s="57"/>
      <c r="B55" s="52"/>
      <c r="C55" s="52"/>
      <c r="D55" s="79"/>
      <c r="E55" s="84"/>
      <c r="F55" s="55"/>
      <c r="G55" s="98"/>
    </row>
    <row r="56" spans="1:7">
      <c r="A56" s="142" t="s">
        <v>410</v>
      </c>
      <c r="B56" s="106"/>
      <c r="C56" s="106"/>
      <c r="D56" s="143"/>
      <c r="E56" s="132"/>
      <c r="F56" s="133"/>
      <c r="G56" s="98"/>
    </row>
    <row r="57" spans="1:7" ht="90">
      <c r="A57" s="333">
        <f>A45+1</f>
        <v>8</v>
      </c>
      <c r="B57" s="19" t="s">
        <v>742</v>
      </c>
      <c r="C57" s="1"/>
      <c r="D57" s="135"/>
      <c r="E57" s="99"/>
      <c r="F57" s="136"/>
      <c r="G57" s="137"/>
    </row>
    <row r="58" spans="1:7" ht="30" customHeight="1">
      <c r="A58" s="333" t="s">
        <v>7</v>
      </c>
      <c r="B58" s="9" t="s">
        <v>411</v>
      </c>
      <c r="C58" s="76" t="s">
        <v>281</v>
      </c>
      <c r="D58" s="56">
        <v>500</v>
      </c>
      <c r="E58" s="96"/>
      <c r="F58" s="104"/>
      <c r="G58" s="97">
        <f t="shared" si="0"/>
        <v>0</v>
      </c>
    </row>
    <row r="59" spans="1:7" s="138" customFormat="1">
      <c r="A59" s="57"/>
      <c r="B59" s="52"/>
      <c r="C59" s="52"/>
      <c r="D59" s="79"/>
      <c r="E59" s="84"/>
      <c r="F59" s="55"/>
      <c r="G59" s="98"/>
    </row>
    <row r="60" spans="1:7" ht="30" customHeight="1">
      <c r="A60" s="333" t="s">
        <v>8</v>
      </c>
      <c r="B60" s="9" t="s">
        <v>412</v>
      </c>
      <c r="C60" s="76" t="s">
        <v>281</v>
      </c>
      <c r="D60" s="56">
        <v>100</v>
      </c>
      <c r="E60" s="96"/>
      <c r="F60" s="104"/>
      <c r="G60" s="97">
        <f t="shared" si="0"/>
        <v>0</v>
      </c>
    </row>
    <row r="61" spans="1:7" s="138" customFormat="1">
      <c r="A61" s="57"/>
      <c r="B61" s="52"/>
      <c r="C61" s="52"/>
      <c r="D61" s="79"/>
      <c r="E61" s="84"/>
      <c r="F61" s="55"/>
      <c r="G61" s="98"/>
    </row>
    <row r="62" spans="1:7" ht="30" customHeight="1">
      <c r="A62" s="333" t="s">
        <v>23</v>
      </c>
      <c r="B62" s="9" t="s">
        <v>413</v>
      </c>
      <c r="C62" s="76" t="s">
        <v>281</v>
      </c>
      <c r="D62" s="56">
        <v>150</v>
      </c>
      <c r="E62" s="96"/>
      <c r="F62" s="104"/>
      <c r="G62" s="97">
        <f t="shared" si="0"/>
        <v>0</v>
      </c>
    </row>
    <row r="63" spans="1:7" s="138" customFormat="1">
      <c r="A63" s="57"/>
      <c r="B63" s="52"/>
      <c r="C63" s="52"/>
      <c r="D63" s="79"/>
      <c r="E63" s="84"/>
      <c r="F63" s="55"/>
      <c r="G63" s="98"/>
    </row>
    <row r="64" spans="1:7" ht="30" customHeight="1">
      <c r="A64" s="333" t="s">
        <v>24</v>
      </c>
      <c r="B64" s="9" t="s">
        <v>414</v>
      </c>
      <c r="C64" s="76" t="s">
        <v>281</v>
      </c>
      <c r="D64" s="56">
        <v>50</v>
      </c>
      <c r="E64" s="96"/>
      <c r="F64" s="104"/>
      <c r="G64" s="97">
        <f t="shared" si="0"/>
        <v>0</v>
      </c>
    </row>
    <row r="65" spans="1:7" s="138" customFormat="1">
      <c r="A65" s="57"/>
      <c r="B65" s="52"/>
      <c r="C65" s="52"/>
      <c r="D65" s="79"/>
      <c r="E65" s="84"/>
      <c r="F65" s="55"/>
      <c r="G65" s="98"/>
    </row>
    <row r="66" spans="1:7" ht="30" customHeight="1">
      <c r="A66" s="333" t="s">
        <v>194</v>
      </c>
      <c r="B66" s="9" t="s">
        <v>415</v>
      </c>
      <c r="C66" s="76" t="s">
        <v>281</v>
      </c>
      <c r="D66" s="56">
        <v>50</v>
      </c>
      <c r="E66" s="96"/>
      <c r="F66" s="104"/>
      <c r="G66" s="97">
        <f t="shared" si="0"/>
        <v>0</v>
      </c>
    </row>
    <row r="67" spans="1:7" s="138" customFormat="1">
      <c r="A67" s="57"/>
      <c r="B67" s="52"/>
      <c r="C67" s="52"/>
      <c r="D67" s="79"/>
      <c r="E67" s="84"/>
      <c r="F67" s="55"/>
      <c r="G67" s="98"/>
    </row>
    <row r="68" spans="1:7" ht="30" customHeight="1">
      <c r="A68" s="333" t="s">
        <v>815</v>
      </c>
      <c r="B68" s="9" t="s">
        <v>416</v>
      </c>
      <c r="C68" s="76" t="s">
        <v>281</v>
      </c>
      <c r="D68" s="56">
        <v>20</v>
      </c>
      <c r="E68" s="96"/>
      <c r="F68" s="104"/>
      <c r="G68" s="97">
        <f t="shared" si="0"/>
        <v>0</v>
      </c>
    </row>
    <row r="69" spans="1:7" s="138" customFormat="1">
      <c r="A69" s="57"/>
      <c r="B69" s="52"/>
      <c r="C69" s="52"/>
      <c r="D69" s="79"/>
      <c r="E69" s="84"/>
      <c r="F69" s="55"/>
      <c r="G69" s="98"/>
    </row>
    <row r="70" spans="1:7" ht="30" customHeight="1">
      <c r="A70" s="333" t="s">
        <v>816</v>
      </c>
      <c r="B70" s="9" t="s">
        <v>417</v>
      </c>
      <c r="C70" s="76" t="s">
        <v>281</v>
      </c>
      <c r="D70" s="56">
        <v>10</v>
      </c>
      <c r="E70" s="96"/>
      <c r="F70" s="104"/>
      <c r="G70" s="97">
        <f t="shared" si="0"/>
        <v>0</v>
      </c>
    </row>
    <row r="71" spans="1:7" s="138" customFormat="1">
      <c r="A71" s="57"/>
      <c r="B71" s="52"/>
      <c r="C71" s="52"/>
      <c r="D71" s="79"/>
      <c r="E71" s="84"/>
      <c r="F71" s="55"/>
      <c r="G71" s="98"/>
    </row>
    <row r="72" spans="1:7" ht="30" customHeight="1">
      <c r="A72" s="333" t="s">
        <v>817</v>
      </c>
      <c r="B72" s="9" t="s">
        <v>418</v>
      </c>
      <c r="C72" s="76" t="s">
        <v>281</v>
      </c>
      <c r="D72" s="56">
        <v>10</v>
      </c>
      <c r="E72" s="96"/>
      <c r="F72" s="104"/>
      <c r="G72" s="97">
        <f t="shared" ref="G72:G126" si="1">D72*E72</f>
        <v>0</v>
      </c>
    </row>
    <row r="73" spans="1:7" s="138" customFormat="1">
      <c r="A73" s="57"/>
      <c r="B73" s="52"/>
      <c r="C73" s="52"/>
      <c r="D73" s="79"/>
      <c r="E73" s="84"/>
      <c r="F73" s="55"/>
      <c r="G73" s="98"/>
    </row>
    <row r="74" spans="1:7" ht="30" customHeight="1">
      <c r="A74" s="333" t="s">
        <v>818</v>
      </c>
      <c r="B74" s="9" t="s">
        <v>419</v>
      </c>
      <c r="C74" s="76" t="s">
        <v>281</v>
      </c>
      <c r="D74" s="56">
        <v>10</v>
      </c>
      <c r="E74" s="96"/>
      <c r="F74" s="104"/>
      <c r="G74" s="97">
        <f t="shared" si="1"/>
        <v>0</v>
      </c>
    </row>
    <row r="75" spans="1:7" s="138" customFormat="1">
      <c r="A75" s="57"/>
      <c r="B75" s="52"/>
      <c r="C75" s="52"/>
      <c r="D75" s="79"/>
      <c r="E75" s="84"/>
      <c r="F75" s="55"/>
      <c r="G75" s="98"/>
    </row>
    <row r="76" spans="1:7">
      <c r="A76" s="142" t="s">
        <v>420</v>
      </c>
      <c r="B76" s="106"/>
      <c r="C76" s="106"/>
      <c r="D76" s="143"/>
      <c r="E76" s="132"/>
      <c r="F76" s="133"/>
      <c r="G76" s="98"/>
    </row>
    <row r="77" spans="1:7" s="138" customFormat="1">
      <c r="A77" s="57"/>
      <c r="B77" s="52"/>
      <c r="C77" s="52"/>
      <c r="D77" s="79"/>
      <c r="E77" s="84"/>
      <c r="F77" s="55"/>
      <c r="G77" s="98"/>
    </row>
    <row r="78" spans="1:7" ht="90">
      <c r="A78" s="333">
        <f>A57+1</f>
        <v>9</v>
      </c>
      <c r="B78" s="19" t="s">
        <v>743</v>
      </c>
      <c r="C78" s="1"/>
      <c r="D78" s="135"/>
      <c r="E78" s="99"/>
      <c r="F78" s="136"/>
      <c r="G78" s="137"/>
    </row>
    <row r="79" spans="1:7" s="138" customFormat="1">
      <c r="A79" s="53"/>
      <c r="B79" s="53"/>
      <c r="C79" s="53"/>
      <c r="D79" s="60"/>
      <c r="E79" s="86"/>
      <c r="F79" s="58"/>
      <c r="G79" s="98"/>
    </row>
    <row r="80" spans="1:7" ht="30" customHeight="1">
      <c r="A80" s="333" t="s">
        <v>7</v>
      </c>
      <c r="B80" s="9" t="s">
        <v>421</v>
      </c>
      <c r="C80" s="76" t="s">
        <v>281</v>
      </c>
      <c r="D80" s="56">
        <v>50</v>
      </c>
      <c r="E80" s="96"/>
      <c r="F80" s="104"/>
      <c r="G80" s="97">
        <f t="shared" si="1"/>
        <v>0</v>
      </c>
    </row>
    <row r="81" spans="1:7" s="138" customFormat="1">
      <c r="A81" s="333"/>
      <c r="B81" s="53"/>
      <c r="C81" s="53"/>
      <c r="D81" s="60"/>
      <c r="E81" s="86"/>
      <c r="F81" s="58"/>
      <c r="G81" s="98"/>
    </row>
    <row r="82" spans="1:7" ht="30" customHeight="1">
      <c r="A82" s="333" t="s">
        <v>8</v>
      </c>
      <c r="B82" s="9" t="s">
        <v>422</v>
      </c>
      <c r="C82" s="76" t="s">
        <v>281</v>
      </c>
      <c r="D82" s="56">
        <v>50</v>
      </c>
      <c r="E82" s="96"/>
      <c r="F82" s="104"/>
      <c r="G82" s="97">
        <f>D82*E82</f>
        <v>0</v>
      </c>
    </row>
    <row r="83" spans="1:7" s="138" customFormat="1">
      <c r="A83" s="333"/>
      <c r="B83" s="53"/>
      <c r="C83" s="53"/>
      <c r="D83" s="60"/>
      <c r="E83" s="86"/>
      <c r="F83" s="58"/>
      <c r="G83" s="98"/>
    </row>
    <row r="84" spans="1:7" ht="30" customHeight="1">
      <c r="A84" s="333" t="s">
        <v>23</v>
      </c>
      <c r="B84" s="9" t="s">
        <v>423</v>
      </c>
      <c r="C84" s="76" t="s">
        <v>281</v>
      </c>
      <c r="D84" s="56">
        <v>50</v>
      </c>
      <c r="E84" s="96"/>
      <c r="F84" s="104"/>
      <c r="G84" s="97">
        <f>D84*E84</f>
        <v>0</v>
      </c>
    </row>
    <row r="85" spans="1:7" s="138" customFormat="1">
      <c r="A85" s="57"/>
      <c r="B85" s="52"/>
      <c r="C85" s="52"/>
      <c r="D85" s="79"/>
      <c r="E85" s="84"/>
      <c r="F85" s="55"/>
      <c r="G85" s="98"/>
    </row>
    <row r="86" spans="1:7" s="138" customFormat="1">
      <c r="A86" s="57"/>
      <c r="B86" s="52"/>
      <c r="C86" s="52"/>
      <c r="D86" s="79"/>
      <c r="E86" s="84"/>
      <c r="F86" s="55"/>
      <c r="G86" s="98"/>
    </row>
    <row r="87" spans="1:7" ht="105">
      <c r="A87" s="333">
        <f>A78+1</f>
        <v>10</v>
      </c>
      <c r="B87" s="19" t="s">
        <v>744</v>
      </c>
      <c r="C87" s="2" t="s">
        <v>281</v>
      </c>
      <c r="D87" s="2">
        <v>2683</v>
      </c>
      <c r="E87" s="96"/>
      <c r="F87" s="144"/>
      <c r="G87" s="97">
        <f t="shared" si="1"/>
        <v>0</v>
      </c>
    </row>
    <row r="88" spans="1:7" s="138" customFormat="1">
      <c r="A88" s="57"/>
      <c r="B88" s="52"/>
      <c r="C88" s="52"/>
      <c r="D88" s="79"/>
      <c r="E88" s="84"/>
      <c r="F88" s="55"/>
      <c r="G88" s="98"/>
    </row>
    <row r="89" spans="1:7" ht="75">
      <c r="A89" s="333">
        <f>A87+1</f>
        <v>11</v>
      </c>
      <c r="B89" s="19" t="s">
        <v>745</v>
      </c>
      <c r="C89" s="1"/>
      <c r="D89" s="135"/>
      <c r="E89" s="99"/>
      <c r="F89" s="136"/>
      <c r="G89" s="137"/>
    </row>
    <row r="90" spans="1:7" ht="30" customHeight="1">
      <c r="A90" s="333" t="s">
        <v>7</v>
      </c>
      <c r="B90" s="9" t="s">
        <v>424</v>
      </c>
      <c r="C90" s="76" t="s">
        <v>281</v>
      </c>
      <c r="D90" s="56">
        <v>302</v>
      </c>
      <c r="E90" s="96"/>
      <c r="F90" s="104"/>
      <c r="G90" s="97">
        <f t="shared" si="1"/>
        <v>0</v>
      </c>
    </row>
    <row r="91" spans="1:7" s="138" customFormat="1">
      <c r="A91" s="57"/>
      <c r="B91" s="52"/>
      <c r="C91" s="52"/>
      <c r="D91" s="79"/>
      <c r="E91" s="84"/>
      <c r="F91" s="55"/>
      <c r="G91" s="98"/>
    </row>
    <row r="92" spans="1:7">
      <c r="A92" s="142" t="s">
        <v>425</v>
      </c>
      <c r="B92" s="106"/>
      <c r="C92" s="106"/>
      <c r="D92" s="143"/>
      <c r="E92" s="132"/>
      <c r="F92" s="133"/>
      <c r="G92" s="98"/>
    </row>
    <row r="93" spans="1:7" ht="105">
      <c r="A93" s="333">
        <f>A89+1</f>
        <v>12</v>
      </c>
      <c r="B93" s="19" t="s">
        <v>746</v>
      </c>
      <c r="C93" s="1"/>
      <c r="D93" s="135"/>
      <c r="E93" s="99"/>
      <c r="F93" s="136"/>
      <c r="G93" s="137"/>
    </row>
    <row r="94" spans="1:7" ht="30" customHeight="1">
      <c r="A94" s="333" t="s">
        <v>7</v>
      </c>
      <c r="B94" s="9" t="s">
        <v>426</v>
      </c>
      <c r="C94" s="76" t="s">
        <v>281</v>
      </c>
      <c r="D94" s="56">
        <v>894</v>
      </c>
      <c r="E94" s="96"/>
      <c r="F94" s="104"/>
      <c r="G94" s="97">
        <f t="shared" si="1"/>
        <v>0</v>
      </c>
    </row>
    <row r="95" spans="1:7" s="138" customFormat="1">
      <c r="A95" s="57"/>
      <c r="B95" s="52"/>
      <c r="C95" s="52"/>
      <c r="D95" s="79"/>
      <c r="E95" s="84"/>
      <c r="F95" s="55"/>
      <c r="G95" s="98"/>
    </row>
    <row r="96" spans="1:7" ht="90">
      <c r="A96" s="333">
        <f>A93+1</f>
        <v>13</v>
      </c>
      <c r="B96" s="19" t="s">
        <v>747</v>
      </c>
      <c r="C96" s="1"/>
      <c r="D96" s="135"/>
      <c r="E96" s="99"/>
      <c r="F96" s="136"/>
      <c r="G96" s="137"/>
    </row>
    <row r="97" spans="1:7" ht="30" customHeight="1">
      <c r="A97" s="333" t="s">
        <v>7</v>
      </c>
      <c r="B97" s="9" t="s">
        <v>427</v>
      </c>
      <c r="C97" s="76" t="s">
        <v>281</v>
      </c>
      <c r="D97" s="56">
        <v>894</v>
      </c>
      <c r="E97" s="96"/>
      <c r="F97" s="104"/>
      <c r="G97" s="97">
        <f t="shared" si="1"/>
        <v>0</v>
      </c>
    </row>
    <row r="98" spans="1:7" s="138" customFormat="1">
      <c r="A98" s="57"/>
      <c r="B98" s="52"/>
      <c r="C98" s="52"/>
      <c r="D98" s="79"/>
      <c r="E98" s="84"/>
      <c r="F98" s="55"/>
      <c r="G98" s="98"/>
    </row>
    <row r="99" spans="1:7" ht="90">
      <c r="A99" s="333">
        <f>A96+1</f>
        <v>14</v>
      </c>
      <c r="B99" s="19" t="s">
        <v>748</v>
      </c>
      <c r="C99" s="2" t="s">
        <v>281</v>
      </c>
      <c r="D99" s="2">
        <v>894</v>
      </c>
      <c r="E99" s="96"/>
      <c r="F99" s="145"/>
      <c r="G99" s="97">
        <f t="shared" si="1"/>
        <v>0</v>
      </c>
    </row>
    <row r="100" spans="1:7" s="138" customFormat="1">
      <c r="A100" s="57"/>
      <c r="B100" s="52"/>
      <c r="C100" s="52"/>
      <c r="D100" s="79"/>
      <c r="E100" s="84"/>
      <c r="F100" s="55"/>
      <c r="G100" s="98"/>
    </row>
    <row r="101" spans="1:7" ht="90">
      <c r="A101" s="333">
        <f>A99+1</f>
        <v>15</v>
      </c>
      <c r="B101" s="19" t="s">
        <v>749</v>
      </c>
      <c r="C101" s="1"/>
      <c r="D101" s="135"/>
      <c r="E101" s="99"/>
      <c r="F101" s="136"/>
      <c r="G101" s="137"/>
    </row>
    <row r="102" spans="1:7" ht="30" customHeight="1">
      <c r="A102" s="333" t="s">
        <v>7</v>
      </c>
      <c r="B102" s="9" t="s">
        <v>428</v>
      </c>
      <c r="C102" s="76" t="s">
        <v>281</v>
      </c>
      <c r="D102" s="56">
        <v>80</v>
      </c>
      <c r="E102" s="96"/>
      <c r="F102" s="104"/>
      <c r="G102" s="97">
        <f t="shared" si="1"/>
        <v>0</v>
      </c>
    </row>
    <row r="103" spans="1:7" s="138" customFormat="1">
      <c r="A103" s="57"/>
      <c r="B103" s="52"/>
      <c r="C103" s="52"/>
      <c r="D103" s="79"/>
      <c r="E103" s="84"/>
      <c r="F103" s="55"/>
      <c r="G103" s="98"/>
    </row>
    <row r="104" spans="1:7" ht="30" customHeight="1">
      <c r="A104" s="333" t="s">
        <v>8</v>
      </c>
      <c r="B104" s="9" t="s">
        <v>429</v>
      </c>
      <c r="C104" s="76" t="s">
        <v>281</v>
      </c>
      <c r="D104" s="56">
        <v>35</v>
      </c>
      <c r="E104" s="96"/>
      <c r="F104" s="104"/>
      <c r="G104" s="97">
        <f t="shared" si="1"/>
        <v>0</v>
      </c>
    </row>
    <row r="105" spans="1:7" s="138" customFormat="1">
      <c r="A105" s="57"/>
      <c r="B105" s="52"/>
      <c r="C105" s="52"/>
      <c r="D105" s="79"/>
      <c r="E105" s="84"/>
      <c r="F105" s="55"/>
      <c r="G105" s="98"/>
    </row>
    <row r="106" spans="1:7" ht="105">
      <c r="A106" s="333">
        <f>A101+1</f>
        <v>16</v>
      </c>
      <c r="B106" s="19" t="s">
        <v>750</v>
      </c>
      <c r="C106" s="1"/>
      <c r="D106" s="135"/>
      <c r="E106" s="99"/>
      <c r="F106" s="136"/>
      <c r="G106" s="137"/>
    </row>
    <row r="107" spans="1:7" ht="30">
      <c r="A107" s="333" t="s">
        <v>7</v>
      </c>
      <c r="B107" s="19" t="s">
        <v>679</v>
      </c>
      <c r="C107" s="1" t="s">
        <v>281</v>
      </c>
      <c r="D107" s="2">
        <v>42</v>
      </c>
      <c r="E107" s="96"/>
      <c r="F107" s="146"/>
      <c r="G107" s="97">
        <f>D107*E107</f>
        <v>0</v>
      </c>
    </row>
    <row r="108" spans="1:7" s="138" customFormat="1">
      <c r="A108" s="57"/>
      <c r="B108" s="52"/>
      <c r="C108" s="52"/>
      <c r="D108" s="79"/>
      <c r="E108" s="84"/>
      <c r="F108" s="55"/>
      <c r="G108" s="98"/>
    </row>
    <row r="109" spans="1:7" ht="105">
      <c r="A109" s="333">
        <f>A106+1</f>
        <v>17</v>
      </c>
      <c r="B109" s="19" t="s">
        <v>751</v>
      </c>
      <c r="C109" s="1"/>
      <c r="D109" s="135"/>
      <c r="E109" s="99"/>
      <c r="F109" s="136"/>
      <c r="G109" s="137"/>
    </row>
    <row r="110" spans="1:7" ht="30">
      <c r="A110" s="333" t="s">
        <v>7</v>
      </c>
      <c r="B110" s="19" t="s">
        <v>752</v>
      </c>
      <c r="C110" s="1" t="s">
        <v>281</v>
      </c>
      <c r="D110" s="2">
        <v>1035</v>
      </c>
      <c r="E110" s="96"/>
      <c r="F110" s="146"/>
      <c r="G110" s="97">
        <f t="shared" si="1"/>
        <v>0</v>
      </c>
    </row>
    <row r="111" spans="1:7" s="138" customFormat="1">
      <c r="A111" s="57"/>
      <c r="B111" s="52"/>
      <c r="C111" s="52"/>
      <c r="D111" s="79"/>
      <c r="E111" s="84"/>
      <c r="F111" s="55"/>
      <c r="G111" s="98"/>
    </row>
    <row r="112" spans="1:7" ht="90">
      <c r="A112" s="333">
        <f>A109+1</f>
        <v>18</v>
      </c>
      <c r="B112" s="19" t="s">
        <v>753</v>
      </c>
      <c r="C112" s="1"/>
      <c r="D112" s="135"/>
      <c r="E112" s="99"/>
      <c r="F112" s="136"/>
      <c r="G112" s="137"/>
    </row>
    <row r="113" spans="1:7" ht="30" customHeight="1">
      <c r="A113" s="333" t="s">
        <v>7</v>
      </c>
      <c r="B113" s="9" t="s">
        <v>680</v>
      </c>
      <c r="C113" s="76" t="s">
        <v>281</v>
      </c>
      <c r="D113" s="56">
        <v>42</v>
      </c>
      <c r="E113" s="96"/>
      <c r="F113" s="104"/>
      <c r="G113" s="97">
        <f t="shared" si="1"/>
        <v>0</v>
      </c>
    </row>
    <row r="114" spans="1:7" s="138" customFormat="1">
      <c r="A114" s="57"/>
      <c r="B114" s="52"/>
      <c r="C114" s="52"/>
      <c r="D114" s="79"/>
      <c r="E114" s="85"/>
      <c r="F114" s="55"/>
      <c r="G114" s="98"/>
    </row>
    <row r="115" spans="1:7" ht="30" customHeight="1">
      <c r="A115" s="333" t="s">
        <v>8</v>
      </c>
      <c r="B115" s="9" t="s">
        <v>681</v>
      </c>
      <c r="C115" s="76" t="s">
        <v>281</v>
      </c>
      <c r="D115" s="56">
        <v>895</v>
      </c>
      <c r="E115" s="96"/>
      <c r="F115" s="104"/>
      <c r="G115" s="97">
        <f t="shared" si="1"/>
        <v>0</v>
      </c>
    </row>
    <row r="116" spans="1:7" s="138" customFormat="1">
      <c r="A116" s="57"/>
      <c r="B116" s="52"/>
      <c r="C116" s="52"/>
      <c r="D116" s="79"/>
      <c r="E116" s="84"/>
      <c r="F116" s="55"/>
      <c r="G116" s="98"/>
    </row>
    <row r="117" spans="1:7" ht="30" customHeight="1">
      <c r="A117" s="333">
        <f>A112+1</f>
        <v>19</v>
      </c>
      <c r="B117" s="19" t="s">
        <v>754</v>
      </c>
      <c r="C117" s="1"/>
      <c r="D117" s="135"/>
      <c r="E117" s="99"/>
      <c r="F117" s="136"/>
      <c r="G117" s="137"/>
    </row>
    <row r="118" spans="1:7" ht="30">
      <c r="A118" s="333" t="s">
        <v>7</v>
      </c>
      <c r="B118" s="19" t="s">
        <v>682</v>
      </c>
      <c r="C118" s="2" t="s">
        <v>281</v>
      </c>
      <c r="D118" s="2">
        <v>923</v>
      </c>
      <c r="E118" s="96"/>
      <c r="F118" s="147"/>
      <c r="G118" s="97">
        <f t="shared" si="1"/>
        <v>0</v>
      </c>
    </row>
    <row r="119" spans="1:7" s="138" customFormat="1">
      <c r="A119" s="57"/>
      <c r="B119" s="52"/>
      <c r="C119" s="52"/>
      <c r="D119" s="79"/>
      <c r="E119" s="84"/>
      <c r="F119" s="55"/>
      <c r="G119" s="98"/>
    </row>
    <row r="120" spans="1:7" ht="105">
      <c r="A120" s="333">
        <f>A117+1</f>
        <v>20</v>
      </c>
      <c r="B120" s="19" t="s">
        <v>755</v>
      </c>
      <c r="C120" s="1"/>
      <c r="D120" s="135"/>
      <c r="E120" s="99"/>
      <c r="F120" s="136"/>
      <c r="G120" s="137"/>
    </row>
    <row r="121" spans="1:7" ht="30">
      <c r="A121" s="333" t="s">
        <v>7</v>
      </c>
      <c r="B121" s="19" t="s">
        <v>683</v>
      </c>
      <c r="C121" s="1" t="s">
        <v>281</v>
      </c>
      <c r="D121" s="2">
        <v>164</v>
      </c>
      <c r="E121" s="96"/>
      <c r="F121" s="146"/>
      <c r="G121" s="97">
        <f t="shared" si="1"/>
        <v>0</v>
      </c>
    </row>
    <row r="122" spans="1:7" s="138" customFormat="1">
      <c r="A122" s="57"/>
      <c r="B122" s="52"/>
      <c r="C122" s="52"/>
      <c r="D122" s="79"/>
      <c r="E122" s="84"/>
      <c r="F122" s="55"/>
      <c r="G122" s="98"/>
    </row>
    <row r="123" spans="1:7" ht="30" customHeight="1">
      <c r="A123" s="333" t="s">
        <v>8</v>
      </c>
      <c r="B123" s="19" t="s">
        <v>684</v>
      </c>
      <c r="C123" s="1" t="s">
        <v>281</v>
      </c>
      <c r="D123" s="2">
        <v>134</v>
      </c>
      <c r="E123" s="96"/>
      <c r="F123" s="146"/>
      <c r="G123" s="97">
        <f t="shared" si="1"/>
        <v>0</v>
      </c>
    </row>
    <row r="124" spans="1:7" s="138" customFormat="1">
      <c r="A124" s="57"/>
      <c r="B124" s="52"/>
      <c r="C124" s="52"/>
      <c r="D124" s="79"/>
      <c r="E124" s="84"/>
      <c r="F124" s="55"/>
      <c r="G124" s="98"/>
    </row>
    <row r="125" spans="1:7" ht="90">
      <c r="A125" s="333">
        <f>A120+1</f>
        <v>21</v>
      </c>
      <c r="B125" s="19" t="s">
        <v>756</v>
      </c>
      <c r="C125" s="1"/>
      <c r="D125" s="135"/>
      <c r="E125" s="99"/>
      <c r="F125" s="136"/>
      <c r="G125" s="137"/>
    </row>
    <row r="126" spans="1:7" ht="30" customHeight="1">
      <c r="A126" s="333" t="s">
        <v>7</v>
      </c>
      <c r="B126" s="19" t="s">
        <v>685</v>
      </c>
      <c r="C126" s="1" t="s">
        <v>281</v>
      </c>
      <c r="D126" s="2">
        <v>360</v>
      </c>
      <c r="E126" s="96"/>
      <c r="F126" s="146"/>
      <c r="G126" s="97">
        <f t="shared" si="1"/>
        <v>0</v>
      </c>
    </row>
    <row r="127" spans="1:7" s="138" customFormat="1">
      <c r="A127" s="57"/>
      <c r="B127" s="52"/>
      <c r="C127" s="52"/>
      <c r="D127" s="79"/>
      <c r="E127" s="84"/>
      <c r="F127" s="55"/>
      <c r="G127" s="98"/>
    </row>
    <row r="128" spans="1:7" ht="30" customHeight="1">
      <c r="A128" s="333">
        <f>A125+1</f>
        <v>22</v>
      </c>
      <c r="B128" s="19" t="s">
        <v>757</v>
      </c>
      <c r="C128" s="2" t="s">
        <v>281</v>
      </c>
      <c r="D128" s="2">
        <v>46</v>
      </c>
      <c r="E128" s="96"/>
      <c r="F128" s="146"/>
      <c r="G128" s="97">
        <f t="shared" ref="G128:G185" si="2">D128*E128</f>
        <v>0</v>
      </c>
    </row>
    <row r="129" spans="1:7" s="138" customFormat="1">
      <c r="A129" s="57"/>
      <c r="B129" s="52"/>
      <c r="C129" s="52"/>
      <c r="D129" s="79"/>
      <c r="E129" s="84"/>
      <c r="F129" s="55"/>
      <c r="G129" s="98"/>
    </row>
    <row r="130" spans="1:7" ht="105">
      <c r="A130" s="333">
        <f>A128+1</f>
        <v>23</v>
      </c>
      <c r="B130" s="19" t="s">
        <v>758</v>
      </c>
      <c r="C130" s="1"/>
      <c r="D130" s="135"/>
      <c r="E130" s="99"/>
      <c r="F130" s="136"/>
      <c r="G130" s="137"/>
    </row>
    <row r="131" spans="1:7" ht="30" customHeight="1">
      <c r="A131" s="333" t="s">
        <v>7</v>
      </c>
      <c r="B131" s="19" t="s">
        <v>686</v>
      </c>
      <c r="C131" s="1" t="s">
        <v>281</v>
      </c>
      <c r="D131" s="2">
        <v>60</v>
      </c>
      <c r="E131" s="96"/>
      <c r="F131" s="146"/>
      <c r="G131" s="97">
        <f t="shared" si="2"/>
        <v>0</v>
      </c>
    </row>
    <row r="132" spans="1:7" s="138" customFormat="1">
      <c r="A132" s="57"/>
      <c r="B132" s="52"/>
      <c r="C132" s="52"/>
      <c r="D132" s="79"/>
      <c r="E132" s="84"/>
      <c r="F132" s="55"/>
      <c r="G132" s="98"/>
    </row>
    <row r="133" spans="1:7" s="50" customFormat="1" ht="30" customHeight="1">
      <c r="A133" s="333">
        <f>A130+1</f>
        <v>24</v>
      </c>
      <c r="B133" s="19" t="s">
        <v>759</v>
      </c>
      <c r="C133" s="1" t="s">
        <v>281</v>
      </c>
      <c r="D133" s="2">
        <v>5502</v>
      </c>
      <c r="E133" s="96"/>
      <c r="F133" s="145"/>
      <c r="G133" s="97">
        <f t="shared" si="2"/>
        <v>0</v>
      </c>
    </row>
    <row r="134" spans="1:7" s="138" customFormat="1">
      <c r="A134" s="57"/>
      <c r="B134" s="52"/>
      <c r="C134" s="52"/>
      <c r="D134" s="79"/>
      <c r="E134" s="84"/>
      <c r="F134" s="55"/>
      <c r="G134" s="98"/>
    </row>
    <row r="135" spans="1:7">
      <c r="A135" s="142" t="s">
        <v>430</v>
      </c>
      <c r="B135" s="106"/>
      <c r="C135" s="106"/>
      <c r="D135" s="143"/>
      <c r="E135" s="132"/>
      <c r="F135" s="133"/>
      <c r="G135" s="98"/>
    </row>
    <row r="136" spans="1:7" ht="195">
      <c r="A136" s="333">
        <f>A133+1</f>
        <v>25</v>
      </c>
      <c r="B136" s="19" t="s">
        <v>760</v>
      </c>
      <c r="C136" s="1"/>
      <c r="D136" s="135"/>
      <c r="E136" s="99"/>
      <c r="F136" s="136"/>
      <c r="G136" s="137"/>
    </row>
    <row r="137" spans="1:7">
      <c r="A137" s="346" t="s">
        <v>7</v>
      </c>
      <c r="B137" s="19" t="s">
        <v>431</v>
      </c>
      <c r="C137" s="358" t="s">
        <v>331</v>
      </c>
      <c r="D137" s="358">
        <v>1</v>
      </c>
      <c r="E137" s="349"/>
      <c r="F137" s="364"/>
      <c r="G137" s="355">
        <f t="shared" si="2"/>
        <v>0</v>
      </c>
    </row>
    <row r="138" spans="1:7">
      <c r="A138" s="347"/>
      <c r="B138" s="7" t="s">
        <v>432</v>
      </c>
      <c r="C138" s="359"/>
      <c r="D138" s="359"/>
      <c r="E138" s="350"/>
      <c r="F138" s="365"/>
      <c r="G138" s="356"/>
    </row>
    <row r="139" spans="1:7" ht="30">
      <c r="A139" s="347"/>
      <c r="B139" s="8" t="s">
        <v>670</v>
      </c>
      <c r="C139" s="359"/>
      <c r="D139" s="359"/>
      <c r="E139" s="350"/>
      <c r="F139" s="365"/>
      <c r="G139" s="356"/>
    </row>
    <row r="140" spans="1:7" ht="45">
      <c r="A140" s="347"/>
      <c r="B140" s="8" t="s">
        <v>669</v>
      </c>
      <c r="C140" s="359"/>
      <c r="D140" s="359"/>
      <c r="E140" s="350"/>
      <c r="F140" s="365"/>
      <c r="G140" s="356"/>
    </row>
    <row r="141" spans="1:7">
      <c r="A141" s="347"/>
      <c r="B141" s="7" t="s">
        <v>433</v>
      </c>
      <c r="C141" s="359"/>
      <c r="D141" s="359"/>
      <c r="E141" s="350"/>
      <c r="F141" s="365"/>
      <c r="G141" s="356"/>
    </row>
    <row r="142" spans="1:7">
      <c r="A142" s="347"/>
      <c r="B142" s="19" t="s">
        <v>434</v>
      </c>
      <c r="C142" s="359"/>
      <c r="D142" s="359"/>
      <c r="E142" s="350"/>
      <c r="F142" s="365"/>
      <c r="G142" s="356"/>
    </row>
    <row r="143" spans="1:7">
      <c r="A143" s="347"/>
      <c r="B143" s="7" t="s">
        <v>435</v>
      </c>
      <c r="C143" s="359"/>
      <c r="D143" s="359"/>
      <c r="E143" s="350"/>
      <c r="F143" s="365"/>
      <c r="G143" s="356"/>
    </row>
    <row r="144" spans="1:7">
      <c r="A144" s="347"/>
      <c r="B144" s="9" t="s">
        <v>872</v>
      </c>
      <c r="C144" s="359"/>
      <c r="D144" s="359"/>
      <c r="E144" s="350"/>
      <c r="F144" s="365"/>
      <c r="G144" s="356"/>
    </row>
    <row r="145" spans="1:7">
      <c r="A145" s="347"/>
      <c r="B145" s="9" t="s">
        <v>437</v>
      </c>
      <c r="C145" s="359"/>
      <c r="D145" s="359"/>
      <c r="E145" s="350"/>
      <c r="F145" s="365"/>
      <c r="G145" s="356"/>
    </row>
    <row r="146" spans="1:7">
      <c r="A146" s="347"/>
      <c r="B146" s="9" t="s">
        <v>671</v>
      </c>
      <c r="C146" s="359"/>
      <c r="D146" s="359"/>
      <c r="E146" s="350"/>
      <c r="F146" s="365"/>
      <c r="G146" s="356"/>
    </row>
    <row r="147" spans="1:7">
      <c r="A147" s="347"/>
      <c r="B147" s="9" t="s">
        <v>674</v>
      </c>
      <c r="C147" s="359"/>
      <c r="D147" s="359"/>
      <c r="E147" s="350"/>
      <c r="F147" s="365"/>
      <c r="G147" s="356"/>
    </row>
    <row r="148" spans="1:7">
      <c r="A148" s="348"/>
      <c r="B148" s="9" t="s">
        <v>438</v>
      </c>
      <c r="C148" s="360"/>
      <c r="D148" s="360"/>
      <c r="E148" s="351"/>
      <c r="F148" s="366"/>
      <c r="G148" s="357"/>
    </row>
    <row r="149" spans="1:7" s="138" customFormat="1">
      <c r="A149" s="57"/>
      <c r="B149" s="52"/>
      <c r="C149" s="52"/>
      <c r="D149" s="79"/>
      <c r="E149" s="84"/>
      <c r="F149" s="55"/>
      <c r="G149" s="98"/>
    </row>
    <row r="150" spans="1:7">
      <c r="A150" s="346" t="s">
        <v>8</v>
      </c>
      <c r="B150" s="19" t="s">
        <v>439</v>
      </c>
      <c r="C150" s="358" t="s">
        <v>331</v>
      </c>
      <c r="D150" s="358">
        <v>1</v>
      </c>
      <c r="E150" s="349"/>
      <c r="F150" s="361"/>
      <c r="G150" s="355">
        <f t="shared" si="2"/>
        <v>0</v>
      </c>
    </row>
    <row r="151" spans="1:7">
      <c r="A151" s="347"/>
      <c r="B151" s="7" t="s">
        <v>432</v>
      </c>
      <c r="C151" s="359"/>
      <c r="D151" s="359"/>
      <c r="E151" s="350"/>
      <c r="F151" s="362"/>
      <c r="G151" s="356"/>
    </row>
    <row r="152" spans="1:7" ht="30">
      <c r="A152" s="347"/>
      <c r="B152" s="8" t="s">
        <v>672</v>
      </c>
      <c r="C152" s="359"/>
      <c r="D152" s="359"/>
      <c r="E152" s="350"/>
      <c r="F152" s="362"/>
      <c r="G152" s="356"/>
    </row>
    <row r="153" spans="1:7" ht="45">
      <c r="A153" s="347"/>
      <c r="B153" s="8" t="s">
        <v>669</v>
      </c>
      <c r="C153" s="359"/>
      <c r="D153" s="359"/>
      <c r="E153" s="350"/>
      <c r="F153" s="362"/>
      <c r="G153" s="356"/>
    </row>
    <row r="154" spans="1:7">
      <c r="A154" s="347"/>
      <c r="B154" s="7" t="s">
        <v>433</v>
      </c>
      <c r="C154" s="359"/>
      <c r="D154" s="359"/>
      <c r="E154" s="350"/>
      <c r="F154" s="362"/>
      <c r="G154" s="356"/>
    </row>
    <row r="155" spans="1:7">
      <c r="A155" s="347"/>
      <c r="B155" s="19" t="s">
        <v>440</v>
      </c>
      <c r="C155" s="359"/>
      <c r="D155" s="359"/>
      <c r="E155" s="350"/>
      <c r="F155" s="362"/>
      <c r="G155" s="356"/>
    </row>
    <row r="156" spans="1:7">
      <c r="A156" s="347"/>
      <c r="B156" s="7" t="s">
        <v>435</v>
      </c>
      <c r="C156" s="359"/>
      <c r="D156" s="359"/>
      <c r="E156" s="350"/>
      <c r="F156" s="362"/>
      <c r="G156" s="356"/>
    </row>
    <row r="157" spans="1:7">
      <c r="A157" s="347"/>
      <c r="B157" s="9" t="s">
        <v>437</v>
      </c>
      <c r="C157" s="359"/>
      <c r="D157" s="359"/>
      <c r="E157" s="350"/>
      <c r="F157" s="362"/>
      <c r="G157" s="356"/>
    </row>
    <row r="158" spans="1:7">
      <c r="A158" s="347"/>
      <c r="B158" s="9" t="s">
        <v>673</v>
      </c>
      <c r="C158" s="359"/>
      <c r="D158" s="359"/>
      <c r="E158" s="350"/>
      <c r="F158" s="362"/>
      <c r="G158" s="356"/>
    </row>
    <row r="159" spans="1:7">
      <c r="A159" s="348"/>
      <c r="B159" s="9" t="s">
        <v>674</v>
      </c>
      <c r="C159" s="360"/>
      <c r="D159" s="360"/>
      <c r="E159" s="351"/>
      <c r="F159" s="363"/>
      <c r="G159" s="357"/>
    </row>
    <row r="160" spans="1:7" s="138" customFormat="1">
      <c r="A160" s="57"/>
      <c r="B160" s="52"/>
      <c r="C160" s="52"/>
      <c r="D160" s="79"/>
      <c r="E160" s="84"/>
      <c r="F160" s="55"/>
      <c r="G160" s="98"/>
    </row>
    <row r="161" spans="1:7">
      <c r="A161" s="346" t="s">
        <v>23</v>
      </c>
      <c r="B161" s="19" t="s">
        <v>442</v>
      </c>
      <c r="C161" s="358" t="s">
        <v>331</v>
      </c>
      <c r="D161" s="358">
        <v>1</v>
      </c>
      <c r="E161" s="349"/>
      <c r="F161" s="361"/>
      <c r="G161" s="355">
        <f t="shared" si="2"/>
        <v>0</v>
      </c>
    </row>
    <row r="162" spans="1:7">
      <c r="A162" s="347"/>
      <c r="B162" s="7" t="s">
        <v>432</v>
      </c>
      <c r="C162" s="359"/>
      <c r="D162" s="359"/>
      <c r="E162" s="350"/>
      <c r="F162" s="362"/>
      <c r="G162" s="356">
        <f t="shared" si="2"/>
        <v>0</v>
      </c>
    </row>
    <row r="163" spans="1:7" ht="30">
      <c r="A163" s="347"/>
      <c r="B163" s="8" t="s">
        <v>672</v>
      </c>
      <c r="C163" s="359"/>
      <c r="D163" s="359"/>
      <c r="E163" s="350"/>
      <c r="F163" s="362"/>
      <c r="G163" s="356">
        <f t="shared" si="2"/>
        <v>0</v>
      </c>
    </row>
    <row r="164" spans="1:7" ht="45">
      <c r="A164" s="347"/>
      <c r="B164" s="8" t="s">
        <v>669</v>
      </c>
      <c r="C164" s="359"/>
      <c r="D164" s="359"/>
      <c r="E164" s="350"/>
      <c r="F164" s="362"/>
      <c r="G164" s="356">
        <f t="shared" si="2"/>
        <v>0</v>
      </c>
    </row>
    <row r="165" spans="1:7">
      <c r="A165" s="347"/>
      <c r="B165" s="7" t="s">
        <v>433</v>
      </c>
      <c r="C165" s="359"/>
      <c r="D165" s="359"/>
      <c r="E165" s="350"/>
      <c r="F165" s="362"/>
      <c r="G165" s="356">
        <f t="shared" si="2"/>
        <v>0</v>
      </c>
    </row>
    <row r="166" spans="1:7">
      <c r="A166" s="347"/>
      <c r="B166" s="19" t="s">
        <v>440</v>
      </c>
      <c r="C166" s="359"/>
      <c r="D166" s="359"/>
      <c r="E166" s="350"/>
      <c r="F166" s="362"/>
      <c r="G166" s="356">
        <f t="shared" si="2"/>
        <v>0</v>
      </c>
    </row>
    <row r="167" spans="1:7">
      <c r="A167" s="347"/>
      <c r="B167" s="10" t="s">
        <v>435</v>
      </c>
      <c r="C167" s="359"/>
      <c r="D167" s="359"/>
      <c r="E167" s="350"/>
      <c r="F167" s="362"/>
      <c r="G167" s="356">
        <f t="shared" si="2"/>
        <v>0</v>
      </c>
    </row>
    <row r="168" spans="1:7">
      <c r="A168" s="347"/>
      <c r="B168" s="9" t="s">
        <v>873</v>
      </c>
      <c r="C168" s="359"/>
      <c r="D168" s="359"/>
      <c r="E168" s="350"/>
      <c r="F168" s="362"/>
      <c r="G168" s="356">
        <f t="shared" si="2"/>
        <v>0</v>
      </c>
    </row>
    <row r="169" spans="1:7">
      <c r="A169" s="347"/>
      <c r="B169" s="9" t="s">
        <v>673</v>
      </c>
      <c r="C169" s="359"/>
      <c r="D169" s="359"/>
      <c r="E169" s="350"/>
      <c r="F169" s="362"/>
      <c r="G169" s="356">
        <f t="shared" si="2"/>
        <v>0</v>
      </c>
    </row>
    <row r="170" spans="1:7">
      <c r="A170" s="347"/>
      <c r="B170" s="9" t="s">
        <v>674</v>
      </c>
      <c r="C170" s="359"/>
      <c r="D170" s="359"/>
      <c r="E170" s="350"/>
      <c r="F170" s="362"/>
      <c r="G170" s="356">
        <f t="shared" si="2"/>
        <v>0</v>
      </c>
    </row>
    <row r="171" spans="1:7">
      <c r="A171" s="348"/>
      <c r="B171" s="9" t="s">
        <v>874</v>
      </c>
      <c r="C171" s="360"/>
      <c r="D171" s="360"/>
      <c r="E171" s="351"/>
      <c r="F171" s="363"/>
      <c r="G171" s="357">
        <f t="shared" si="2"/>
        <v>0</v>
      </c>
    </row>
    <row r="172" spans="1:7" s="138" customFormat="1">
      <c r="A172" s="57"/>
      <c r="B172" s="52"/>
      <c r="C172" s="52"/>
      <c r="D172" s="79"/>
      <c r="E172" s="84"/>
      <c r="F172" s="55"/>
      <c r="G172" s="98"/>
    </row>
    <row r="173" spans="1:7">
      <c r="A173" s="346" t="s">
        <v>24</v>
      </c>
      <c r="B173" s="19" t="s">
        <v>443</v>
      </c>
      <c r="C173" s="358" t="s">
        <v>331</v>
      </c>
      <c r="D173" s="358">
        <v>1</v>
      </c>
      <c r="E173" s="349"/>
      <c r="F173" s="361"/>
      <c r="G173" s="355">
        <f t="shared" si="2"/>
        <v>0</v>
      </c>
    </row>
    <row r="174" spans="1:7">
      <c r="A174" s="347"/>
      <c r="B174" s="7" t="s">
        <v>432</v>
      </c>
      <c r="C174" s="359"/>
      <c r="D174" s="359"/>
      <c r="E174" s="350"/>
      <c r="F174" s="362"/>
      <c r="G174" s="356"/>
    </row>
    <row r="175" spans="1:7" ht="30">
      <c r="A175" s="347"/>
      <c r="B175" s="8" t="s">
        <v>672</v>
      </c>
      <c r="C175" s="359"/>
      <c r="D175" s="359"/>
      <c r="E175" s="350"/>
      <c r="F175" s="362"/>
      <c r="G175" s="356"/>
    </row>
    <row r="176" spans="1:7" ht="45">
      <c r="A176" s="347"/>
      <c r="B176" s="8" t="s">
        <v>669</v>
      </c>
      <c r="C176" s="359"/>
      <c r="D176" s="359"/>
      <c r="E176" s="350"/>
      <c r="F176" s="362"/>
      <c r="G176" s="356"/>
    </row>
    <row r="177" spans="1:7">
      <c r="A177" s="347"/>
      <c r="B177" s="7" t="s">
        <v>433</v>
      </c>
      <c r="C177" s="359"/>
      <c r="D177" s="359"/>
      <c r="E177" s="350"/>
      <c r="F177" s="362"/>
      <c r="G177" s="356"/>
    </row>
    <row r="178" spans="1:7">
      <c r="A178" s="347"/>
      <c r="B178" s="19" t="s">
        <v>440</v>
      </c>
      <c r="C178" s="359"/>
      <c r="D178" s="359"/>
      <c r="E178" s="350"/>
      <c r="F178" s="362"/>
      <c r="G178" s="356"/>
    </row>
    <row r="179" spans="1:7">
      <c r="A179" s="347"/>
      <c r="B179" s="7" t="s">
        <v>435</v>
      </c>
      <c r="C179" s="359"/>
      <c r="D179" s="359"/>
      <c r="E179" s="350"/>
      <c r="F179" s="362"/>
      <c r="G179" s="356"/>
    </row>
    <row r="180" spans="1:7">
      <c r="A180" s="347"/>
      <c r="B180" s="9" t="s">
        <v>873</v>
      </c>
      <c r="C180" s="359"/>
      <c r="D180" s="359"/>
      <c r="E180" s="350"/>
      <c r="F180" s="362"/>
      <c r="G180" s="356"/>
    </row>
    <row r="181" spans="1:7">
      <c r="A181" s="347"/>
      <c r="B181" s="9" t="s">
        <v>673</v>
      </c>
      <c r="C181" s="359"/>
      <c r="D181" s="359"/>
      <c r="E181" s="350"/>
      <c r="F181" s="362"/>
      <c r="G181" s="356"/>
    </row>
    <row r="182" spans="1:7">
      <c r="A182" s="347"/>
      <c r="B182" s="9" t="s">
        <v>674</v>
      </c>
      <c r="C182" s="359"/>
      <c r="D182" s="359"/>
      <c r="E182" s="350"/>
      <c r="F182" s="362"/>
      <c r="G182" s="356"/>
    </row>
    <row r="183" spans="1:7">
      <c r="A183" s="348"/>
      <c r="B183" s="9" t="s">
        <v>675</v>
      </c>
      <c r="C183" s="360"/>
      <c r="D183" s="360"/>
      <c r="E183" s="351"/>
      <c r="F183" s="363"/>
      <c r="G183" s="357"/>
    </row>
    <row r="184" spans="1:7" s="138" customFormat="1">
      <c r="A184" s="57"/>
      <c r="B184" s="52"/>
      <c r="C184" s="52"/>
      <c r="D184" s="79"/>
      <c r="E184" s="84"/>
      <c r="F184" s="55"/>
      <c r="G184" s="98"/>
    </row>
    <row r="185" spans="1:7">
      <c r="A185" s="367" t="s">
        <v>194</v>
      </c>
      <c r="B185" s="19" t="s">
        <v>444</v>
      </c>
      <c r="C185" s="358" t="s">
        <v>331</v>
      </c>
      <c r="D185" s="358">
        <v>1</v>
      </c>
      <c r="E185" s="349"/>
      <c r="F185" s="361"/>
      <c r="G185" s="355">
        <f t="shared" si="2"/>
        <v>0</v>
      </c>
    </row>
    <row r="186" spans="1:7">
      <c r="A186" s="367"/>
      <c r="B186" s="7" t="s">
        <v>432</v>
      </c>
      <c r="C186" s="359"/>
      <c r="D186" s="359"/>
      <c r="E186" s="350"/>
      <c r="F186" s="362"/>
      <c r="G186" s="356"/>
    </row>
    <row r="187" spans="1:7" ht="30">
      <c r="A187" s="367"/>
      <c r="B187" s="8" t="s">
        <v>676</v>
      </c>
      <c r="C187" s="359"/>
      <c r="D187" s="359"/>
      <c r="E187" s="350"/>
      <c r="F187" s="362"/>
      <c r="G187" s="356"/>
    </row>
    <row r="188" spans="1:7" ht="45">
      <c r="A188" s="367"/>
      <c r="B188" s="8" t="s">
        <v>669</v>
      </c>
      <c r="C188" s="359"/>
      <c r="D188" s="359"/>
      <c r="E188" s="350"/>
      <c r="F188" s="362"/>
      <c r="G188" s="356"/>
    </row>
    <row r="189" spans="1:7">
      <c r="A189" s="367"/>
      <c r="B189" s="7" t="s">
        <v>433</v>
      </c>
      <c r="C189" s="359"/>
      <c r="D189" s="359"/>
      <c r="E189" s="350"/>
      <c r="F189" s="362"/>
      <c r="G189" s="356"/>
    </row>
    <row r="190" spans="1:7">
      <c r="A190" s="367"/>
      <c r="B190" s="19" t="s">
        <v>445</v>
      </c>
      <c r="C190" s="359"/>
      <c r="D190" s="359"/>
      <c r="E190" s="350"/>
      <c r="F190" s="362"/>
      <c r="G190" s="356"/>
    </row>
    <row r="191" spans="1:7">
      <c r="A191" s="367"/>
      <c r="B191" s="7" t="s">
        <v>435</v>
      </c>
      <c r="C191" s="359"/>
      <c r="D191" s="359"/>
      <c r="E191" s="350"/>
      <c r="F191" s="362"/>
      <c r="G191" s="356"/>
    </row>
    <row r="192" spans="1:7">
      <c r="A192" s="367"/>
      <c r="B192" s="9" t="s">
        <v>930</v>
      </c>
      <c r="C192" s="359"/>
      <c r="D192" s="359"/>
      <c r="E192" s="350"/>
      <c r="F192" s="362"/>
      <c r="G192" s="356"/>
    </row>
    <row r="193" spans="1:7">
      <c r="A193" s="367"/>
      <c r="B193" s="9" t="s">
        <v>678</v>
      </c>
      <c r="C193" s="359"/>
      <c r="D193" s="359"/>
      <c r="E193" s="350"/>
      <c r="F193" s="362"/>
      <c r="G193" s="356"/>
    </row>
    <row r="194" spans="1:7">
      <c r="A194" s="367"/>
      <c r="B194" s="9" t="s">
        <v>677</v>
      </c>
      <c r="C194" s="359"/>
      <c r="D194" s="359"/>
      <c r="E194" s="350"/>
      <c r="F194" s="362"/>
      <c r="G194" s="356"/>
    </row>
    <row r="195" spans="1:7">
      <c r="A195" s="367"/>
      <c r="B195" s="9" t="s">
        <v>875</v>
      </c>
      <c r="C195" s="359"/>
      <c r="D195" s="359"/>
      <c r="E195" s="350"/>
      <c r="F195" s="362"/>
      <c r="G195" s="356"/>
    </row>
    <row r="196" spans="1:7">
      <c r="A196" s="367"/>
      <c r="B196" s="9" t="s">
        <v>876</v>
      </c>
      <c r="C196" s="360"/>
      <c r="D196" s="360"/>
      <c r="E196" s="351"/>
      <c r="F196" s="363"/>
      <c r="G196" s="357"/>
    </row>
    <row r="197" spans="1:7" s="138" customFormat="1">
      <c r="A197" s="53"/>
      <c r="B197" s="53"/>
      <c r="C197" s="52"/>
      <c r="D197" s="79"/>
      <c r="E197" s="84"/>
      <c r="F197" s="55"/>
      <c r="G197" s="98"/>
    </row>
    <row r="198" spans="1:7">
      <c r="A198" s="367" t="s">
        <v>815</v>
      </c>
      <c r="B198" s="19" t="s">
        <v>446</v>
      </c>
      <c r="C198" s="358" t="s">
        <v>331</v>
      </c>
      <c r="D198" s="358">
        <v>1</v>
      </c>
      <c r="E198" s="349"/>
      <c r="F198" s="361"/>
      <c r="G198" s="355">
        <f t="shared" ref="G198:G247" si="3">D198*E198</f>
        <v>0</v>
      </c>
    </row>
    <row r="199" spans="1:7">
      <c r="A199" s="367"/>
      <c r="B199" s="7" t="s">
        <v>432</v>
      </c>
      <c r="C199" s="359"/>
      <c r="D199" s="359"/>
      <c r="E199" s="350"/>
      <c r="F199" s="362"/>
      <c r="G199" s="356"/>
    </row>
    <row r="200" spans="1:7" ht="30">
      <c r="A200" s="367"/>
      <c r="B200" s="8" t="s">
        <v>676</v>
      </c>
      <c r="C200" s="359"/>
      <c r="D200" s="359"/>
      <c r="E200" s="350"/>
      <c r="F200" s="362"/>
      <c r="G200" s="356"/>
    </row>
    <row r="201" spans="1:7" ht="45">
      <c r="A201" s="367"/>
      <c r="B201" s="8" t="s">
        <v>669</v>
      </c>
      <c r="C201" s="359"/>
      <c r="D201" s="359"/>
      <c r="E201" s="350"/>
      <c r="F201" s="362"/>
      <c r="G201" s="356"/>
    </row>
    <row r="202" spans="1:7">
      <c r="A202" s="367"/>
      <c r="B202" s="7" t="s">
        <v>433</v>
      </c>
      <c r="C202" s="359"/>
      <c r="D202" s="359"/>
      <c r="E202" s="350"/>
      <c r="F202" s="362"/>
      <c r="G202" s="356"/>
    </row>
    <row r="203" spans="1:7">
      <c r="A203" s="367"/>
      <c r="B203" s="19" t="s">
        <v>445</v>
      </c>
      <c r="C203" s="359"/>
      <c r="D203" s="359"/>
      <c r="E203" s="350"/>
      <c r="F203" s="362"/>
      <c r="G203" s="356"/>
    </row>
    <row r="204" spans="1:7">
      <c r="A204" s="367"/>
      <c r="B204" s="7" t="s">
        <v>435</v>
      </c>
      <c r="C204" s="359"/>
      <c r="D204" s="359"/>
      <c r="E204" s="350"/>
      <c r="F204" s="362"/>
      <c r="G204" s="356"/>
    </row>
    <row r="205" spans="1:7">
      <c r="A205" s="367"/>
      <c r="B205" s="9" t="s">
        <v>931</v>
      </c>
      <c r="C205" s="359"/>
      <c r="D205" s="359"/>
      <c r="E205" s="350"/>
      <c r="F205" s="362"/>
      <c r="G205" s="356"/>
    </row>
    <row r="206" spans="1:7">
      <c r="A206" s="367"/>
      <c r="B206" s="9" t="s">
        <v>932</v>
      </c>
      <c r="C206" s="359"/>
      <c r="D206" s="359"/>
      <c r="E206" s="350"/>
      <c r="F206" s="362"/>
      <c r="G206" s="356"/>
    </row>
    <row r="207" spans="1:7">
      <c r="A207" s="367"/>
      <c r="B207" s="9" t="s">
        <v>877</v>
      </c>
      <c r="C207" s="359"/>
      <c r="D207" s="359"/>
      <c r="E207" s="350"/>
      <c r="F207" s="362"/>
      <c r="G207" s="356"/>
    </row>
    <row r="208" spans="1:7">
      <c r="A208" s="367"/>
      <c r="B208" s="9" t="s">
        <v>677</v>
      </c>
      <c r="C208" s="359"/>
      <c r="D208" s="359"/>
      <c r="E208" s="350"/>
      <c r="F208" s="362"/>
      <c r="G208" s="356"/>
    </row>
    <row r="209" spans="1:7">
      <c r="A209" s="367"/>
      <c r="B209" s="9" t="s">
        <v>878</v>
      </c>
      <c r="C209" s="359"/>
      <c r="D209" s="359"/>
      <c r="E209" s="350"/>
      <c r="F209" s="362"/>
      <c r="G209" s="356"/>
    </row>
    <row r="210" spans="1:7">
      <c r="A210" s="367"/>
      <c r="B210" s="9" t="s">
        <v>879</v>
      </c>
      <c r="C210" s="360"/>
      <c r="D210" s="360"/>
      <c r="E210" s="351"/>
      <c r="F210" s="363"/>
      <c r="G210" s="357"/>
    </row>
    <row r="211" spans="1:7" s="138" customFormat="1">
      <c r="A211" s="53"/>
      <c r="B211" s="53"/>
      <c r="C211" s="52"/>
      <c r="D211" s="79"/>
      <c r="E211" s="84"/>
      <c r="F211" s="55"/>
      <c r="G211" s="98"/>
    </row>
    <row r="212" spans="1:7">
      <c r="A212" s="367" t="s">
        <v>816</v>
      </c>
      <c r="B212" s="19" t="s">
        <v>448</v>
      </c>
      <c r="C212" s="358" t="s">
        <v>331</v>
      </c>
      <c r="D212" s="358">
        <v>1</v>
      </c>
      <c r="E212" s="349"/>
      <c r="F212" s="361"/>
      <c r="G212" s="355">
        <f t="shared" si="3"/>
        <v>0</v>
      </c>
    </row>
    <row r="213" spans="1:7">
      <c r="A213" s="367"/>
      <c r="B213" s="7" t="s">
        <v>432</v>
      </c>
      <c r="C213" s="359"/>
      <c r="D213" s="359"/>
      <c r="E213" s="350"/>
      <c r="F213" s="362"/>
      <c r="G213" s="356"/>
    </row>
    <row r="214" spans="1:7" ht="30">
      <c r="A214" s="367"/>
      <c r="B214" s="8" t="s">
        <v>676</v>
      </c>
      <c r="C214" s="359"/>
      <c r="D214" s="359"/>
      <c r="E214" s="350"/>
      <c r="F214" s="362"/>
      <c r="G214" s="356"/>
    </row>
    <row r="215" spans="1:7" ht="45">
      <c r="A215" s="367"/>
      <c r="B215" s="8" t="s">
        <v>669</v>
      </c>
      <c r="C215" s="359"/>
      <c r="D215" s="359"/>
      <c r="E215" s="350"/>
      <c r="F215" s="362"/>
      <c r="G215" s="356"/>
    </row>
    <row r="216" spans="1:7">
      <c r="A216" s="367"/>
      <c r="B216" s="7" t="s">
        <v>433</v>
      </c>
      <c r="C216" s="359"/>
      <c r="D216" s="359"/>
      <c r="E216" s="350"/>
      <c r="F216" s="362"/>
      <c r="G216" s="356"/>
    </row>
    <row r="217" spans="1:7">
      <c r="A217" s="367"/>
      <c r="B217" s="19" t="s">
        <v>445</v>
      </c>
      <c r="C217" s="359"/>
      <c r="D217" s="359"/>
      <c r="E217" s="350"/>
      <c r="F217" s="362"/>
      <c r="G217" s="356"/>
    </row>
    <row r="218" spans="1:7">
      <c r="A218" s="367"/>
      <c r="B218" s="7" t="s">
        <v>435</v>
      </c>
      <c r="C218" s="359"/>
      <c r="D218" s="359"/>
      <c r="E218" s="350"/>
      <c r="F218" s="362"/>
      <c r="G218" s="356"/>
    </row>
    <row r="219" spans="1:7">
      <c r="A219" s="367"/>
      <c r="B219" s="9" t="s">
        <v>886</v>
      </c>
      <c r="C219" s="359"/>
      <c r="D219" s="359"/>
      <c r="E219" s="350"/>
      <c r="F219" s="362"/>
      <c r="G219" s="356"/>
    </row>
    <row r="220" spans="1:7">
      <c r="A220" s="367"/>
      <c r="B220" s="9" t="s">
        <v>678</v>
      </c>
      <c r="C220" s="359"/>
      <c r="D220" s="359"/>
      <c r="E220" s="350"/>
      <c r="F220" s="362"/>
      <c r="G220" s="356"/>
    </row>
    <row r="221" spans="1:7">
      <c r="A221" s="367"/>
      <c r="B221" s="9" t="s">
        <v>881</v>
      </c>
      <c r="C221" s="359"/>
      <c r="D221" s="359"/>
      <c r="E221" s="350"/>
      <c r="F221" s="362"/>
      <c r="G221" s="356"/>
    </row>
    <row r="222" spans="1:7">
      <c r="A222" s="367"/>
      <c r="B222" s="9" t="s">
        <v>880</v>
      </c>
      <c r="C222" s="360"/>
      <c r="D222" s="360"/>
      <c r="E222" s="351"/>
      <c r="F222" s="363"/>
      <c r="G222" s="357"/>
    </row>
    <row r="223" spans="1:7" s="138" customFormat="1">
      <c r="A223" s="53"/>
      <c r="B223" s="53"/>
      <c r="C223" s="52"/>
      <c r="D223" s="79"/>
      <c r="E223" s="84"/>
      <c r="F223" s="55"/>
      <c r="G223" s="98"/>
    </row>
    <row r="224" spans="1:7">
      <c r="A224" s="367" t="s">
        <v>817</v>
      </c>
      <c r="B224" s="19" t="s">
        <v>449</v>
      </c>
      <c r="C224" s="346" t="s">
        <v>331</v>
      </c>
      <c r="D224" s="346">
        <v>1</v>
      </c>
      <c r="E224" s="349"/>
      <c r="F224" s="352"/>
      <c r="G224" s="355">
        <f t="shared" si="3"/>
        <v>0</v>
      </c>
    </row>
    <row r="225" spans="1:7">
      <c r="A225" s="367"/>
      <c r="B225" s="7" t="s">
        <v>432</v>
      </c>
      <c r="C225" s="347"/>
      <c r="D225" s="347"/>
      <c r="E225" s="350"/>
      <c r="F225" s="353"/>
      <c r="G225" s="356"/>
    </row>
    <row r="226" spans="1:7" ht="30">
      <c r="A226" s="367"/>
      <c r="B226" s="8" t="s">
        <v>676</v>
      </c>
      <c r="C226" s="347"/>
      <c r="D226" s="347"/>
      <c r="E226" s="350"/>
      <c r="F226" s="353"/>
      <c r="G226" s="356"/>
    </row>
    <row r="227" spans="1:7" ht="45">
      <c r="A227" s="367"/>
      <c r="B227" s="8" t="s">
        <v>669</v>
      </c>
      <c r="C227" s="347"/>
      <c r="D227" s="347"/>
      <c r="E227" s="350"/>
      <c r="F227" s="353"/>
      <c r="G227" s="356"/>
    </row>
    <row r="228" spans="1:7">
      <c r="A228" s="367"/>
      <c r="B228" s="7" t="s">
        <v>433</v>
      </c>
      <c r="C228" s="347"/>
      <c r="D228" s="347"/>
      <c r="E228" s="350"/>
      <c r="F228" s="353"/>
      <c r="G228" s="356"/>
    </row>
    <row r="229" spans="1:7">
      <c r="A229" s="367"/>
      <c r="B229" s="19" t="s">
        <v>445</v>
      </c>
      <c r="C229" s="347"/>
      <c r="D229" s="347"/>
      <c r="E229" s="350"/>
      <c r="F229" s="353"/>
      <c r="G229" s="356"/>
    </row>
    <row r="230" spans="1:7">
      <c r="A230" s="367"/>
      <c r="B230" s="7" t="s">
        <v>435</v>
      </c>
      <c r="C230" s="347"/>
      <c r="D230" s="347"/>
      <c r="E230" s="350"/>
      <c r="F230" s="353"/>
      <c r="G230" s="356"/>
    </row>
    <row r="231" spans="1:7">
      <c r="A231" s="367"/>
      <c r="B231" s="9" t="s">
        <v>886</v>
      </c>
      <c r="C231" s="347"/>
      <c r="D231" s="347"/>
      <c r="E231" s="350"/>
      <c r="F231" s="353"/>
      <c r="G231" s="356"/>
    </row>
    <row r="232" spans="1:7">
      <c r="A232" s="367"/>
      <c r="B232" s="9" t="s">
        <v>447</v>
      </c>
      <c r="C232" s="347"/>
      <c r="D232" s="347"/>
      <c r="E232" s="350"/>
      <c r="F232" s="353"/>
      <c r="G232" s="356"/>
    </row>
    <row r="233" spans="1:7">
      <c r="A233" s="367"/>
      <c r="B233" s="9" t="s">
        <v>882</v>
      </c>
      <c r="C233" s="347"/>
      <c r="D233" s="347"/>
      <c r="E233" s="350"/>
      <c r="F233" s="353"/>
      <c r="G233" s="356"/>
    </row>
    <row r="234" spans="1:7">
      <c r="A234" s="367"/>
      <c r="B234" s="9" t="s">
        <v>441</v>
      </c>
      <c r="C234" s="348"/>
      <c r="D234" s="348"/>
      <c r="E234" s="351"/>
      <c r="F234" s="354"/>
      <c r="G234" s="357"/>
    </row>
    <row r="235" spans="1:7" s="138" customFormat="1">
      <c r="A235" s="53"/>
      <c r="B235" s="53"/>
      <c r="C235" s="52"/>
      <c r="D235" s="79"/>
      <c r="E235" s="84"/>
      <c r="F235" s="55"/>
      <c r="G235" s="98"/>
    </row>
    <row r="236" spans="1:7">
      <c r="A236" s="367" t="s">
        <v>818</v>
      </c>
      <c r="B236" s="19" t="s">
        <v>450</v>
      </c>
      <c r="C236" s="346" t="s">
        <v>331</v>
      </c>
      <c r="D236" s="346">
        <v>1</v>
      </c>
      <c r="E236" s="349"/>
      <c r="F236" s="352"/>
      <c r="G236" s="355">
        <f t="shared" si="3"/>
        <v>0</v>
      </c>
    </row>
    <row r="237" spans="1:7">
      <c r="A237" s="367"/>
      <c r="B237" s="7" t="s">
        <v>432</v>
      </c>
      <c r="C237" s="347"/>
      <c r="D237" s="347"/>
      <c r="E237" s="350"/>
      <c r="F237" s="353"/>
      <c r="G237" s="356"/>
    </row>
    <row r="238" spans="1:7" ht="30">
      <c r="A238" s="367"/>
      <c r="B238" s="8" t="s">
        <v>883</v>
      </c>
      <c r="C238" s="347"/>
      <c r="D238" s="347"/>
      <c r="E238" s="350"/>
      <c r="F238" s="353"/>
      <c r="G238" s="356"/>
    </row>
    <row r="239" spans="1:7" ht="45">
      <c r="A239" s="367"/>
      <c r="B239" s="8" t="s">
        <v>669</v>
      </c>
      <c r="C239" s="347"/>
      <c r="D239" s="347"/>
      <c r="E239" s="350"/>
      <c r="F239" s="353"/>
      <c r="G239" s="356"/>
    </row>
    <row r="240" spans="1:7">
      <c r="A240" s="367"/>
      <c r="B240" s="7" t="s">
        <v>433</v>
      </c>
      <c r="C240" s="347"/>
      <c r="D240" s="347"/>
      <c r="E240" s="350"/>
      <c r="F240" s="353"/>
      <c r="G240" s="356"/>
    </row>
    <row r="241" spans="1:7">
      <c r="A241" s="367"/>
      <c r="B241" s="19" t="s">
        <v>451</v>
      </c>
      <c r="C241" s="347"/>
      <c r="D241" s="347"/>
      <c r="E241" s="350"/>
      <c r="F241" s="353"/>
      <c r="G241" s="356"/>
    </row>
    <row r="242" spans="1:7">
      <c r="A242" s="367"/>
      <c r="B242" s="7" t="s">
        <v>435</v>
      </c>
      <c r="C242" s="347"/>
      <c r="D242" s="347"/>
      <c r="E242" s="350"/>
      <c r="F242" s="353"/>
      <c r="G242" s="356"/>
    </row>
    <row r="243" spans="1:7">
      <c r="A243" s="367"/>
      <c r="B243" s="9" t="s">
        <v>933</v>
      </c>
      <c r="C243" s="347"/>
      <c r="D243" s="347"/>
      <c r="E243" s="350"/>
      <c r="F243" s="353"/>
      <c r="G243" s="356"/>
    </row>
    <row r="244" spans="1:7">
      <c r="A244" s="367"/>
      <c r="B244" s="9" t="s">
        <v>884</v>
      </c>
      <c r="C244" s="347"/>
      <c r="D244" s="347"/>
      <c r="E244" s="350"/>
      <c r="F244" s="353"/>
      <c r="G244" s="356"/>
    </row>
    <row r="245" spans="1:7">
      <c r="A245" s="367"/>
      <c r="B245" s="9" t="s">
        <v>885</v>
      </c>
      <c r="C245" s="347"/>
      <c r="D245" s="347"/>
      <c r="E245" s="350"/>
      <c r="F245" s="353"/>
      <c r="G245" s="356"/>
    </row>
    <row r="246" spans="1:7" s="138" customFormat="1">
      <c r="A246" s="57"/>
      <c r="B246" s="52"/>
      <c r="C246" s="52"/>
      <c r="D246" s="79"/>
      <c r="E246" s="84"/>
      <c r="F246" s="55"/>
      <c r="G246" s="98"/>
    </row>
    <row r="247" spans="1:7">
      <c r="A247" s="368" t="s">
        <v>819</v>
      </c>
      <c r="B247" s="19" t="s">
        <v>452</v>
      </c>
      <c r="C247" s="368" t="s">
        <v>331</v>
      </c>
      <c r="D247" s="368">
        <v>1</v>
      </c>
      <c r="E247" s="349"/>
      <c r="F247" s="371"/>
      <c r="G247" s="355">
        <f t="shared" si="3"/>
        <v>0</v>
      </c>
    </row>
    <row r="248" spans="1:7">
      <c r="A248" s="369"/>
      <c r="B248" s="7" t="s">
        <v>432</v>
      </c>
      <c r="C248" s="369"/>
      <c r="D248" s="369"/>
      <c r="E248" s="350"/>
      <c r="F248" s="372"/>
      <c r="G248" s="356"/>
    </row>
    <row r="249" spans="1:7" ht="30">
      <c r="A249" s="369"/>
      <c r="B249" s="8" t="s">
        <v>733</v>
      </c>
      <c r="C249" s="369"/>
      <c r="D249" s="369"/>
      <c r="E249" s="350"/>
      <c r="F249" s="372"/>
      <c r="G249" s="356"/>
    </row>
    <row r="250" spans="1:7" ht="45">
      <c r="A250" s="369"/>
      <c r="B250" s="8" t="s">
        <v>669</v>
      </c>
      <c r="C250" s="369"/>
      <c r="D250" s="369"/>
      <c r="E250" s="350"/>
      <c r="F250" s="372"/>
      <c r="G250" s="356"/>
    </row>
    <row r="251" spans="1:7">
      <c r="A251" s="369"/>
      <c r="B251" s="7" t="s">
        <v>433</v>
      </c>
      <c r="C251" s="369"/>
      <c r="D251" s="369"/>
      <c r="E251" s="350"/>
      <c r="F251" s="372"/>
      <c r="G251" s="356"/>
    </row>
    <row r="252" spans="1:7">
      <c r="A252" s="369"/>
      <c r="B252" s="19" t="s">
        <v>453</v>
      </c>
      <c r="C252" s="369"/>
      <c r="D252" s="369"/>
      <c r="E252" s="350"/>
      <c r="F252" s="372"/>
      <c r="G252" s="356"/>
    </row>
    <row r="253" spans="1:7">
      <c r="A253" s="369"/>
      <c r="B253" s="7" t="s">
        <v>435</v>
      </c>
      <c r="C253" s="369"/>
      <c r="D253" s="369"/>
      <c r="E253" s="350"/>
      <c r="F253" s="372"/>
      <c r="G253" s="356"/>
    </row>
    <row r="254" spans="1:7">
      <c r="A254" s="369"/>
      <c r="B254" s="9" t="s">
        <v>886</v>
      </c>
      <c r="C254" s="369"/>
      <c r="D254" s="369"/>
      <c r="E254" s="350"/>
      <c r="F254" s="372"/>
      <c r="G254" s="356"/>
    </row>
    <row r="255" spans="1:7">
      <c r="A255" s="370"/>
      <c r="B255" s="9" t="s">
        <v>436</v>
      </c>
      <c r="C255" s="370"/>
      <c r="D255" s="370"/>
      <c r="E255" s="351"/>
      <c r="F255" s="373"/>
      <c r="G255" s="357"/>
    </row>
    <row r="256" spans="1:7" s="138" customFormat="1">
      <c r="A256" s="57"/>
      <c r="B256" s="52"/>
      <c r="C256" s="52"/>
      <c r="D256" s="79"/>
      <c r="E256" s="84"/>
      <c r="F256" s="55"/>
      <c r="G256" s="98"/>
    </row>
    <row r="257" spans="1:7">
      <c r="A257" s="346" t="s">
        <v>820</v>
      </c>
      <c r="B257" s="19" t="s">
        <v>454</v>
      </c>
      <c r="C257" s="346" t="s">
        <v>331</v>
      </c>
      <c r="D257" s="346">
        <v>1</v>
      </c>
      <c r="E257" s="349"/>
      <c r="F257" s="352"/>
      <c r="G257" s="355">
        <f t="shared" ref="G257:G307" si="4">D257*E257</f>
        <v>0</v>
      </c>
    </row>
    <row r="258" spans="1:7">
      <c r="A258" s="347"/>
      <c r="B258" s="7" t="s">
        <v>432</v>
      </c>
      <c r="C258" s="347"/>
      <c r="D258" s="347"/>
      <c r="E258" s="350"/>
      <c r="F258" s="353"/>
      <c r="G258" s="356"/>
    </row>
    <row r="259" spans="1:7" ht="30">
      <c r="A259" s="347"/>
      <c r="B259" s="8" t="s">
        <v>735</v>
      </c>
      <c r="C259" s="347"/>
      <c r="D259" s="347"/>
      <c r="E259" s="350"/>
      <c r="F259" s="353"/>
      <c r="G259" s="356"/>
    </row>
    <row r="260" spans="1:7" ht="45">
      <c r="A260" s="347"/>
      <c r="B260" s="8" t="s">
        <v>669</v>
      </c>
      <c r="C260" s="347"/>
      <c r="D260" s="347"/>
      <c r="E260" s="350"/>
      <c r="F260" s="353"/>
      <c r="G260" s="356"/>
    </row>
    <row r="261" spans="1:7">
      <c r="A261" s="347"/>
      <c r="B261" s="7" t="s">
        <v>433</v>
      </c>
      <c r="C261" s="347"/>
      <c r="D261" s="347"/>
      <c r="E261" s="350"/>
      <c r="F261" s="353"/>
      <c r="G261" s="356"/>
    </row>
    <row r="262" spans="1:7">
      <c r="A262" s="347"/>
      <c r="B262" s="19" t="s">
        <v>455</v>
      </c>
      <c r="C262" s="347"/>
      <c r="D262" s="347"/>
      <c r="E262" s="350"/>
      <c r="F262" s="353"/>
      <c r="G262" s="356"/>
    </row>
    <row r="263" spans="1:7">
      <c r="A263" s="347"/>
      <c r="B263" s="7" t="s">
        <v>435</v>
      </c>
      <c r="C263" s="347"/>
      <c r="D263" s="347"/>
      <c r="E263" s="350"/>
      <c r="F263" s="353"/>
      <c r="G263" s="356"/>
    </row>
    <row r="264" spans="1:7">
      <c r="A264" s="347"/>
      <c r="B264" s="9" t="s">
        <v>887</v>
      </c>
      <c r="C264" s="347"/>
      <c r="D264" s="347"/>
      <c r="E264" s="350"/>
      <c r="F264" s="353"/>
      <c r="G264" s="356"/>
    </row>
    <row r="265" spans="1:7">
      <c r="A265" s="348"/>
      <c r="B265" s="9" t="s">
        <v>888</v>
      </c>
      <c r="C265" s="348"/>
      <c r="D265" s="348"/>
      <c r="E265" s="351"/>
      <c r="F265" s="354"/>
      <c r="G265" s="357"/>
    </row>
    <row r="266" spans="1:7" s="138" customFormat="1">
      <c r="A266" s="57"/>
      <c r="B266" s="52"/>
      <c r="C266" s="52"/>
      <c r="D266" s="79"/>
      <c r="E266" s="84"/>
      <c r="F266" s="55"/>
      <c r="G266" s="98"/>
    </row>
    <row r="267" spans="1:7">
      <c r="A267" s="346" t="s">
        <v>821</v>
      </c>
      <c r="B267" s="19" t="s">
        <v>456</v>
      </c>
      <c r="C267" s="346" t="s">
        <v>331</v>
      </c>
      <c r="D267" s="346">
        <v>1</v>
      </c>
      <c r="E267" s="349"/>
      <c r="F267" s="352"/>
      <c r="G267" s="355">
        <f t="shared" si="4"/>
        <v>0</v>
      </c>
    </row>
    <row r="268" spans="1:7">
      <c r="A268" s="347"/>
      <c r="B268" s="7" t="s">
        <v>432</v>
      </c>
      <c r="C268" s="347"/>
      <c r="D268" s="347"/>
      <c r="E268" s="350"/>
      <c r="F268" s="353"/>
      <c r="G268" s="356"/>
    </row>
    <row r="269" spans="1:7" ht="30">
      <c r="A269" s="347"/>
      <c r="B269" s="19" t="s">
        <v>889</v>
      </c>
      <c r="C269" s="347"/>
      <c r="D269" s="347"/>
      <c r="E269" s="350"/>
      <c r="F269" s="353"/>
      <c r="G269" s="356"/>
    </row>
    <row r="270" spans="1:7" ht="45">
      <c r="A270" s="347"/>
      <c r="B270" s="8" t="s">
        <v>669</v>
      </c>
      <c r="C270" s="347"/>
      <c r="D270" s="347"/>
      <c r="E270" s="350"/>
      <c r="F270" s="353"/>
      <c r="G270" s="356"/>
    </row>
    <row r="271" spans="1:7">
      <c r="A271" s="347"/>
      <c r="B271" s="7" t="s">
        <v>433</v>
      </c>
      <c r="C271" s="347"/>
      <c r="D271" s="347"/>
      <c r="E271" s="350"/>
      <c r="F271" s="353"/>
      <c r="G271" s="356"/>
    </row>
    <row r="272" spans="1:7">
      <c r="A272" s="347"/>
      <c r="B272" s="19" t="s">
        <v>890</v>
      </c>
      <c r="C272" s="347"/>
      <c r="D272" s="347"/>
      <c r="E272" s="350"/>
      <c r="F272" s="353"/>
      <c r="G272" s="356"/>
    </row>
    <row r="273" spans="1:7">
      <c r="A273" s="347"/>
      <c r="B273" s="7" t="s">
        <v>435</v>
      </c>
      <c r="C273" s="347"/>
      <c r="D273" s="347"/>
      <c r="E273" s="350"/>
      <c r="F273" s="353"/>
      <c r="G273" s="356"/>
    </row>
    <row r="274" spans="1:7">
      <c r="A274" s="347"/>
      <c r="B274" s="9" t="s">
        <v>872</v>
      </c>
      <c r="C274" s="347"/>
      <c r="D274" s="347"/>
      <c r="E274" s="350"/>
      <c r="F274" s="353"/>
      <c r="G274" s="356"/>
    </row>
    <row r="275" spans="1:7">
      <c r="A275" s="348"/>
      <c r="B275" s="9" t="s">
        <v>437</v>
      </c>
      <c r="C275" s="348"/>
      <c r="D275" s="348"/>
      <c r="E275" s="351"/>
      <c r="F275" s="354"/>
      <c r="G275" s="357"/>
    </row>
    <row r="276" spans="1:7" s="138" customFormat="1">
      <c r="A276" s="57"/>
      <c r="B276" s="52"/>
      <c r="C276" s="52"/>
      <c r="D276" s="79"/>
      <c r="E276" s="84"/>
      <c r="F276" s="55"/>
      <c r="G276" s="98"/>
    </row>
    <row r="277" spans="1:7">
      <c r="A277" s="346" t="s">
        <v>822</v>
      </c>
      <c r="B277" s="19" t="s">
        <v>457</v>
      </c>
      <c r="C277" s="346" t="s">
        <v>331</v>
      </c>
      <c r="D277" s="346">
        <v>1</v>
      </c>
      <c r="E277" s="349"/>
      <c r="F277" s="352"/>
      <c r="G277" s="355">
        <f t="shared" si="4"/>
        <v>0</v>
      </c>
    </row>
    <row r="278" spans="1:7">
      <c r="A278" s="347"/>
      <c r="B278" s="7" t="s">
        <v>432</v>
      </c>
      <c r="C278" s="347"/>
      <c r="D278" s="347"/>
      <c r="E278" s="350"/>
      <c r="F278" s="353"/>
      <c r="G278" s="356"/>
    </row>
    <row r="279" spans="1:7" ht="30">
      <c r="A279" s="347"/>
      <c r="B279" s="8" t="s">
        <v>733</v>
      </c>
      <c r="C279" s="347"/>
      <c r="D279" s="347"/>
      <c r="E279" s="350"/>
      <c r="F279" s="353"/>
      <c r="G279" s="356"/>
    </row>
    <row r="280" spans="1:7" ht="45">
      <c r="A280" s="347"/>
      <c r="B280" s="8" t="s">
        <v>669</v>
      </c>
      <c r="C280" s="347"/>
      <c r="D280" s="347"/>
      <c r="E280" s="350"/>
      <c r="F280" s="353"/>
      <c r="G280" s="356"/>
    </row>
    <row r="281" spans="1:7">
      <c r="A281" s="347"/>
      <c r="B281" s="7" t="s">
        <v>433</v>
      </c>
      <c r="C281" s="347"/>
      <c r="D281" s="347"/>
      <c r="E281" s="350"/>
      <c r="F281" s="353"/>
      <c r="G281" s="356"/>
    </row>
    <row r="282" spans="1:7">
      <c r="A282" s="347"/>
      <c r="B282" s="19" t="s">
        <v>890</v>
      </c>
      <c r="C282" s="347"/>
      <c r="D282" s="347"/>
      <c r="E282" s="350"/>
      <c r="F282" s="353"/>
      <c r="G282" s="356"/>
    </row>
    <row r="283" spans="1:7">
      <c r="A283" s="347"/>
      <c r="B283" s="7" t="s">
        <v>435</v>
      </c>
      <c r="C283" s="347"/>
      <c r="D283" s="347"/>
      <c r="E283" s="350"/>
      <c r="F283" s="353"/>
      <c r="G283" s="356"/>
    </row>
    <row r="284" spans="1:7">
      <c r="A284" s="347"/>
      <c r="B284" s="9" t="s">
        <v>872</v>
      </c>
      <c r="C284" s="347"/>
      <c r="D284" s="347"/>
      <c r="E284" s="350"/>
      <c r="F284" s="353"/>
      <c r="G284" s="356"/>
    </row>
    <row r="285" spans="1:7">
      <c r="A285" s="348"/>
      <c r="B285" s="9" t="s">
        <v>437</v>
      </c>
      <c r="C285" s="348"/>
      <c r="D285" s="348"/>
      <c r="E285" s="351"/>
      <c r="F285" s="354"/>
      <c r="G285" s="357"/>
    </row>
    <row r="286" spans="1:7" s="138" customFormat="1">
      <c r="A286" s="57"/>
      <c r="B286" s="52"/>
      <c r="C286" s="52"/>
      <c r="D286" s="79"/>
      <c r="E286" s="84"/>
      <c r="F286" s="55"/>
      <c r="G286" s="98"/>
    </row>
    <row r="287" spans="1:7">
      <c r="A287" s="346" t="s">
        <v>823</v>
      </c>
      <c r="B287" s="19" t="s">
        <v>458</v>
      </c>
      <c r="C287" s="346" t="s">
        <v>331</v>
      </c>
      <c r="D287" s="346">
        <v>1</v>
      </c>
      <c r="E287" s="349"/>
      <c r="F287" s="352"/>
      <c r="G287" s="355">
        <f t="shared" si="4"/>
        <v>0</v>
      </c>
    </row>
    <row r="288" spans="1:7">
      <c r="A288" s="347"/>
      <c r="B288" s="7" t="s">
        <v>432</v>
      </c>
      <c r="C288" s="347"/>
      <c r="D288" s="347"/>
      <c r="E288" s="350"/>
      <c r="F288" s="353"/>
      <c r="G288" s="356"/>
    </row>
    <row r="289" spans="1:7" ht="30">
      <c r="A289" s="347"/>
      <c r="B289" s="8" t="s">
        <v>733</v>
      </c>
      <c r="C289" s="347"/>
      <c r="D289" s="347"/>
      <c r="E289" s="350"/>
      <c r="F289" s="353"/>
      <c r="G289" s="356"/>
    </row>
    <row r="290" spans="1:7" ht="45">
      <c r="A290" s="347"/>
      <c r="B290" s="8" t="s">
        <v>669</v>
      </c>
      <c r="C290" s="347"/>
      <c r="D290" s="347"/>
      <c r="E290" s="350"/>
      <c r="F290" s="353"/>
      <c r="G290" s="356"/>
    </row>
    <row r="291" spans="1:7">
      <c r="A291" s="347"/>
      <c r="B291" s="7" t="s">
        <v>433</v>
      </c>
      <c r="C291" s="347"/>
      <c r="D291" s="347"/>
      <c r="E291" s="350"/>
      <c r="F291" s="353"/>
      <c r="G291" s="356"/>
    </row>
    <row r="292" spans="1:7">
      <c r="A292" s="347"/>
      <c r="B292" s="19" t="s">
        <v>890</v>
      </c>
      <c r="C292" s="347"/>
      <c r="D292" s="347"/>
      <c r="E292" s="350"/>
      <c r="F292" s="353"/>
      <c r="G292" s="356"/>
    </row>
    <row r="293" spans="1:7">
      <c r="A293" s="347"/>
      <c r="B293" s="7" t="s">
        <v>435</v>
      </c>
      <c r="C293" s="347"/>
      <c r="D293" s="347"/>
      <c r="E293" s="350"/>
      <c r="F293" s="353"/>
      <c r="G293" s="356"/>
    </row>
    <row r="294" spans="1:7">
      <c r="A294" s="347"/>
      <c r="B294" s="9" t="s">
        <v>872</v>
      </c>
      <c r="C294" s="347"/>
      <c r="D294" s="347"/>
      <c r="E294" s="350"/>
      <c r="F294" s="353"/>
      <c r="G294" s="356"/>
    </row>
    <row r="295" spans="1:7">
      <c r="A295" s="348"/>
      <c r="B295" s="9" t="s">
        <v>437</v>
      </c>
      <c r="C295" s="348"/>
      <c r="D295" s="348"/>
      <c r="E295" s="351"/>
      <c r="F295" s="354"/>
      <c r="G295" s="357"/>
    </row>
    <row r="296" spans="1:7" s="138" customFormat="1">
      <c r="A296" s="57"/>
      <c r="B296" s="52"/>
      <c r="C296" s="52"/>
      <c r="D296" s="79"/>
      <c r="E296" s="84"/>
      <c r="F296" s="55"/>
      <c r="G296" s="98"/>
    </row>
    <row r="297" spans="1:7">
      <c r="A297" s="346" t="s">
        <v>824</v>
      </c>
      <c r="B297" s="19" t="s">
        <v>460</v>
      </c>
      <c r="C297" s="346" t="s">
        <v>331</v>
      </c>
      <c r="D297" s="346">
        <v>1</v>
      </c>
      <c r="E297" s="349"/>
      <c r="F297" s="352"/>
      <c r="G297" s="355">
        <f t="shared" si="4"/>
        <v>0</v>
      </c>
    </row>
    <row r="298" spans="1:7">
      <c r="A298" s="347"/>
      <c r="B298" s="7" t="s">
        <v>432</v>
      </c>
      <c r="C298" s="347"/>
      <c r="D298" s="347"/>
      <c r="E298" s="350"/>
      <c r="F298" s="353"/>
      <c r="G298" s="356"/>
    </row>
    <row r="299" spans="1:7" ht="30">
      <c r="A299" s="347"/>
      <c r="B299" s="8" t="s">
        <v>734</v>
      </c>
      <c r="C299" s="347"/>
      <c r="D299" s="347"/>
      <c r="E299" s="350"/>
      <c r="F299" s="353"/>
      <c r="G299" s="356"/>
    </row>
    <row r="300" spans="1:7" ht="45">
      <c r="A300" s="347"/>
      <c r="B300" s="8" t="s">
        <v>669</v>
      </c>
      <c r="C300" s="347"/>
      <c r="D300" s="347"/>
      <c r="E300" s="350"/>
      <c r="F300" s="353"/>
      <c r="G300" s="356"/>
    </row>
    <row r="301" spans="1:7">
      <c r="A301" s="347"/>
      <c r="B301" s="7" t="s">
        <v>433</v>
      </c>
      <c r="C301" s="347"/>
      <c r="D301" s="347"/>
      <c r="E301" s="350"/>
      <c r="F301" s="353"/>
      <c r="G301" s="356"/>
    </row>
    <row r="302" spans="1:7">
      <c r="A302" s="347"/>
      <c r="B302" s="19" t="s">
        <v>459</v>
      </c>
      <c r="C302" s="347"/>
      <c r="D302" s="347"/>
      <c r="E302" s="350"/>
      <c r="F302" s="353"/>
      <c r="G302" s="356"/>
    </row>
    <row r="303" spans="1:7">
      <c r="A303" s="347"/>
      <c r="B303" s="7" t="s">
        <v>435</v>
      </c>
      <c r="C303" s="347"/>
      <c r="D303" s="347"/>
      <c r="E303" s="350"/>
      <c r="F303" s="353"/>
      <c r="G303" s="356"/>
    </row>
    <row r="304" spans="1:7">
      <c r="A304" s="347"/>
      <c r="B304" s="9" t="s">
        <v>892</v>
      </c>
      <c r="C304" s="347"/>
      <c r="D304" s="347"/>
      <c r="E304" s="350"/>
      <c r="F304" s="353"/>
      <c r="G304" s="356"/>
    </row>
    <row r="305" spans="1:7">
      <c r="A305" s="348"/>
      <c r="B305" s="9" t="s">
        <v>891</v>
      </c>
      <c r="C305" s="348"/>
      <c r="D305" s="348"/>
      <c r="E305" s="351"/>
      <c r="F305" s="354"/>
      <c r="G305" s="357"/>
    </row>
    <row r="306" spans="1:7" s="138" customFormat="1">
      <c r="A306" s="57"/>
      <c r="B306" s="52"/>
      <c r="C306" s="52"/>
      <c r="D306" s="79"/>
      <c r="E306" s="84"/>
      <c r="F306" s="55"/>
      <c r="G306" s="98"/>
    </row>
    <row r="307" spans="1:7">
      <c r="A307" s="346" t="s">
        <v>825</v>
      </c>
      <c r="B307" s="19" t="s">
        <v>461</v>
      </c>
      <c r="C307" s="346" t="s">
        <v>331</v>
      </c>
      <c r="D307" s="346">
        <v>1</v>
      </c>
      <c r="E307" s="349"/>
      <c r="F307" s="352"/>
      <c r="G307" s="355">
        <f t="shared" si="4"/>
        <v>0</v>
      </c>
    </row>
    <row r="308" spans="1:7">
      <c r="A308" s="347"/>
      <c r="B308" s="7" t="s">
        <v>432</v>
      </c>
      <c r="C308" s="347"/>
      <c r="D308" s="347"/>
      <c r="E308" s="350"/>
      <c r="F308" s="353"/>
      <c r="G308" s="356"/>
    </row>
    <row r="309" spans="1:7" ht="30">
      <c r="A309" s="347"/>
      <c r="B309" s="8" t="s">
        <v>732</v>
      </c>
      <c r="C309" s="347"/>
      <c r="D309" s="347"/>
      <c r="E309" s="350"/>
      <c r="F309" s="353"/>
      <c r="G309" s="356"/>
    </row>
    <row r="310" spans="1:7" ht="45">
      <c r="A310" s="347"/>
      <c r="B310" s="8" t="s">
        <v>669</v>
      </c>
      <c r="C310" s="347"/>
      <c r="D310" s="347"/>
      <c r="E310" s="350"/>
      <c r="F310" s="353"/>
      <c r="G310" s="356"/>
    </row>
    <row r="311" spans="1:7">
      <c r="A311" s="347"/>
      <c r="B311" s="7" t="s">
        <v>433</v>
      </c>
      <c r="C311" s="347"/>
      <c r="D311" s="347"/>
      <c r="E311" s="350"/>
      <c r="F311" s="353"/>
      <c r="G311" s="356"/>
    </row>
    <row r="312" spans="1:7">
      <c r="A312" s="347"/>
      <c r="B312" s="19" t="s">
        <v>462</v>
      </c>
      <c r="C312" s="347"/>
      <c r="D312" s="347"/>
      <c r="E312" s="350"/>
      <c r="F312" s="353"/>
      <c r="G312" s="356"/>
    </row>
    <row r="313" spans="1:7">
      <c r="A313" s="347"/>
      <c r="B313" s="7" t="s">
        <v>435</v>
      </c>
      <c r="C313" s="347"/>
      <c r="D313" s="347"/>
      <c r="E313" s="350"/>
      <c r="F313" s="353"/>
      <c r="G313" s="356"/>
    </row>
    <row r="314" spans="1:7">
      <c r="A314" s="347"/>
      <c r="B314" s="9" t="s">
        <v>893</v>
      </c>
      <c r="C314" s="347"/>
      <c r="D314" s="347"/>
      <c r="E314" s="350"/>
      <c r="F314" s="353"/>
      <c r="G314" s="356"/>
    </row>
    <row r="315" spans="1:7">
      <c r="A315" s="348"/>
      <c r="B315" s="9" t="s">
        <v>436</v>
      </c>
      <c r="C315" s="348"/>
      <c r="D315" s="348"/>
      <c r="E315" s="351"/>
      <c r="F315" s="354"/>
      <c r="G315" s="357"/>
    </row>
    <row r="316" spans="1:7" s="138" customFormat="1">
      <c r="A316" s="57"/>
      <c r="B316" s="52"/>
      <c r="C316" s="52"/>
      <c r="D316" s="79"/>
      <c r="E316" s="84"/>
      <c r="F316" s="55"/>
      <c r="G316" s="98"/>
    </row>
    <row r="317" spans="1:7">
      <c r="A317" s="346" t="s">
        <v>826</v>
      </c>
      <c r="B317" s="19" t="s">
        <v>463</v>
      </c>
      <c r="C317" s="346" t="s">
        <v>331</v>
      </c>
      <c r="D317" s="346">
        <v>1</v>
      </c>
      <c r="E317" s="349"/>
      <c r="F317" s="352"/>
      <c r="G317" s="355">
        <f t="shared" ref="G317" si="5">D317*E317</f>
        <v>0</v>
      </c>
    </row>
    <row r="318" spans="1:7">
      <c r="A318" s="347"/>
      <c r="B318" s="7" t="s">
        <v>432</v>
      </c>
      <c r="C318" s="347"/>
      <c r="D318" s="347"/>
      <c r="E318" s="350"/>
      <c r="F318" s="353"/>
      <c r="G318" s="356"/>
    </row>
    <row r="319" spans="1:7" ht="30">
      <c r="A319" s="347"/>
      <c r="B319" s="8" t="s">
        <v>733</v>
      </c>
      <c r="C319" s="347"/>
      <c r="D319" s="347"/>
      <c r="E319" s="350"/>
      <c r="F319" s="353"/>
      <c r="G319" s="356"/>
    </row>
    <row r="320" spans="1:7" ht="45">
      <c r="A320" s="347"/>
      <c r="B320" s="8" t="s">
        <v>669</v>
      </c>
      <c r="C320" s="347"/>
      <c r="D320" s="347"/>
      <c r="E320" s="350"/>
      <c r="F320" s="353"/>
      <c r="G320" s="356"/>
    </row>
    <row r="321" spans="1:7">
      <c r="A321" s="347"/>
      <c r="B321" s="7" t="s">
        <v>433</v>
      </c>
      <c r="C321" s="347"/>
      <c r="D321" s="347"/>
      <c r="E321" s="350"/>
      <c r="F321" s="353"/>
      <c r="G321" s="356"/>
    </row>
    <row r="322" spans="1:7">
      <c r="A322" s="347"/>
      <c r="B322" s="19" t="s">
        <v>464</v>
      </c>
      <c r="C322" s="347"/>
      <c r="D322" s="347"/>
      <c r="E322" s="350"/>
      <c r="F322" s="353"/>
      <c r="G322" s="356"/>
    </row>
    <row r="323" spans="1:7">
      <c r="A323" s="347"/>
      <c r="B323" s="7" t="s">
        <v>435</v>
      </c>
      <c r="C323" s="347"/>
      <c r="D323" s="347"/>
      <c r="E323" s="350"/>
      <c r="F323" s="353"/>
      <c r="G323" s="356"/>
    </row>
    <row r="324" spans="1:7">
      <c r="A324" s="347"/>
      <c r="B324" s="9" t="s">
        <v>886</v>
      </c>
      <c r="C324" s="347"/>
      <c r="D324" s="347"/>
      <c r="E324" s="350"/>
      <c r="F324" s="353"/>
      <c r="G324" s="356"/>
    </row>
    <row r="325" spans="1:7">
      <c r="A325" s="348"/>
      <c r="B325" s="9" t="s">
        <v>437</v>
      </c>
      <c r="C325" s="348"/>
      <c r="D325" s="348"/>
      <c r="E325" s="351"/>
      <c r="F325" s="354"/>
      <c r="G325" s="357"/>
    </row>
    <row r="326" spans="1:7" s="138" customFormat="1">
      <c r="A326" s="57"/>
      <c r="B326" s="52"/>
      <c r="C326" s="52"/>
      <c r="D326" s="79"/>
      <c r="E326" s="84"/>
      <c r="F326" s="55"/>
      <c r="G326" s="98"/>
    </row>
    <row r="327" spans="1:7">
      <c r="A327" s="142" t="s">
        <v>465</v>
      </c>
      <c r="B327" s="106"/>
      <c r="C327" s="106"/>
      <c r="D327" s="143"/>
      <c r="E327" s="132"/>
      <c r="F327" s="133"/>
      <c r="G327" s="98"/>
    </row>
    <row r="328" spans="1:7" ht="90">
      <c r="A328" s="333">
        <f>A136+1</f>
        <v>26</v>
      </c>
      <c r="B328" s="19" t="s">
        <v>761</v>
      </c>
      <c r="C328" s="1"/>
      <c r="D328" s="135"/>
      <c r="E328" s="99"/>
      <c r="F328" s="136"/>
      <c r="G328" s="137"/>
    </row>
    <row r="329" spans="1:7" ht="30" customHeight="1">
      <c r="A329" s="333" t="s">
        <v>7</v>
      </c>
      <c r="B329" s="9" t="s">
        <v>466</v>
      </c>
      <c r="C329" s="76" t="s">
        <v>281</v>
      </c>
      <c r="D329" s="56">
        <v>12</v>
      </c>
      <c r="E329" s="374"/>
      <c r="F329" s="104"/>
      <c r="G329" s="97">
        <f t="shared" ref="G329:G395" si="6">D329*E329</f>
        <v>0</v>
      </c>
    </row>
    <row r="330" spans="1:7" s="138" customFormat="1">
      <c r="A330" s="57"/>
      <c r="B330" s="52"/>
      <c r="C330" s="52"/>
      <c r="D330" s="79"/>
      <c r="E330" s="84"/>
      <c r="F330" s="55"/>
      <c r="G330" s="98"/>
    </row>
    <row r="331" spans="1:7" ht="30" customHeight="1">
      <c r="A331" s="333" t="s">
        <v>8</v>
      </c>
      <c r="B331" s="9" t="s">
        <v>467</v>
      </c>
      <c r="C331" s="76" t="s">
        <v>281</v>
      </c>
      <c r="D331" s="56">
        <v>3</v>
      </c>
      <c r="E331" s="374"/>
      <c r="F331" s="104"/>
      <c r="G331" s="97">
        <f t="shared" si="6"/>
        <v>0</v>
      </c>
    </row>
    <row r="332" spans="1:7" s="138" customFormat="1">
      <c r="A332" s="57"/>
      <c r="B332" s="52"/>
      <c r="C332" s="52"/>
      <c r="D332" s="79"/>
      <c r="E332" s="84"/>
      <c r="F332" s="55"/>
      <c r="G332" s="98"/>
    </row>
    <row r="333" spans="1:7" ht="30" customHeight="1">
      <c r="A333" s="333" t="s">
        <v>23</v>
      </c>
      <c r="B333" s="9" t="s">
        <v>468</v>
      </c>
      <c r="C333" s="76" t="s">
        <v>281</v>
      </c>
      <c r="D333" s="56">
        <v>7</v>
      </c>
      <c r="E333" s="374"/>
      <c r="F333" s="104"/>
      <c r="G333" s="97">
        <f t="shared" si="6"/>
        <v>0</v>
      </c>
    </row>
    <row r="334" spans="1:7" s="138" customFormat="1">
      <c r="A334" s="57"/>
      <c r="B334" s="52"/>
      <c r="C334" s="52"/>
      <c r="D334" s="79"/>
      <c r="E334" s="84"/>
      <c r="F334" s="55"/>
      <c r="G334" s="98"/>
    </row>
    <row r="335" spans="1:7" ht="30" customHeight="1">
      <c r="A335" s="333" t="s">
        <v>24</v>
      </c>
      <c r="B335" s="9" t="s">
        <v>469</v>
      </c>
      <c r="C335" s="76" t="s">
        <v>281</v>
      </c>
      <c r="D335" s="56">
        <v>8</v>
      </c>
      <c r="E335" s="374"/>
      <c r="F335" s="104"/>
      <c r="G335" s="97">
        <f t="shared" si="6"/>
        <v>0</v>
      </c>
    </row>
    <row r="336" spans="1:7" s="138" customFormat="1">
      <c r="A336" s="57"/>
      <c r="B336" s="52"/>
      <c r="C336" s="52"/>
      <c r="D336" s="79"/>
      <c r="E336" s="84"/>
      <c r="F336" s="55"/>
      <c r="G336" s="98"/>
    </row>
    <row r="337" spans="1:7" ht="30" customHeight="1">
      <c r="A337" s="333" t="s">
        <v>194</v>
      </c>
      <c r="B337" s="9" t="s">
        <v>470</v>
      </c>
      <c r="C337" s="76" t="s">
        <v>281</v>
      </c>
      <c r="D337" s="56">
        <v>10</v>
      </c>
      <c r="E337" s="374"/>
      <c r="F337" s="104"/>
      <c r="G337" s="97">
        <f t="shared" si="6"/>
        <v>0</v>
      </c>
    </row>
    <row r="338" spans="1:7" s="138" customFormat="1">
      <c r="A338" s="57"/>
      <c r="B338" s="52"/>
      <c r="C338" s="52"/>
      <c r="D338" s="79"/>
      <c r="E338" s="84"/>
      <c r="F338" s="55"/>
      <c r="G338" s="98"/>
    </row>
    <row r="339" spans="1:7" ht="30" customHeight="1">
      <c r="A339" s="333">
        <f>A328+1</f>
        <v>27</v>
      </c>
      <c r="B339" s="19" t="s">
        <v>762</v>
      </c>
      <c r="C339" s="1"/>
      <c r="D339" s="135"/>
      <c r="E339" s="375"/>
      <c r="F339" s="136"/>
      <c r="G339" s="137"/>
    </row>
    <row r="340" spans="1:7" ht="30" customHeight="1">
      <c r="A340" s="333" t="s">
        <v>7</v>
      </c>
      <c r="B340" s="9" t="s">
        <v>471</v>
      </c>
      <c r="C340" s="76" t="s">
        <v>281</v>
      </c>
      <c r="D340" s="56">
        <v>4</v>
      </c>
      <c r="E340" s="96"/>
      <c r="F340" s="104"/>
      <c r="G340" s="97">
        <f t="shared" si="6"/>
        <v>0</v>
      </c>
    </row>
    <row r="341" spans="1:7" s="138" customFormat="1">
      <c r="A341" s="57"/>
      <c r="B341" s="52"/>
      <c r="C341" s="52"/>
      <c r="D341" s="79"/>
      <c r="E341" s="84"/>
      <c r="F341" s="55"/>
      <c r="G341" s="98"/>
    </row>
    <row r="342" spans="1:7" ht="30" customHeight="1">
      <c r="A342" s="333" t="s">
        <v>8</v>
      </c>
      <c r="B342" s="9" t="s">
        <v>472</v>
      </c>
      <c r="C342" s="76" t="s">
        <v>281</v>
      </c>
      <c r="D342" s="56">
        <v>1</v>
      </c>
      <c r="E342" s="96"/>
      <c r="F342" s="104"/>
      <c r="G342" s="97">
        <f t="shared" si="6"/>
        <v>0</v>
      </c>
    </row>
    <row r="343" spans="1:7" s="138" customFormat="1">
      <c r="A343" s="57"/>
      <c r="B343" s="52"/>
      <c r="C343" s="52"/>
      <c r="D343" s="79"/>
      <c r="E343" s="84"/>
      <c r="F343" s="55"/>
      <c r="G343" s="98"/>
    </row>
    <row r="344" spans="1:7" ht="30" customHeight="1">
      <c r="A344" s="333" t="s">
        <v>23</v>
      </c>
      <c r="B344" s="9" t="s">
        <v>473</v>
      </c>
      <c r="C344" s="76" t="s">
        <v>281</v>
      </c>
      <c r="D344" s="56">
        <v>57</v>
      </c>
      <c r="E344" s="96"/>
      <c r="F344" s="104"/>
      <c r="G344" s="97">
        <f t="shared" si="6"/>
        <v>0</v>
      </c>
    </row>
    <row r="345" spans="1:7" s="138" customFormat="1">
      <c r="A345" s="57"/>
      <c r="B345" s="52"/>
      <c r="C345" s="52"/>
      <c r="D345" s="79"/>
      <c r="E345" s="84"/>
      <c r="F345" s="55"/>
      <c r="G345" s="98"/>
    </row>
    <row r="346" spans="1:7" ht="135">
      <c r="A346" s="333">
        <f>A339+1</f>
        <v>28</v>
      </c>
      <c r="B346" s="19" t="s">
        <v>763</v>
      </c>
      <c r="C346" s="1"/>
      <c r="D346" s="135"/>
      <c r="E346" s="99"/>
      <c r="F346" s="136"/>
      <c r="G346" s="137"/>
    </row>
    <row r="347" spans="1:7" ht="30" customHeight="1">
      <c r="A347" s="333" t="s">
        <v>7</v>
      </c>
      <c r="B347" s="9" t="s">
        <v>474</v>
      </c>
      <c r="C347" s="76" t="s">
        <v>281</v>
      </c>
      <c r="D347" s="56">
        <v>16</v>
      </c>
      <c r="E347" s="96"/>
      <c r="F347" s="104"/>
      <c r="G347" s="97">
        <f t="shared" si="6"/>
        <v>0</v>
      </c>
    </row>
    <row r="348" spans="1:7" s="138" customFormat="1">
      <c r="A348" s="57"/>
      <c r="B348" s="52"/>
      <c r="C348" s="52"/>
      <c r="D348" s="79"/>
      <c r="E348" s="84"/>
      <c r="F348" s="55"/>
      <c r="G348" s="98"/>
    </row>
    <row r="349" spans="1:7" ht="30" customHeight="1">
      <c r="A349" s="333" t="s">
        <v>8</v>
      </c>
      <c r="B349" s="9" t="s">
        <v>475</v>
      </c>
      <c r="C349" s="76" t="s">
        <v>281</v>
      </c>
      <c r="D349" s="56">
        <v>8</v>
      </c>
      <c r="E349" s="96"/>
      <c r="F349" s="104"/>
      <c r="G349" s="97">
        <f t="shared" si="6"/>
        <v>0</v>
      </c>
    </row>
    <row r="350" spans="1:7" s="138" customFormat="1">
      <c r="A350" s="57"/>
      <c r="B350" s="52"/>
      <c r="C350" s="52"/>
      <c r="D350" s="79"/>
      <c r="E350" s="84"/>
      <c r="F350" s="55"/>
      <c r="G350" s="98"/>
    </row>
    <row r="351" spans="1:7" ht="30" customHeight="1">
      <c r="A351" s="333" t="s">
        <v>23</v>
      </c>
      <c r="B351" s="9" t="s">
        <v>476</v>
      </c>
      <c r="C351" s="76" t="s">
        <v>281</v>
      </c>
      <c r="D351" s="56">
        <v>37</v>
      </c>
      <c r="E351" s="96"/>
      <c r="F351" s="104"/>
      <c r="G351" s="97">
        <f t="shared" si="6"/>
        <v>0</v>
      </c>
    </row>
    <row r="352" spans="1:7" s="138" customFormat="1">
      <c r="A352" s="57"/>
      <c r="B352" s="52"/>
      <c r="C352" s="52"/>
      <c r="D352" s="79"/>
      <c r="E352" s="84"/>
      <c r="F352" s="55"/>
      <c r="G352" s="98"/>
    </row>
    <row r="353" spans="1:7" ht="90">
      <c r="A353" s="333">
        <f>A346+1</f>
        <v>29</v>
      </c>
      <c r="B353" s="19" t="s">
        <v>977</v>
      </c>
      <c r="C353" s="1"/>
      <c r="D353" s="135"/>
      <c r="E353" s="99"/>
      <c r="F353" s="136"/>
      <c r="G353" s="137"/>
    </row>
    <row r="354" spans="1:7" ht="30" customHeight="1">
      <c r="A354" s="333" t="s">
        <v>7</v>
      </c>
      <c r="B354" s="9" t="s">
        <v>477</v>
      </c>
      <c r="C354" s="76" t="s">
        <v>281</v>
      </c>
      <c r="D354" s="56">
        <v>20</v>
      </c>
      <c r="E354" s="96"/>
      <c r="F354" s="104"/>
      <c r="G354" s="97">
        <f t="shared" si="6"/>
        <v>0</v>
      </c>
    </row>
    <row r="355" spans="1:7" s="138" customFormat="1">
      <c r="A355" s="57"/>
      <c r="B355" s="52"/>
      <c r="C355" s="52"/>
      <c r="D355" s="79"/>
      <c r="E355" s="84"/>
      <c r="F355" s="55"/>
      <c r="G355" s="98"/>
    </row>
    <row r="356" spans="1:7" ht="30" customHeight="1">
      <c r="A356" s="333" t="s">
        <v>8</v>
      </c>
      <c r="B356" s="9" t="s">
        <v>478</v>
      </c>
      <c r="C356" s="76" t="s">
        <v>281</v>
      </c>
      <c r="D356" s="56">
        <v>596</v>
      </c>
      <c r="E356" s="96"/>
      <c r="F356" s="104"/>
      <c r="G356" s="97">
        <f t="shared" si="6"/>
        <v>0</v>
      </c>
    </row>
    <row r="357" spans="1:7" s="138" customFormat="1">
      <c r="A357" s="57"/>
      <c r="B357" s="52"/>
      <c r="C357" s="52"/>
      <c r="D357" s="79"/>
      <c r="E357" s="84"/>
      <c r="F357" s="55"/>
      <c r="G357" s="98"/>
    </row>
    <row r="358" spans="1:7" ht="30" customHeight="1">
      <c r="A358" s="333" t="s">
        <v>23</v>
      </c>
      <c r="B358" s="101" t="s">
        <v>479</v>
      </c>
      <c r="C358" s="76" t="s">
        <v>281</v>
      </c>
      <c r="D358" s="56">
        <v>200</v>
      </c>
      <c r="E358" s="96"/>
      <c r="F358" s="104"/>
      <c r="G358" s="97">
        <f t="shared" si="6"/>
        <v>0</v>
      </c>
    </row>
    <row r="359" spans="1:7" s="138" customFormat="1">
      <c r="A359" s="57"/>
      <c r="B359" s="52"/>
      <c r="C359" s="52"/>
      <c r="D359" s="79"/>
      <c r="E359" s="84"/>
      <c r="F359" s="55"/>
      <c r="G359" s="98"/>
    </row>
    <row r="360" spans="1:7" ht="90">
      <c r="A360" s="333">
        <f>A353+1</f>
        <v>30</v>
      </c>
      <c r="B360" s="19" t="s">
        <v>978</v>
      </c>
      <c r="C360" s="1"/>
      <c r="D360" s="135"/>
      <c r="E360" s="99"/>
      <c r="F360" s="136"/>
      <c r="G360" s="137"/>
    </row>
    <row r="361" spans="1:7" ht="30" customHeight="1">
      <c r="A361" s="333" t="s">
        <v>7</v>
      </c>
      <c r="B361" s="9" t="s">
        <v>477</v>
      </c>
      <c r="C361" s="76" t="s">
        <v>281</v>
      </c>
      <c r="D361" s="56">
        <v>20</v>
      </c>
      <c r="E361" s="96"/>
      <c r="F361" s="104"/>
      <c r="G361" s="97">
        <f t="shared" si="6"/>
        <v>0</v>
      </c>
    </row>
    <row r="362" spans="1:7" s="138" customFormat="1">
      <c r="A362" s="57"/>
      <c r="B362" s="52"/>
      <c r="C362" s="52"/>
      <c r="D362" s="79"/>
      <c r="E362" s="84"/>
      <c r="F362" s="55"/>
      <c r="G362" s="98"/>
    </row>
    <row r="363" spans="1:7" ht="30" customHeight="1">
      <c r="A363" s="333" t="s">
        <v>8</v>
      </c>
      <c r="B363" s="9" t="s">
        <v>478</v>
      </c>
      <c r="C363" s="76" t="s">
        <v>281</v>
      </c>
      <c r="D363" s="56">
        <v>982</v>
      </c>
      <c r="E363" s="96"/>
      <c r="F363" s="104"/>
      <c r="G363" s="97">
        <f t="shared" si="6"/>
        <v>0</v>
      </c>
    </row>
    <row r="364" spans="1:7" s="138" customFormat="1">
      <c r="A364" s="57"/>
      <c r="B364" s="52"/>
      <c r="C364" s="52"/>
      <c r="D364" s="79"/>
      <c r="E364" s="84"/>
      <c r="F364" s="55"/>
      <c r="G364" s="98"/>
    </row>
    <row r="365" spans="1:7" ht="30" customHeight="1">
      <c r="A365" s="333" t="s">
        <v>23</v>
      </c>
      <c r="B365" s="9" t="s">
        <v>479</v>
      </c>
      <c r="C365" s="76" t="s">
        <v>281</v>
      </c>
      <c r="D365" s="56">
        <v>100</v>
      </c>
      <c r="E365" s="96"/>
      <c r="F365" s="104"/>
      <c r="G365" s="97">
        <f t="shared" si="6"/>
        <v>0</v>
      </c>
    </row>
    <row r="366" spans="1:7" s="138" customFormat="1">
      <c r="A366" s="57"/>
      <c r="B366" s="52"/>
      <c r="C366" s="52"/>
      <c r="D366" s="79"/>
      <c r="E366" s="84"/>
      <c r="F366" s="55"/>
      <c r="G366" s="98"/>
    </row>
    <row r="367" spans="1:7" ht="30" customHeight="1">
      <c r="A367" s="333" t="s">
        <v>24</v>
      </c>
      <c r="B367" s="9" t="s">
        <v>480</v>
      </c>
      <c r="C367" s="76" t="s">
        <v>281</v>
      </c>
      <c r="D367" s="56">
        <v>50</v>
      </c>
      <c r="E367" s="96"/>
      <c r="F367" s="104"/>
      <c r="G367" s="97">
        <f t="shared" si="6"/>
        <v>0</v>
      </c>
    </row>
    <row r="368" spans="1:7" s="138" customFormat="1">
      <c r="A368" s="57"/>
      <c r="B368" s="52"/>
      <c r="C368" s="52"/>
      <c r="D368" s="79"/>
      <c r="E368" s="84"/>
      <c r="F368" s="55"/>
      <c r="G368" s="98"/>
    </row>
    <row r="369" spans="1:7" ht="30" customHeight="1">
      <c r="A369" s="333" t="s">
        <v>194</v>
      </c>
      <c r="B369" s="9" t="s">
        <v>481</v>
      </c>
      <c r="C369" s="76" t="s">
        <v>281</v>
      </c>
      <c r="D369" s="56">
        <v>100</v>
      </c>
      <c r="E369" s="96"/>
      <c r="F369" s="104"/>
      <c r="G369" s="97">
        <f t="shared" si="6"/>
        <v>0</v>
      </c>
    </row>
    <row r="370" spans="1:7" s="138" customFormat="1">
      <c r="A370" s="57"/>
      <c r="B370" s="52"/>
      <c r="C370" s="52"/>
      <c r="D370" s="79"/>
      <c r="E370" s="84"/>
      <c r="F370" s="55"/>
      <c r="G370" s="98"/>
    </row>
    <row r="371" spans="1:7" ht="75">
      <c r="A371" s="333" t="s">
        <v>934</v>
      </c>
      <c r="B371" s="19" t="s">
        <v>979</v>
      </c>
      <c r="C371" s="148"/>
      <c r="D371" s="149"/>
      <c r="E371" s="376"/>
      <c r="F371" s="104"/>
      <c r="G371" s="150"/>
    </row>
    <row r="372" spans="1:7" s="138" customFormat="1" ht="30" customHeight="1">
      <c r="A372" s="333" t="s">
        <v>7</v>
      </c>
      <c r="B372" s="9" t="s">
        <v>935</v>
      </c>
      <c r="C372" s="148" t="s">
        <v>281</v>
      </c>
      <c r="D372" s="149">
        <v>52</v>
      </c>
      <c r="E372" s="146"/>
      <c r="F372" s="104"/>
      <c r="G372" s="150">
        <f t="shared" ref="G372:G376" si="7">D372*E372</f>
        <v>0</v>
      </c>
    </row>
    <row r="373" spans="1:7">
      <c r="A373" s="153"/>
      <c r="B373" s="377"/>
      <c r="C373" s="378"/>
      <c r="D373" s="136"/>
      <c r="E373" s="376"/>
      <c r="F373" s="136"/>
      <c r="G373" s="376"/>
    </row>
    <row r="374" spans="1:7" s="138" customFormat="1" ht="30" customHeight="1">
      <c r="A374" s="333" t="s">
        <v>8</v>
      </c>
      <c r="B374" s="9" t="s">
        <v>479</v>
      </c>
      <c r="C374" s="148" t="s">
        <v>281</v>
      </c>
      <c r="D374" s="149">
        <v>25</v>
      </c>
      <c r="E374" s="146"/>
      <c r="F374" s="104"/>
      <c r="G374" s="150">
        <f t="shared" si="7"/>
        <v>0</v>
      </c>
    </row>
    <row r="375" spans="1:7">
      <c r="A375" s="153"/>
      <c r="B375" s="377"/>
      <c r="C375" s="378"/>
      <c r="D375" s="136"/>
      <c r="E375" s="376"/>
      <c r="F375" s="136"/>
      <c r="G375" s="376"/>
    </row>
    <row r="376" spans="1:7" s="138" customFormat="1" ht="30" customHeight="1">
      <c r="A376" s="333" t="s">
        <v>23</v>
      </c>
      <c r="B376" s="9" t="s">
        <v>481</v>
      </c>
      <c r="C376" s="148" t="s">
        <v>281</v>
      </c>
      <c r="D376" s="149">
        <v>282</v>
      </c>
      <c r="E376" s="146"/>
      <c r="F376" s="104"/>
      <c r="G376" s="150">
        <f t="shared" si="7"/>
        <v>0</v>
      </c>
    </row>
    <row r="377" spans="1:7" s="138" customFormat="1">
      <c r="A377" s="57"/>
      <c r="B377" s="52"/>
      <c r="C377" s="52"/>
      <c r="D377" s="79"/>
      <c r="E377" s="84"/>
      <c r="F377" s="55"/>
      <c r="G377" s="98"/>
    </row>
    <row r="378" spans="1:7" ht="30" customHeight="1">
      <c r="A378" s="333">
        <f>A360+1</f>
        <v>31</v>
      </c>
      <c r="B378" s="19" t="s">
        <v>980</v>
      </c>
      <c r="C378" s="1"/>
      <c r="D378" s="135"/>
      <c r="E378" s="99"/>
      <c r="F378" s="136"/>
      <c r="G378" s="137"/>
    </row>
    <row r="379" spans="1:7" s="138" customFormat="1" ht="30" customHeight="1">
      <c r="A379" s="333" t="s">
        <v>7</v>
      </c>
      <c r="B379" s="9" t="s">
        <v>479</v>
      </c>
      <c r="C379" s="76" t="s">
        <v>281</v>
      </c>
      <c r="D379" s="56">
        <v>15</v>
      </c>
      <c r="E379" s="96"/>
      <c r="F379" s="104"/>
      <c r="G379" s="97">
        <f t="shared" si="6"/>
        <v>0</v>
      </c>
    </row>
    <row r="380" spans="1:7">
      <c r="A380" s="57"/>
      <c r="B380" s="52"/>
      <c r="C380" s="52"/>
      <c r="D380" s="79"/>
      <c r="E380" s="84"/>
      <c r="F380" s="55"/>
      <c r="G380" s="98"/>
    </row>
    <row r="381" spans="1:7" s="138" customFormat="1" ht="30" customHeight="1">
      <c r="A381" s="333" t="s">
        <v>8</v>
      </c>
      <c r="B381" s="9" t="s">
        <v>481</v>
      </c>
      <c r="C381" s="76" t="s">
        <v>281</v>
      </c>
      <c r="D381" s="56">
        <v>20</v>
      </c>
      <c r="E381" s="96"/>
      <c r="F381" s="104"/>
      <c r="G381" s="97">
        <f t="shared" si="6"/>
        <v>0</v>
      </c>
    </row>
    <row r="382" spans="1:7">
      <c r="A382" s="57"/>
      <c r="B382" s="52"/>
      <c r="C382" s="52"/>
      <c r="D382" s="79"/>
      <c r="E382" s="84"/>
      <c r="F382" s="55"/>
      <c r="G382" s="98"/>
    </row>
    <row r="383" spans="1:7" s="138" customFormat="1" ht="30" customHeight="1">
      <c r="A383" s="333" t="s">
        <v>23</v>
      </c>
      <c r="B383" s="9" t="s">
        <v>482</v>
      </c>
      <c r="C383" s="76" t="s">
        <v>281</v>
      </c>
      <c r="D383" s="56">
        <v>4</v>
      </c>
      <c r="E383" s="96"/>
      <c r="F383" s="104"/>
      <c r="G383" s="97">
        <f t="shared" si="6"/>
        <v>0</v>
      </c>
    </row>
    <row r="384" spans="1:7">
      <c r="A384" s="57"/>
      <c r="B384" s="52"/>
      <c r="C384" s="52"/>
      <c r="D384" s="79"/>
      <c r="E384" s="84"/>
      <c r="F384" s="55"/>
      <c r="G384" s="98"/>
    </row>
    <row r="385" spans="1:7" ht="30" customHeight="1">
      <c r="A385" s="333">
        <f>A378+1</f>
        <v>32</v>
      </c>
      <c r="B385" s="19" t="s">
        <v>981</v>
      </c>
      <c r="C385" s="1"/>
      <c r="D385" s="135"/>
      <c r="E385" s="99"/>
      <c r="F385" s="136"/>
      <c r="G385" s="137"/>
    </row>
    <row r="386" spans="1:7" s="138" customFormat="1" ht="30" customHeight="1">
      <c r="A386" s="333" t="s">
        <v>7</v>
      </c>
      <c r="B386" s="9" t="s">
        <v>479</v>
      </c>
      <c r="C386" s="76" t="s">
        <v>281</v>
      </c>
      <c r="D386" s="56">
        <v>5</v>
      </c>
      <c r="E386" s="96"/>
      <c r="F386" s="104"/>
      <c r="G386" s="97">
        <f t="shared" si="6"/>
        <v>0</v>
      </c>
    </row>
    <row r="387" spans="1:7">
      <c r="A387" s="57"/>
      <c r="B387" s="52"/>
      <c r="C387" s="52"/>
      <c r="D387" s="79"/>
      <c r="E387" s="84"/>
      <c r="F387" s="55"/>
      <c r="G387" s="98"/>
    </row>
    <row r="388" spans="1:7" s="138" customFormat="1" ht="30" customHeight="1">
      <c r="A388" s="333" t="s">
        <v>8</v>
      </c>
      <c r="B388" s="9" t="s">
        <v>481</v>
      </c>
      <c r="C388" s="76" t="s">
        <v>281</v>
      </c>
      <c r="D388" s="56">
        <v>10</v>
      </c>
      <c r="E388" s="96"/>
      <c r="F388" s="104"/>
      <c r="G388" s="97">
        <f t="shared" si="6"/>
        <v>0</v>
      </c>
    </row>
    <row r="389" spans="1:7">
      <c r="A389" s="57"/>
      <c r="B389" s="52"/>
      <c r="C389" s="52"/>
      <c r="D389" s="79"/>
      <c r="E389" s="84"/>
      <c r="F389" s="55"/>
      <c r="G389" s="98"/>
    </row>
    <row r="390" spans="1:7" ht="30" customHeight="1">
      <c r="A390" s="333" t="s">
        <v>23</v>
      </c>
      <c r="B390" s="9" t="s">
        <v>482</v>
      </c>
      <c r="C390" s="76" t="s">
        <v>281</v>
      </c>
      <c r="D390" s="56">
        <v>2</v>
      </c>
      <c r="E390" s="96"/>
      <c r="F390" s="104"/>
      <c r="G390" s="97">
        <f t="shared" si="6"/>
        <v>0</v>
      </c>
    </row>
    <row r="391" spans="1:7" s="138" customFormat="1">
      <c r="A391" s="57"/>
      <c r="B391" s="52"/>
      <c r="C391" s="52"/>
      <c r="D391" s="79"/>
      <c r="E391" s="84"/>
      <c r="F391" s="55"/>
      <c r="G391" s="98"/>
    </row>
    <row r="392" spans="1:7" ht="30" customHeight="1">
      <c r="A392" s="333">
        <f>A385+1</f>
        <v>33</v>
      </c>
      <c r="B392" s="19" t="s">
        <v>764</v>
      </c>
      <c r="C392" s="1"/>
      <c r="D392" s="135"/>
      <c r="E392" s="99"/>
      <c r="F392" s="136"/>
      <c r="G392" s="137"/>
    </row>
    <row r="393" spans="1:7" s="138" customFormat="1" ht="30" customHeight="1">
      <c r="A393" s="333" t="s">
        <v>7</v>
      </c>
      <c r="B393" s="9" t="s">
        <v>483</v>
      </c>
      <c r="C393" s="76" t="s">
        <v>281</v>
      </c>
      <c r="D393" s="56">
        <v>6</v>
      </c>
      <c r="E393" s="96"/>
      <c r="F393" s="104"/>
      <c r="G393" s="97">
        <f t="shared" si="6"/>
        <v>0</v>
      </c>
    </row>
    <row r="394" spans="1:7">
      <c r="A394" s="57"/>
      <c r="B394" s="52"/>
      <c r="C394" s="52"/>
      <c r="D394" s="79"/>
      <c r="E394" s="84"/>
      <c r="F394" s="55"/>
      <c r="G394" s="98"/>
    </row>
    <row r="395" spans="1:7" ht="30" customHeight="1">
      <c r="A395" s="333" t="s">
        <v>8</v>
      </c>
      <c r="B395" s="9" t="s">
        <v>484</v>
      </c>
      <c r="C395" s="76" t="s">
        <v>281</v>
      </c>
      <c r="D395" s="56">
        <v>4</v>
      </c>
      <c r="E395" s="96"/>
      <c r="F395" s="104"/>
      <c r="G395" s="97">
        <f t="shared" si="6"/>
        <v>0</v>
      </c>
    </row>
    <row r="396" spans="1:7">
      <c r="A396" s="57"/>
      <c r="B396" s="52"/>
      <c r="C396" s="52"/>
      <c r="D396" s="79"/>
      <c r="E396" s="84"/>
      <c r="F396" s="55"/>
      <c r="G396" s="98"/>
    </row>
    <row r="397" spans="1:7" s="138" customFormat="1" ht="30" customHeight="1">
      <c r="A397" s="333">
        <f>A392+1</f>
        <v>34</v>
      </c>
      <c r="B397" s="19" t="s">
        <v>765</v>
      </c>
      <c r="C397" s="1"/>
      <c r="D397" s="135"/>
      <c r="E397" s="99"/>
      <c r="F397" s="136"/>
      <c r="G397" s="137"/>
    </row>
    <row r="398" spans="1:7" s="50" customFormat="1" ht="30" customHeight="1">
      <c r="A398" s="333" t="s">
        <v>7</v>
      </c>
      <c r="B398" s="9" t="s">
        <v>485</v>
      </c>
      <c r="C398" s="76" t="s">
        <v>281</v>
      </c>
      <c r="D398" s="56">
        <v>6</v>
      </c>
      <c r="E398" s="96"/>
      <c r="F398" s="104"/>
      <c r="G398" s="97">
        <f t="shared" ref="G398:G461" si="8">D398*E398</f>
        <v>0</v>
      </c>
    </row>
    <row r="399" spans="1:7">
      <c r="A399" s="57"/>
      <c r="B399" s="52"/>
      <c r="C399" s="52"/>
      <c r="D399" s="79"/>
      <c r="E399" s="84"/>
      <c r="F399" s="55"/>
      <c r="G399" s="98"/>
    </row>
    <row r="400" spans="1:7" s="138" customFormat="1" ht="30" customHeight="1">
      <c r="A400" s="333" t="s">
        <v>8</v>
      </c>
      <c r="B400" s="9" t="s">
        <v>486</v>
      </c>
      <c r="C400" s="76" t="s">
        <v>281</v>
      </c>
      <c r="D400" s="56">
        <v>4</v>
      </c>
      <c r="E400" s="96"/>
      <c r="F400" s="104"/>
      <c r="G400" s="97">
        <f t="shared" si="8"/>
        <v>0</v>
      </c>
    </row>
    <row r="401" spans="1:7">
      <c r="A401" s="57"/>
      <c r="B401" s="52"/>
      <c r="C401" s="52"/>
      <c r="D401" s="79"/>
      <c r="E401" s="84"/>
      <c r="F401" s="55"/>
      <c r="G401" s="98"/>
    </row>
    <row r="402" spans="1:7" ht="30" customHeight="1">
      <c r="A402" s="151" t="s">
        <v>487</v>
      </c>
      <c r="B402" s="152"/>
      <c r="C402" s="152"/>
      <c r="D402" s="143"/>
      <c r="E402" s="132"/>
      <c r="F402" s="127"/>
      <c r="G402" s="98"/>
    </row>
    <row r="403" spans="1:7" s="138" customFormat="1" ht="90">
      <c r="A403" s="333">
        <f>A397+1</f>
        <v>35</v>
      </c>
      <c r="B403" s="19" t="s">
        <v>950</v>
      </c>
      <c r="C403" s="1"/>
      <c r="D403" s="135"/>
      <c r="E403" s="99"/>
      <c r="F403" s="136"/>
      <c r="G403" s="137"/>
    </row>
    <row r="404" spans="1:7" ht="30" customHeight="1">
      <c r="A404" s="333" t="s">
        <v>7</v>
      </c>
      <c r="B404" s="9" t="s">
        <v>488</v>
      </c>
      <c r="C404" s="76" t="s">
        <v>281</v>
      </c>
      <c r="D404" s="56">
        <v>9</v>
      </c>
      <c r="E404" s="96"/>
      <c r="F404" s="104"/>
      <c r="G404" s="97">
        <f t="shared" si="8"/>
        <v>0</v>
      </c>
    </row>
    <row r="405" spans="1:7" s="138" customFormat="1">
      <c r="A405" s="57"/>
      <c r="B405" s="52"/>
      <c r="C405" s="52"/>
      <c r="D405" s="79"/>
      <c r="E405" s="84"/>
      <c r="F405" s="55"/>
      <c r="G405" s="98"/>
    </row>
    <row r="406" spans="1:7" ht="90">
      <c r="A406" s="333">
        <f>A403+1</f>
        <v>36</v>
      </c>
      <c r="B406" s="19" t="s">
        <v>951</v>
      </c>
      <c r="C406" s="1"/>
      <c r="D406" s="135"/>
      <c r="E406" s="99"/>
      <c r="F406" s="136"/>
      <c r="G406" s="137"/>
    </row>
    <row r="407" spans="1:7" ht="30" customHeight="1">
      <c r="A407" s="333" t="s">
        <v>7</v>
      </c>
      <c r="B407" s="9" t="s">
        <v>489</v>
      </c>
      <c r="C407" s="76" t="s">
        <v>281</v>
      </c>
      <c r="D407" s="56">
        <v>10</v>
      </c>
      <c r="E407" s="96"/>
      <c r="F407" s="104"/>
      <c r="G407" s="97">
        <f t="shared" si="8"/>
        <v>0</v>
      </c>
    </row>
    <row r="408" spans="1:7" ht="30" customHeight="1">
      <c r="A408" s="57"/>
      <c r="B408" s="52"/>
      <c r="C408" s="52"/>
      <c r="D408" s="79"/>
      <c r="E408" s="84"/>
      <c r="F408" s="55"/>
      <c r="G408" s="98"/>
    </row>
    <row r="409" spans="1:7" s="138" customFormat="1" ht="75">
      <c r="A409" s="333">
        <f>A406+1</f>
        <v>37</v>
      </c>
      <c r="B409" s="19" t="s">
        <v>766</v>
      </c>
      <c r="C409" s="1"/>
      <c r="D409" s="135"/>
      <c r="E409" s="99"/>
      <c r="F409" s="136"/>
      <c r="G409" s="137"/>
    </row>
    <row r="410" spans="1:7" ht="30" customHeight="1">
      <c r="A410" s="333" t="s">
        <v>7</v>
      </c>
      <c r="B410" s="9" t="s">
        <v>490</v>
      </c>
      <c r="C410" s="76" t="s">
        <v>281</v>
      </c>
      <c r="D410" s="56">
        <v>9</v>
      </c>
      <c r="E410" s="96"/>
      <c r="F410" s="104"/>
      <c r="G410" s="97">
        <f t="shared" si="8"/>
        <v>0</v>
      </c>
    </row>
    <row r="411" spans="1:7" s="138" customFormat="1" ht="30" customHeight="1">
      <c r="A411" s="57"/>
      <c r="B411" s="52"/>
      <c r="C411" s="52"/>
      <c r="D411" s="79"/>
      <c r="E411" s="84"/>
      <c r="F411" s="55"/>
      <c r="G411" s="98"/>
    </row>
    <row r="412" spans="1:7" ht="30" customHeight="1">
      <c r="A412" s="333" t="s">
        <v>8</v>
      </c>
      <c r="B412" s="9" t="s">
        <v>491</v>
      </c>
      <c r="C412" s="76" t="s">
        <v>281</v>
      </c>
      <c r="D412" s="56">
        <v>10</v>
      </c>
      <c r="E412" s="96"/>
      <c r="F412" s="104"/>
      <c r="G412" s="97">
        <f t="shared" si="8"/>
        <v>0</v>
      </c>
    </row>
    <row r="413" spans="1:7">
      <c r="A413" s="57"/>
      <c r="B413" s="52"/>
      <c r="C413" s="52"/>
      <c r="D413" s="79"/>
      <c r="E413" s="84"/>
      <c r="F413" s="55"/>
      <c r="G413" s="98"/>
    </row>
    <row r="414" spans="1:7" s="138" customFormat="1" ht="30" customHeight="1">
      <c r="A414" s="142" t="s">
        <v>492</v>
      </c>
      <c r="B414" s="106"/>
      <c r="C414" s="106"/>
      <c r="D414" s="143"/>
      <c r="E414" s="132"/>
      <c r="F414" s="133"/>
      <c r="G414" s="98"/>
    </row>
    <row r="415" spans="1:7">
      <c r="A415" s="153"/>
      <c r="B415" s="154" t="s">
        <v>493</v>
      </c>
      <c r="C415" s="42"/>
      <c r="D415" s="48"/>
      <c r="E415" s="99"/>
      <c r="F415" s="100"/>
      <c r="G415" s="98"/>
    </row>
    <row r="416" spans="1:7" s="138" customFormat="1" ht="30" customHeight="1">
      <c r="A416" s="333">
        <f>A409+1</f>
        <v>38</v>
      </c>
      <c r="B416" s="19" t="s">
        <v>982</v>
      </c>
      <c r="C416" s="2" t="s">
        <v>331</v>
      </c>
      <c r="D416" s="2">
        <v>54</v>
      </c>
      <c r="E416" s="96"/>
      <c r="F416" s="145"/>
      <c r="G416" s="97">
        <f t="shared" si="8"/>
        <v>0</v>
      </c>
    </row>
    <row r="417" spans="1:7">
      <c r="A417" s="57"/>
      <c r="B417" s="52"/>
      <c r="C417" s="52"/>
      <c r="D417" s="79"/>
      <c r="E417" s="84"/>
      <c r="F417" s="55"/>
      <c r="G417" s="98"/>
    </row>
    <row r="418" spans="1:7" s="138" customFormat="1" ht="105">
      <c r="A418" s="333">
        <f>A416+1</f>
        <v>39</v>
      </c>
      <c r="B418" s="19" t="s">
        <v>983</v>
      </c>
      <c r="C418" s="2" t="s">
        <v>331</v>
      </c>
      <c r="D418" s="2">
        <v>14</v>
      </c>
      <c r="E418" s="96"/>
      <c r="F418" s="145"/>
      <c r="G418" s="97">
        <f t="shared" si="8"/>
        <v>0</v>
      </c>
    </row>
    <row r="419" spans="1:7">
      <c r="A419" s="57"/>
      <c r="B419" s="52"/>
      <c r="C419" s="52"/>
      <c r="D419" s="79"/>
      <c r="E419" s="84"/>
      <c r="F419" s="55"/>
      <c r="G419" s="98"/>
    </row>
    <row r="420" spans="1:7" s="138" customFormat="1">
      <c r="A420" s="153"/>
      <c r="B420" s="154" t="s">
        <v>731</v>
      </c>
      <c r="C420" s="42"/>
      <c r="D420" s="48"/>
      <c r="E420" s="99"/>
      <c r="F420" s="100"/>
      <c r="G420" s="98"/>
    </row>
    <row r="421" spans="1:7" ht="90">
      <c r="A421" s="333">
        <f>A418+1</f>
        <v>40</v>
      </c>
      <c r="B421" s="19" t="s">
        <v>984</v>
      </c>
      <c r="C421" s="2" t="s">
        <v>403</v>
      </c>
      <c r="D421" s="2">
        <v>280</v>
      </c>
      <c r="E421" s="96"/>
      <c r="F421" s="145"/>
      <c r="G421" s="97">
        <f t="shared" si="8"/>
        <v>0</v>
      </c>
    </row>
    <row r="422" spans="1:7" s="138" customFormat="1">
      <c r="A422" s="57"/>
      <c r="B422" s="52"/>
      <c r="C422" s="52"/>
      <c r="D422" s="79"/>
      <c r="E422" s="84"/>
      <c r="F422" s="55"/>
      <c r="G422" s="98"/>
    </row>
    <row r="423" spans="1:7" ht="75">
      <c r="A423" s="333">
        <f>A421+1</f>
        <v>41</v>
      </c>
      <c r="B423" s="19" t="s">
        <v>985</v>
      </c>
      <c r="C423" s="2" t="s">
        <v>403</v>
      </c>
      <c r="D423" s="2">
        <v>50</v>
      </c>
      <c r="E423" s="96"/>
      <c r="F423" s="145"/>
      <c r="G423" s="97">
        <f t="shared" si="8"/>
        <v>0</v>
      </c>
    </row>
    <row r="424" spans="1:7" s="138" customFormat="1">
      <c r="A424" s="57"/>
      <c r="B424" s="52"/>
      <c r="C424" s="52"/>
      <c r="D424" s="79"/>
      <c r="E424" s="84"/>
      <c r="F424" s="55"/>
      <c r="G424" s="98"/>
    </row>
    <row r="425" spans="1:7" ht="90">
      <c r="A425" s="333">
        <f>A423+1</f>
        <v>42</v>
      </c>
      <c r="B425" s="19" t="s">
        <v>986</v>
      </c>
      <c r="C425" s="2" t="s">
        <v>403</v>
      </c>
      <c r="D425" s="2">
        <v>1080</v>
      </c>
      <c r="E425" s="96"/>
      <c r="F425" s="145"/>
      <c r="G425" s="97">
        <f t="shared" si="8"/>
        <v>0</v>
      </c>
    </row>
    <row r="426" spans="1:7" s="138" customFormat="1">
      <c r="A426" s="57"/>
      <c r="B426" s="52"/>
      <c r="C426" s="52"/>
      <c r="D426" s="79"/>
      <c r="E426" s="84"/>
      <c r="F426" s="55"/>
      <c r="G426" s="98"/>
    </row>
    <row r="427" spans="1:7" ht="90">
      <c r="A427" s="333">
        <f>A425+1</f>
        <v>43</v>
      </c>
      <c r="B427" s="19" t="s">
        <v>987</v>
      </c>
      <c r="C427" s="2" t="s">
        <v>403</v>
      </c>
      <c r="D427" s="2">
        <v>540</v>
      </c>
      <c r="E427" s="96"/>
      <c r="F427" s="145"/>
      <c r="G427" s="97">
        <f t="shared" si="8"/>
        <v>0</v>
      </c>
    </row>
    <row r="428" spans="1:7" s="138" customFormat="1">
      <c r="A428" s="57"/>
      <c r="B428" s="52"/>
      <c r="C428" s="52"/>
      <c r="D428" s="79"/>
      <c r="E428" s="84"/>
      <c r="F428" s="55"/>
      <c r="G428" s="98"/>
    </row>
    <row r="429" spans="1:7" ht="105">
      <c r="A429" s="333">
        <f>A427+1</f>
        <v>44</v>
      </c>
      <c r="B429" s="19" t="s">
        <v>988</v>
      </c>
      <c r="C429" s="2" t="s">
        <v>403</v>
      </c>
      <c r="D429" s="2">
        <v>3000</v>
      </c>
      <c r="E429" s="96"/>
      <c r="F429" s="145"/>
      <c r="G429" s="97">
        <f t="shared" si="8"/>
        <v>0</v>
      </c>
    </row>
    <row r="430" spans="1:7">
      <c r="A430" s="57"/>
      <c r="B430" s="52"/>
      <c r="C430" s="52"/>
      <c r="D430" s="79"/>
      <c r="E430" s="84"/>
      <c r="F430" s="55"/>
      <c r="G430" s="98"/>
    </row>
    <row r="431" spans="1:7" ht="75">
      <c r="A431" s="333">
        <f>A429+1</f>
        <v>45</v>
      </c>
      <c r="B431" s="19" t="s">
        <v>989</v>
      </c>
      <c r="C431" s="2" t="s">
        <v>403</v>
      </c>
      <c r="D431" s="2">
        <v>400</v>
      </c>
      <c r="E431" s="96"/>
      <c r="F431" s="145"/>
      <c r="G431" s="97">
        <f t="shared" si="8"/>
        <v>0</v>
      </c>
    </row>
    <row r="432" spans="1:7" s="138" customFormat="1">
      <c r="A432" s="57"/>
      <c r="B432" s="52"/>
      <c r="C432" s="52"/>
      <c r="D432" s="79"/>
      <c r="E432" s="84"/>
      <c r="F432" s="55"/>
      <c r="G432" s="98"/>
    </row>
    <row r="433" spans="1:7" ht="75">
      <c r="A433" s="333">
        <f>A431+1</f>
        <v>46</v>
      </c>
      <c r="B433" s="19" t="s">
        <v>767</v>
      </c>
      <c r="C433" s="2" t="s">
        <v>403</v>
      </c>
      <c r="D433" s="2">
        <v>2000</v>
      </c>
      <c r="E433" s="96"/>
      <c r="F433" s="145"/>
      <c r="G433" s="97">
        <f t="shared" si="8"/>
        <v>0</v>
      </c>
    </row>
    <row r="434" spans="1:7" s="138" customFormat="1">
      <c r="A434" s="57"/>
      <c r="B434" s="52"/>
      <c r="C434" s="52"/>
      <c r="D434" s="79"/>
      <c r="E434" s="84"/>
      <c r="F434" s="55"/>
      <c r="G434" s="98"/>
    </row>
    <row r="435" spans="1:7" ht="90">
      <c r="A435" s="333">
        <f>A433+1</f>
        <v>47</v>
      </c>
      <c r="B435" s="19" t="s">
        <v>768</v>
      </c>
      <c r="C435" s="2" t="s">
        <v>403</v>
      </c>
      <c r="D435" s="2">
        <v>500</v>
      </c>
      <c r="E435" s="96"/>
      <c r="F435" s="145"/>
      <c r="G435" s="97">
        <f t="shared" si="8"/>
        <v>0</v>
      </c>
    </row>
    <row r="436" spans="1:7" s="138" customFormat="1">
      <c r="A436" s="57"/>
      <c r="B436" s="52"/>
      <c r="C436" s="52"/>
      <c r="D436" s="79"/>
      <c r="E436" s="84"/>
      <c r="F436" s="55"/>
      <c r="G436" s="98"/>
    </row>
    <row r="437" spans="1:7">
      <c r="A437" s="142" t="s">
        <v>494</v>
      </c>
      <c r="B437" s="106"/>
      <c r="C437" s="106"/>
      <c r="D437" s="143"/>
      <c r="E437" s="132"/>
      <c r="F437" s="133"/>
      <c r="G437" s="98"/>
    </row>
    <row r="438" spans="1:7" s="138" customFormat="1">
      <c r="A438" s="153"/>
      <c r="B438" s="154" t="s">
        <v>495</v>
      </c>
      <c r="C438" s="42"/>
      <c r="D438" s="48"/>
      <c r="E438" s="99"/>
      <c r="F438" s="100"/>
      <c r="G438" s="98"/>
    </row>
    <row r="439" spans="1:7" ht="90">
      <c r="A439" s="333">
        <f>A435+1</f>
        <v>48</v>
      </c>
      <c r="B439" s="19" t="s">
        <v>769</v>
      </c>
      <c r="C439" s="2" t="s">
        <v>281</v>
      </c>
      <c r="D439" s="2">
        <v>6</v>
      </c>
      <c r="E439" s="96"/>
      <c r="F439" s="145"/>
      <c r="G439" s="97">
        <f t="shared" si="8"/>
        <v>0</v>
      </c>
    </row>
    <row r="440" spans="1:7" s="138" customFormat="1">
      <c r="A440" s="57"/>
      <c r="B440" s="52"/>
      <c r="C440" s="52"/>
      <c r="D440" s="79"/>
      <c r="E440" s="84"/>
      <c r="F440" s="55"/>
      <c r="G440" s="98"/>
    </row>
    <row r="441" spans="1:7" ht="90">
      <c r="A441" s="333">
        <f>A439+1</f>
        <v>49</v>
      </c>
      <c r="B441" s="19" t="s">
        <v>770</v>
      </c>
      <c r="C441" s="2" t="s">
        <v>281</v>
      </c>
      <c r="D441" s="2">
        <v>200</v>
      </c>
      <c r="E441" s="96"/>
      <c r="F441" s="145"/>
      <c r="G441" s="97">
        <f t="shared" si="8"/>
        <v>0</v>
      </c>
    </row>
    <row r="442" spans="1:7" s="138" customFormat="1">
      <c r="A442" s="57"/>
      <c r="B442" s="52"/>
      <c r="C442" s="52"/>
      <c r="D442" s="79"/>
      <c r="E442" s="84"/>
      <c r="F442" s="55"/>
      <c r="G442" s="98"/>
    </row>
    <row r="443" spans="1:7" ht="75">
      <c r="A443" s="333">
        <f>A441+1</f>
        <v>50</v>
      </c>
      <c r="B443" s="19" t="s">
        <v>771</v>
      </c>
      <c r="C443" s="2" t="s">
        <v>318</v>
      </c>
      <c r="D443" s="2">
        <v>2400</v>
      </c>
      <c r="E443" s="96"/>
      <c r="F443" s="145"/>
      <c r="G443" s="97">
        <f t="shared" si="8"/>
        <v>0</v>
      </c>
    </row>
    <row r="444" spans="1:7" s="138" customFormat="1">
      <c r="A444" s="57"/>
      <c r="B444" s="52"/>
      <c r="C444" s="52"/>
      <c r="D444" s="79"/>
      <c r="E444" s="84"/>
      <c r="F444" s="55"/>
      <c r="G444" s="98"/>
    </row>
    <row r="445" spans="1:7" ht="75">
      <c r="A445" s="333">
        <f>A443+1</f>
        <v>51</v>
      </c>
      <c r="B445" s="19" t="s">
        <v>772</v>
      </c>
      <c r="C445" s="2" t="s">
        <v>318</v>
      </c>
      <c r="D445" s="2">
        <v>720</v>
      </c>
      <c r="E445" s="96"/>
      <c r="F445" s="145"/>
      <c r="G445" s="97">
        <f t="shared" si="8"/>
        <v>0</v>
      </c>
    </row>
    <row r="446" spans="1:7" s="138" customFormat="1">
      <c r="A446" s="57"/>
      <c r="B446" s="52"/>
      <c r="C446" s="52"/>
      <c r="D446" s="79"/>
      <c r="E446" s="84"/>
      <c r="F446" s="55"/>
      <c r="G446" s="98"/>
    </row>
    <row r="447" spans="1:7" ht="90">
      <c r="A447" s="333">
        <f>A445+1</f>
        <v>52</v>
      </c>
      <c r="B447" s="19" t="s">
        <v>773</v>
      </c>
      <c r="C447" s="2" t="s">
        <v>281</v>
      </c>
      <c r="D447" s="2">
        <v>20</v>
      </c>
      <c r="E447" s="96"/>
      <c r="F447" s="145"/>
      <c r="G447" s="97">
        <f t="shared" si="8"/>
        <v>0</v>
      </c>
    </row>
    <row r="448" spans="1:7" s="138" customFormat="1">
      <c r="A448" s="57"/>
      <c r="B448" s="52"/>
      <c r="C448" s="52"/>
      <c r="D448" s="79"/>
      <c r="E448" s="84"/>
      <c r="F448" s="55"/>
      <c r="G448" s="98"/>
    </row>
    <row r="449" spans="1:7" ht="75">
      <c r="A449" s="333">
        <f>A447+1</f>
        <v>53</v>
      </c>
      <c r="B449" s="19" t="s">
        <v>774</v>
      </c>
      <c r="C449" s="2" t="s">
        <v>318</v>
      </c>
      <c r="D449" s="2">
        <v>480</v>
      </c>
      <c r="E449" s="96"/>
      <c r="F449" s="155"/>
      <c r="G449" s="97">
        <f t="shared" si="8"/>
        <v>0</v>
      </c>
    </row>
    <row r="450" spans="1:7" s="138" customFormat="1">
      <c r="A450" s="57"/>
      <c r="B450" s="52"/>
      <c r="C450" s="52"/>
      <c r="D450" s="79"/>
      <c r="E450" s="84"/>
      <c r="F450" s="55"/>
      <c r="G450" s="98"/>
    </row>
    <row r="451" spans="1:7" ht="90">
      <c r="A451" s="333">
        <f>A449+1</f>
        <v>54</v>
      </c>
      <c r="B451" s="19" t="s">
        <v>775</v>
      </c>
      <c r="C451" s="2" t="s">
        <v>281</v>
      </c>
      <c r="D451" s="2">
        <v>6</v>
      </c>
      <c r="E451" s="96"/>
      <c r="F451" s="145"/>
      <c r="G451" s="97">
        <f t="shared" si="8"/>
        <v>0</v>
      </c>
    </row>
    <row r="452" spans="1:7">
      <c r="A452" s="57"/>
      <c r="B452" s="52"/>
      <c r="C452" s="52"/>
      <c r="D452" s="79"/>
      <c r="E452" s="84"/>
      <c r="F452" s="55"/>
      <c r="G452" s="98"/>
    </row>
    <row r="453" spans="1:7" ht="75">
      <c r="A453" s="333">
        <f>A451+1</f>
        <v>55</v>
      </c>
      <c r="B453" s="19" t="s">
        <v>776</v>
      </c>
      <c r="C453" s="2" t="s">
        <v>318</v>
      </c>
      <c r="D453" s="2">
        <v>2400</v>
      </c>
      <c r="E453" s="96"/>
      <c r="F453" s="145"/>
      <c r="G453" s="97">
        <f t="shared" si="8"/>
        <v>0</v>
      </c>
    </row>
    <row r="454" spans="1:7" s="138" customFormat="1">
      <c r="A454" s="57"/>
      <c r="B454" s="52"/>
      <c r="C454" s="52"/>
      <c r="D454" s="79"/>
      <c r="E454" s="84"/>
      <c r="F454" s="55"/>
      <c r="G454" s="98"/>
    </row>
    <row r="455" spans="1:7" ht="75">
      <c r="A455" s="333">
        <f>A453+1</f>
        <v>56</v>
      </c>
      <c r="B455" s="19" t="s">
        <v>777</v>
      </c>
      <c r="C455" s="2" t="s">
        <v>318</v>
      </c>
      <c r="D455" s="2">
        <v>720</v>
      </c>
      <c r="E455" s="96"/>
      <c r="F455" s="145"/>
      <c r="G455" s="97">
        <f t="shared" si="8"/>
        <v>0</v>
      </c>
    </row>
    <row r="456" spans="1:7" s="138" customFormat="1">
      <c r="A456" s="57"/>
      <c r="B456" s="52"/>
      <c r="C456" s="52"/>
      <c r="D456" s="79"/>
      <c r="E456" s="84"/>
      <c r="F456" s="55"/>
      <c r="G456" s="98"/>
    </row>
    <row r="457" spans="1:7" ht="75">
      <c r="A457" s="333">
        <f>A455+1</f>
        <v>57</v>
      </c>
      <c r="B457" s="19" t="s">
        <v>778</v>
      </c>
      <c r="C457" s="2" t="s">
        <v>318</v>
      </c>
      <c r="D457" s="2">
        <v>480</v>
      </c>
      <c r="E457" s="96"/>
      <c r="F457" s="145"/>
      <c r="G457" s="97">
        <f t="shared" si="8"/>
        <v>0</v>
      </c>
    </row>
    <row r="458" spans="1:7" s="138" customFormat="1">
      <c r="A458" s="57"/>
      <c r="B458" s="52"/>
      <c r="C458" s="52"/>
      <c r="D458" s="79"/>
      <c r="E458" s="84"/>
      <c r="F458" s="55"/>
      <c r="G458" s="98"/>
    </row>
    <row r="459" spans="1:7">
      <c r="A459" s="151" t="s">
        <v>496</v>
      </c>
      <c r="B459" s="152"/>
      <c r="C459" s="152"/>
      <c r="D459" s="143"/>
      <c r="E459" s="132"/>
      <c r="F459" s="127"/>
      <c r="G459" s="98"/>
    </row>
    <row r="460" spans="1:7" s="138" customFormat="1" ht="105">
      <c r="A460" s="333">
        <f>A457+1</f>
        <v>58</v>
      </c>
      <c r="B460" s="19" t="s">
        <v>779</v>
      </c>
      <c r="C460" s="42"/>
      <c r="D460" s="48"/>
      <c r="E460" s="99"/>
      <c r="F460" s="100"/>
      <c r="G460" s="98"/>
    </row>
    <row r="461" spans="1:7" ht="30" customHeight="1">
      <c r="A461" s="333" t="s">
        <v>7</v>
      </c>
      <c r="B461" s="9" t="s">
        <v>497</v>
      </c>
      <c r="C461" s="76" t="s">
        <v>318</v>
      </c>
      <c r="D461" s="56">
        <v>250</v>
      </c>
      <c r="E461" s="96"/>
      <c r="F461" s="104"/>
      <c r="G461" s="97">
        <f t="shared" si="8"/>
        <v>0</v>
      </c>
    </row>
    <row r="462" spans="1:7">
      <c r="A462" s="57"/>
      <c r="B462" s="52"/>
      <c r="C462" s="52"/>
      <c r="D462" s="79"/>
      <c r="E462" s="84"/>
      <c r="F462" s="55"/>
      <c r="G462" s="98"/>
    </row>
    <row r="463" spans="1:7" ht="30" customHeight="1">
      <c r="A463" s="333" t="s">
        <v>8</v>
      </c>
      <c r="B463" s="9" t="s">
        <v>498</v>
      </c>
      <c r="C463" s="76" t="s">
        <v>318</v>
      </c>
      <c r="D463" s="56">
        <v>250</v>
      </c>
      <c r="E463" s="96"/>
      <c r="F463" s="104"/>
      <c r="G463" s="97">
        <f t="shared" ref="G463:G551" si="9">D463*E463</f>
        <v>0</v>
      </c>
    </row>
    <row r="464" spans="1:7">
      <c r="A464" s="57"/>
      <c r="B464" s="52"/>
      <c r="C464" s="52"/>
      <c r="D464" s="79"/>
      <c r="E464" s="84"/>
      <c r="F464" s="55"/>
      <c r="G464" s="98"/>
    </row>
    <row r="465" spans="1:7" ht="30" customHeight="1">
      <c r="A465" s="333" t="s">
        <v>23</v>
      </c>
      <c r="B465" s="9" t="s">
        <v>499</v>
      </c>
      <c r="C465" s="76" t="s">
        <v>318</v>
      </c>
      <c r="D465" s="56">
        <v>100</v>
      </c>
      <c r="E465" s="96"/>
      <c r="F465" s="104"/>
      <c r="G465" s="97">
        <f t="shared" si="9"/>
        <v>0</v>
      </c>
    </row>
    <row r="466" spans="1:7" s="138" customFormat="1">
      <c r="A466" s="57"/>
      <c r="B466" s="52"/>
      <c r="C466" s="52"/>
      <c r="D466" s="79"/>
      <c r="E466" s="84"/>
      <c r="F466" s="55"/>
      <c r="G466" s="98"/>
    </row>
    <row r="467" spans="1:7" ht="30" customHeight="1">
      <c r="A467" s="333" t="s">
        <v>24</v>
      </c>
      <c r="B467" s="9" t="s">
        <v>500</v>
      </c>
      <c r="C467" s="76" t="s">
        <v>318</v>
      </c>
      <c r="D467" s="56">
        <v>300</v>
      </c>
      <c r="E467" s="96"/>
      <c r="F467" s="104"/>
      <c r="G467" s="97">
        <f t="shared" si="9"/>
        <v>0</v>
      </c>
    </row>
    <row r="468" spans="1:7" s="138" customFormat="1">
      <c r="A468" s="57"/>
      <c r="B468" s="52"/>
      <c r="C468" s="52"/>
      <c r="D468" s="79"/>
      <c r="E468" s="84"/>
      <c r="F468" s="55"/>
      <c r="G468" s="98"/>
    </row>
    <row r="469" spans="1:7" ht="30" customHeight="1">
      <c r="A469" s="142" t="s">
        <v>870</v>
      </c>
      <c r="B469" s="106"/>
      <c r="C469" s="106"/>
      <c r="D469" s="143"/>
      <c r="E469" s="132"/>
      <c r="F469" s="133"/>
      <c r="G469" s="98"/>
    </row>
    <row r="470" spans="1:7" ht="105">
      <c r="A470" s="333">
        <v>59</v>
      </c>
      <c r="B470" s="19" t="s">
        <v>780</v>
      </c>
      <c r="C470" s="42"/>
      <c r="D470" s="48"/>
      <c r="E470" s="99"/>
      <c r="F470" s="100"/>
      <c r="G470" s="98"/>
    </row>
    <row r="471" spans="1:7" ht="30" customHeight="1">
      <c r="A471" s="333" t="s">
        <v>7</v>
      </c>
      <c r="B471" s="9" t="s">
        <v>501</v>
      </c>
      <c r="C471" s="76" t="s">
        <v>403</v>
      </c>
      <c r="D471" s="56">
        <v>200</v>
      </c>
      <c r="E471" s="96"/>
      <c r="F471" s="104"/>
      <c r="G471" s="97">
        <f t="shared" ref="G471" si="10">D471*E471</f>
        <v>0</v>
      </c>
    </row>
    <row r="472" spans="1:7" s="138" customFormat="1">
      <c r="A472" s="57"/>
      <c r="B472" s="52"/>
      <c r="C472" s="52"/>
      <c r="D472" s="79"/>
      <c r="E472" s="84"/>
      <c r="F472" s="55"/>
      <c r="G472" s="98"/>
    </row>
    <row r="473" spans="1:7" s="138" customFormat="1" ht="30" customHeight="1">
      <c r="A473" s="333" t="s">
        <v>8</v>
      </c>
      <c r="B473" s="9" t="s">
        <v>502</v>
      </c>
      <c r="C473" s="76" t="s">
        <v>403</v>
      </c>
      <c r="D473" s="56">
        <v>100</v>
      </c>
      <c r="E473" s="96"/>
      <c r="F473" s="104"/>
      <c r="G473" s="97">
        <f t="shared" ref="G473" si="11">D473*E473</f>
        <v>0</v>
      </c>
    </row>
    <row r="474" spans="1:7" s="138" customFormat="1">
      <c r="A474" s="57"/>
      <c r="B474" s="52"/>
      <c r="C474" s="52"/>
      <c r="D474" s="79"/>
      <c r="E474" s="84"/>
      <c r="F474" s="55"/>
      <c r="G474" s="98"/>
    </row>
    <row r="475" spans="1:7" s="138" customFormat="1" ht="30" customHeight="1">
      <c r="A475" s="333" t="s">
        <v>23</v>
      </c>
      <c r="B475" s="9" t="s">
        <v>503</v>
      </c>
      <c r="C475" s="76" t="s">
        <v>403</v>
      </c>
      <c r="D475" s="56">
        <v>400</v>
      </c>
      <c r="E475" s="96"/>
      <c r="F475" s="104"/>
      <c r="G475" s="97">
        <f t="shared" ref="G475" si="12">D475*E475</f>
        <v>0</v>
      </c>
    </row>
    <row r="476" spans="1:7" s="138" customFormat="1">
      <c r="A476" s="57"/>
      <c r="B476" s="52"/>
      <c r="C476" s="52"/>
      <c r="D476" s="79"/>
      <c r="E476" s="84"/>
      <c r="F476" s="55"/>
      <c r="G476" s="98"/>
    </row>
    <row r="477" spans="1:7" ht="30" customHeight="1">
      <c r="A477" s="333" t="s">
        <v>24</v>
      </c>
      <c r="B477" s="9" t="s">
        <v>504</v>
      </c>
      <c r="C477" s="76" t="s">
        <v>403</v>
      </c>
      <c r="D477" s="56">
        <v>160</v>
      </c>
      <c r="E477" s="96"/>
      <c r="F477" s="104"/>
      <c r="G477" s="97">
        <f t="shared" ref="G477" si="13">D477*E477</f>
        <v>0</v>
      </c>
    </row>
    <row r="478" spans="1:7" s="138" customFormat="1">
      <c r="A478" s="156"/>
      <c r="B478" s="157"/>
      <c r="C478" s="158"/>
      <c r="D478" s="159"/>
      <c r="E478" s="160"/>
      <c r="F478" s="161"/>
      <c r="G478" s="97"/>
    </row>
    <row r="479" spans="1:7" ht="30" customHeight="1">
      <c r="A479" s="333" t="s">
        <v>194</v>
      </c>
      <c r="B479" s="9" t="s">
        <v>913</v>
      </c>
      <c r="C479" s="76" t="s">
        <v>403</v>
      </c>
      <c r="D479" s="56">
        <v>100</v>
      </c>
      <c r="E479" s="96"/>
      <c r="F479" s="104"/>
      <c r="G479" s="97">
        <f t="shared" ref="G479" si="14">D479*E479</f>
        <v>0</v>
      </c>
    </row>
    <row r="480" spans="1:7">
      <c r="A480" s="57"/>
      <c r="B480" s="52"/>
      <c r="C480" s="52"/>
      <c r="D480" s="79"/>
      <c r="E480" s="84"/>
      <c r="F480" s="55"/>
      <c r="G480" s="98"/>
    </row>
    <row r="481" spans="1:7" ht="30" customHeight="1">
      <c r="A481" s="333" t="s">
        <v>815</v>
      </c>
      <c r="B481" s="9" t="s">
        <v>914</v>
      </c>
      <c r="C481" s="76" t="s">
        <v>403</v>
      </c>
      <c r="D481" s="56">
        <v>794</v>
      </c>
      <c r="E481" s="96"/>
      <c r="F481" s="104"/>
      <c r="G481" s="97">
        <f t="shared" ref="G481" si="15">D481*E481</f>
        <v>0</v>
      </c>
    </row>
    <row r="482" spans="1:7">
      <c r="A482" s="57"/>
      <c r="B482" s="52"/>
      <c r="C482" s="52"/>
      <c r="D482" s="79"/>
      <c r="E482" s="84"/>
      <c r="F482" s="55"/>
      <c r="G482" s="98"/>
    </row>
    <row r="483" spans="1:7" ht="30" customHeight="1">
      <c r="A483" s="333" t="s">
        <v>816</v>
      </c>
      <c r="B483" s="9" t="s">
        <v>915</v>
      </c>
      <c r="C483" s="76" t="s">
        <v>403</v>
      </c>
      <c r="D483" s="56">
        <v>100</v>
      </c>
      <c r="E483" s="96"/>
      <c r="F483" s="104"/>
      <c r="G483" s="97">
        <f t="shared" ref="G483" si="16">D483*E483</f>
        <v>0</v>
      </c>
    </row>
    <row r="484" spans="1:7">
      <c r="A484" s="57"/>
      <c r="B484" s="52"/>
      <c r="C484" s="52"/>
      <c r="D484" s="79"/>
      <c r="E484" s="84"/>
      <c r="F484" s="55"/>
      <c r="G484" s="98"/>
    </row>
    <row r="485" spans="1:7" ht="30" customHeight="1">
      <c r="A485" s="333" t="s">
        <v>817</v>
      </c>
      <c r="B485" s="9" t="s">
        <v>505</v>
      </c>
      <c r="C485" s="76" t="s">
        <v>403</v>
      </c>
      <c r="D485" s="56">
        <v>7000</v>
      </c>
      <c r="E485" s="96"/>
      <c r="F485" s="104"/>
      <c r="G485" s="97">
        <f t="shared" ref="G485" si="17">D485*E485</f>
        <v>0</v>
      </c>
    </row>
    <row r="486" spans="1:7">
      <c r="A486" s="57"/>
      <c r="B486" s="52"/>
      <c r="C486" s="52"/>
      <c r="D486" s="79"/>
      <c r="E486" s="84"/>
      <c r="F486" s="55"/>
      <c r="G486" s="98"/>
    </row>
    <row r="487" spans="1:7" s="138" customFormat="1" ht="120">
      <c r="A487" s="333">
        <f>A470+1</f>
        <v>60</v>
      </c>
      <c r="B487" s="19" t="s">
        <v>781</v>
      </c>
      <c r="C487" s="42"/>
      <c r="D487" s="48"/>
      <c r="E487" s="99"/>
      <c r="F487" s="100"/>
      <c r="G487" s="98"/>
    </row>
    <row r="488" spans="1:7" ht="30" customHeight="1">
      <c r="A488" s="333" t="s">
        <v>7</v>
      </c>
      <c r="B488" s="9" t="s">
        <v>501</v>
      </c>
      <c r="C488" s="76" t="s">
        <v>403</v>
      </c>
      <c r="D488" s="56">
        <v>25</v>
      </c>
      <c r="E488" s="96"/>
      <c r="F488" s="104"/>
      <c r="G488" s="97">
        <f t="shared" ref="G488" si="18">D488*E488</f>
        <v>0</v>
      </c>
    </row>
    <row r="489" spans="1:7" s="138" customFormat="1">
      <c r="A489" s="57"/>
      <c r="B489" s="52"/>
      <c r="C489" s="52"/>
      <c r="D489" s="79"/>
      <c r="E489" s="84"/>
      <c r="F489" s="55"/>
      <c r="G489" s="98"/>
    </row>
    <row r="490" spans="1:7" ht="30" customHeight="1">
      <c r="A490" s="333" t="s">
        <v>8</v>
      </c>
      <c r="B490" s="9" t="s">
        <v>502</v>
      </c>
      <c r="C490" s="76" t="s">
        <v>403</v>
      </c>
      <c r="D490" s="56">
        <v>10</v>
      </c>
      <c r="E490" s="96"/>
      <c r="F490" s="104"/>
      <c r="G490" s="97">
        <f t="shared" ref="G490" si="19">D490*E490</f>
        <v>0</v>
      </c>
    </row>
    <row r="491" spans="1:7" s="138" customFormat="1">
      <c r="A491" s="57"/>
      <c r="B491" s="52"/>
      <c r="C491" s="52"/>
      <c r="D491" s="79"/>
      <c r="E491" s="84"/>
      <c r="F491" s="55"/>
      <c r="G491" s="98"/>
    </row>
    <row r="492" spans="1:7" ht="30" customHeight="1">
      <c r="A492" s="333" t="s">
        <v>23</v>
      </c>
      <c r="B492" s="9" t="s">
        <v>503</v>
      </c>
      <c r="C492" s="76" t="s">
        <v>403</v>
      </c>
      <c r="D492" s="56">
        <v>40</v>
      </c>
      <c r="E492" s="96"/>
      <c r="F492" s="104"/>
      <c r="G492" s="97">
        <f t="shared" ref="G492" si="20">D492*E492</f>
        <v>0</v>
      </c>
    </row>
    <row r="493" spans="1:7" s="138" customFormat="1">
      <c r="A493" s="57"/>
      <c r="B493" s="52"/>
      <c r="C493" s="52"/>
      <c r="D493" s="79"/>
      <c r="E493" s="84"/>
      <c r="F493" s="55"/>
      <c r="G493" s="98"/>
    </row>
    <row r="494" spans="1:7" ht="30" customHeight="1">
      <c r="A494" s="333" t="s">
        <v>24</v>
      </c>
      <c r="B494" s="9" t="s">
        <v>504</v>
      </c>
      <c r="C494" s="76" t="s">
        <v>403</v>
      </c>
      <c r="D494" s="56">
        <v>5</v>
      </c>
      <c r="E494" s="96"/>
      <c r="F494" s="104"/>
      <c r="G494" s="97">
        <f t="shared" ref="G494" si="21">D494*E494</f>
        <v>0</v>
      </c>
    </row>
    <row r="495" spans="1:7" s="138" customFormat="1">
      <c r="A495" s="156"/>
      <c r="B495" s="157"/>
      <c r="C495" s="52"/>
      <c r="D495" s="79"/>
      <c r="E495" s="84"/>
      <c r="F495" s="55"/>
      <c r="G495" s="98"/>
    </row>
    <row r="496" spans="1:7" ht="30" customHeight="1">
      <c r="A496" s="333" t="s">
        <v>194</v>
      </c>
      <c r="B496" s="9" t="s">
        <v>913</v>
      </c>
      <c r="C496" s="76" t="s">
        <v>403</v>
      </c>
      <c r="D496" s="56">
        <v>5</v>
      </c>
      <c r="E496" s="96"/>
      <c r="F496" s="104"/>
      <c r="G496" s="97">
        <f t="shared" ref="G496" si="22">D496*E496</f>
        <v>0</v>
      </c>
    </row>
    <row r="497" spans="1:7">
      <c r="A497" s="57"/>
      <c r="B497" s="52"/>
      <c r="C497" s="52"/>
      <c r="D497" s="79"/>
      <c r="E497" s="84"/>
      <c r="F497" s="55"/>
      <c r="G497" s="98"/>
    </row>
    <row r="498" spans="1:7" ht="30" customHeight="1">
      <c r="A498" s="333" t="s">
        <v>815</v>
      </c>
      <c r="B498" s="9" t="s">
        <v>914</v>
      </c>
      <c r="C498" s="76" t="s">
        <v>403</v>
      </c>
      <c r="D498" s="56">
        <v>10</v>
      </c>
      <c r="E498" s="96"/>
      <c r="F498" s="104"/>
      <c r="G498" s="97">
        <f t="shared" ref="G498" si="23">D498*E498</f>
        <v>0</v>
      </c>
    </row>
    <row r="499" spans="1:7">
      <c r="A499" s="57"/>
      <c r="B499" s="52"/>
      <c r="C499" s="52"/>
      <c r="D499" s="79"/>
      <c r="E499" s="84"/>
      <c r="F499" s="55"/>
      <c r="G499" s="98"/>
    </row>
    <row r="500" spans="1:7" ht="30" customHeight="1">
      <c r="A500" s="333" t="s">
        <v>816</v>
      </c>
      <c r="B500" s="9" t="s">
        <v>915</v>
      </c>
      <c r="C500" s="76" t="s">
        <v>403</v>
      </c>
      <c r="D500" s="56">
        <v>10</v>
      </c>
      <c r="E500" s="96"/>
      <c r="F500" s="104"/>
      <c r="G500" s="97">
        <f t="shared" ref="G500" si="24">D500*E500</f>
        <v>0</v>
      </c>
    </row>
    <row r="501" spans="1:7">
      <c r="A501" s="57"/>
      <c r="B501" s="52"/>
      <c r="C501" s="52"/>
      <c r="D501" s="79"/>
      <c r="E501" s="84"/>
      <c r="F501" s="55"/>
      <c r="G501" s="98"/>
    </row>
    <row r="502" spans="1:7" ht="30" customHeight="1">
      <c r="A502" s="333" t="s">
        <v>817</v>
      </c>
      <c r="B502" s="9" t="s">
        <v>505</v>
      </c>
      <c r="C502" s="76" t="s">
        <v>403</v>
      </c>
      <c r="D502" s="56">
        <v>2268</v>
      </c>
      <c r="E502" s="96"/>
      <c r="F502" s="104"/>
      <c r="G502" s="97">
        <f t="shared" ref="G502" si="25">D502*E502</f>
        <v>0</v>
      </c>
    </row>
    <row r="503" spans="1:7">
      <c r="A503" s="57"/>
      <c r="B503" s="52"/>
      <c r="C503" s="52"/>
      <c r="D503" s="79"/>
      <c r="E503" s="84"/>
      <c r="F503" s="55"/>
      <c r="G503" s="98"/>
    </row>
    <row r="504" spans="1:7" ht="90">
      <c r="A504" s="333">
        <f>A487+1</f>
        <v>61</v>
      </c>
      <c r="B504" s="19" t="s">
        <v>782</v>
      </c>
      <c r="C504" s="42"/>
      <c r="D504" s="48"/>
      <c r="E504" s="99"/>
      <c r="F504" s="100"/>
      <c r="G504" s="98"/>
    </row>
    <row r="505" spans="1:7" ht="30" customHeight="1">
      <c r="A505" s="333" t="s">
        <v>7</v>
      </c>
      <c r="B505" s="9" t="s">
        <v>506</v>
      </c>
      <c r="C505" s="76" t="s">
        <v>281</v>
      </c>
      <c r="D505" s="56">
        <v>2</v>
      </c>
      <c r="E505" s="96"/>
      <c r="F505" s="104"/>
      <c r="G505" s="97">
        <f t="shared" ref="G505" si="26">D505*E505</f>
        <v>0</v>
      </c>
    </row>
    <row r="506" spans="1:7">
      <c r="A506" s="57"/>
      <c r="B506" s="52"/>
      <c r="C506" s="52"/>
      <c r="D506" s="79"/>
      <c r="E506" s="84"/>
      <c r="F506" s="55"/>
      <c r="G506" s="98"/>
    </row>
    <row r="507" spans="1:7" ht="30" customHeight="1">
      <c r="A507" s="333" t="s">
        <v>8</v>
      </c>
      <c r="B507" s="9" t="s">
        <v>507</v>
      </c>
      <c r="C507" s="76" t="s">
        <v>281</v>
      </c>
      <c r="D507" s="56">
        <v>2</v>
      </c>
      <c r="E507" s="96"/>
      <c r="F507" s="104"/>
      <c r="G507" s="97">
        <f t="shared" ref="G507" si="27">D507*E507</f>
        <v>0</v>
      </c>
    </row>
    <row r="508" spans="1:7">
      <c r="A508" s="57"/>
      <c r="B508" s="52"/>
      <c r="C508" s="52"/>
      <c r="D508" s="79"/>
      <c r="E508" s="84"/>
      <c r="F508" s="55"/>
      <c r="G508" s="98"/>
    </row>
    <row r="509" spans="1:7" ht="30" customHeight="1">
      <c r="A509" s="333" t="s">
        <v>23</v>
      </c>
      <c r="B509" s="9" t="s">
        <v>508</v>
      </c>
      <c r="C509" s="76" t="s">
        <v>281</v>
      </c>
      <c r="D509" s="56">
        <v>2</v>
      </c>
      <c r="E509" s="96"/>
      <c r="F509" s="104"/>
      <c r="G509" s="97">
        <f t="shared" ref="G509" si="28">D509*E509</f>
        <v>0</v>
      </c>
    </row>
    <row r="510" spans="1:7">
      <c r="A510" s="57"/>
      <c r="B510" s="52"/>
      <c r="C510" s="52"/>
      <c r="D510" s="79"/>
      <c r="E510" s="84"/>
      <c r="F510" s="55"/>
      <c r="G510" s="98"/>
    </row>
    <row r="511" spans="1:7" ht="30" customHeight="1">
      <c r="A511" s="333" t="s">
        <v>24</v>
      </c>
      <c r="B511" s="9" t="s">
        <v>504</v>
      </c>
      <c r="C511" s="76" t="s">
        <v>281</v>
      </c>
      <c r="D511" s="56">
        <v>2</v>
      </c>
      <c r="E511" s="96"/>
      <c r="F511" s="104"/>
      <c r="G511" s="97">
        <f t="shared" ref="G511" si="29">D511*E511</f>
        <v>0</v>
      </c>
    </row>
    <row r="512" spans="1:7" s="138" customFormat="1">
      <c r="A512" s="156"/>
      <c r="B512" s="157"/>
      <c r="C512" s="158"/>
      <c r="D512" s="159"/>
      <c r="E512" s="160"/>
      <c r="F512" s="161"/>
      <c r="G512" s="97"/>
    </row>
    <row r="513" spans="1:7" ht="30" customHeight="1">
      <c r="A513" s="333" t="s">
        <v>194</v>
      </c>
      <c r="B513" s="9" t="s">
        <v>913</v>
      </c>
      <c r="C513" s="76" t="s">
        <v>281</v>
      </c>
      <c r="D513" s="56">
        <v>2</v>
      </c>
      <c r="E513" s="96"/>
      <c r="F513" s="104"/>
      <c r="G513" s="97">
        <f t="shared" ref="G513" si="30">D513*E513</f>
        <v>0</v>
      </c>
    </row>
    <row r="514" spans="1:7">
      <c r="A514" s="57"/>
      <c r="B514" s="52"/>
      <c r="C514" s="158"/>
      <c r="D514" s="159"/>
      <c r="E514" s="160"/>
      <c r="F514" s="161"/>
      <c r="G514" s="97"/>
    </row>
    <row r="515" spans="1:7" ht="30" customHeight="1">
      <c r="A515" s="333" t="s">
        <v>815</v>
      </c>
      <c r="B515" s="9" t="s">
        <v>914</v>
      </c>
      <c r="C515" s="76" t="s">
        <v>281</v>
      </c>
      <c r="D515" s="56">
        <v>2</v>
      </c>
      <c r="E515" s="96"/>
      <c r="F515" s="104"/>
      <c r="G515" s="97">
        <f t="shared" ref="G515" si="31">D515*E515</f>
        <v>0</v>
      </c>
    </row>
    <row r="516" spans="1:7">
      <c r="A516" s="57"/>
      <c r="B516" s="52"/>
      <c r="C516" s="158"/>
      <c r="D516" s="159"/>
      <c r="E516" s="160"/>
      <c r="F516" s="161"/>
      <c r="G516" s="97"/>
    </row>
    <row r="517" spans="1:7" ht="30" customHeight="1">
      <c r="A517" s="333" t="s">
        <v>816</v>
      </c>
      <c r="B517" s="9" t="s">
        <v>915</v>
      </c>
      <c r="C517" s="76" t="s">
        <v>281</v>
      </c>
      <c r="D517" s="56">
        <v>2</v>
      </c>
      <c r="E517" s="96"/>
      <c r="F517" s="104"/>
      <c r="G517" s="97">
        <f t="shared" ref="G517" si="32">D517*E517</f>
        <v>0</v>
      </c>
    </row>
    <row r="518" spans="1:7">
      <c r="A518" s="57"/>
      <c r="B518" s="52"/>
      <c r="C518" s="158"/>
      <c r="D518" s="159"/>
      <c r="E518" s="160"/>
      <c r="F518" s="161"/>
      <c r="G518" s="97"/>
    </row>
    <row r="519" spans="1:7" ht="30" customHeight="1">
      <c r="A519" s="333" t="s">
        <v>817</v>
      </c>
      <c r="B519" s="9" t="s">
        <v>510</v>
      </c>
      <c r="C519" s="76" t="s">
        <v>281</v>
      </c>
      <c r="D519" s="56">
        <v>116</v>
      </c>
      <c r="E519" s="96"/>
      <c r="F519" s="104"/>
      <c r="G519" s="97">
        <f t="shared" ref="G519" si="33">D519*E519</f>
        <v>0</v>
      </c>
    </row>
    <row r="520" spans="1:7">
      <c r="A520" s="57"/>
      <c r="B520" s="52"/>
      <c r="C520" s="52"/>
      <c r="D520" s="79"/>
      <c r="E520" s="84"/>
      <c r="F520" s="55"/>
      <c r="G520" s="98"/>
    </row>
    <row r="521" spans="1:7" s="138" customFormat="1" ht="105">
      <c r="A521" s="333">
        <f>A504+1</f>
        <v>62</v>
      </c>
      <c r="B521" s="19" t="s">
        <v>952</v>
      </c>
      <c r="C521" s="42"/>
      <c r="D521" s="48"/>
      <c r="E521" s="99"/>
      <c r="F521" s="100"/>
      <c r="G521" s="98"/>
    </row>
    <row r="522" spans="1:7" ht="30" customHeight="1">
      <c r="A522" s="333" t="s">
        <v>7</v>
      </c>
      <c r="B522" s="9" t="s">
        <v>507</v>
      </c>
      <c r="C522" s="76" t="s">
        <v>281</v>
      </c>
      <c r="D522" s="56">
        <v>2</v>
      </c>
      <c r="E522" s="96"/>
      <c r="F522" s="104"/>
      <c r="G522" s="97">
        <f t="shared" ref="G522" si="34">D522*E522</f>
        <v>0</v>
      </c>
    </row>
    <row r="523" spans="1:7" s="138" customFormat="1">
      <c r="A523" s="57"/>
      <c r="B523" s="52"/>
      <c r="C523" s="52"/>
      <c r="D523" s="79"/>
      <c r="E523" s="84"/>
      <c r="F523" s="55"/>
      <c r="G523" s="98"/>
    </row>
    <row r="524" spans="1:7" ht="30" customHeight="1">
      <c r="A524" s="333" t="s">
        <v>8</v>
      </c>
      <c r="B524" s="9" t="s">
        <v>508</v>
      </c>
      <c r="C524" s="76" t="s">
        <v>281</v>
      </c>
      <c r="D524" s="56">
        <v>2</v>
      </c>
      <c r="E524" s="96"/>
      <c r="F524" s="104"/>
      <c r="G524" s="97">
        <f t="shared" ref="G524" si="35">D524*E524</f>
        <v>0</v>
      </c>
    </row>
    <row r="525" spans="1:7">
      <c r="A525" s="57"/>
      <c r="B525" s="52"/>
      <c r="C525" s="52"/>
      <c r="D525" s="79"/>
      <c r="E525" s="84"/>
      <c r="F525" s="55"/>
      <c r="G525" s="98"/>
    </row>
    <row r="526" spans="1:7" s="138" customFormat="1" ht="30" customHeight="1">
      <c r="A526" s="333" t="s">
        <v>23</v>
      </c>
      <c r="B526" s="9" t="s">
        <v>504</v>
      </c>
      <c r="C526" s="76" t="s">
        <v>281</v>
      </c>
      <c r="D526" s="56">
        <v>2</v>
      </c>
      <c r="E526" s="96"/>
      <c r="F526" s="104"/>
      <c r="G526" s="97">
        <f t="shared" ref="G526" si="36">D526*E526</f>
        <v>0</v>
      </c>
    </row>
    <row r="527" spans="1:7">
      <c r="A527" s="156"/>
      <c r="B527" s="157"/>
      <c r="C527" s="52"/>
      <c r="D527" s="79"/>
      <c r="E527" s="84"/>
      <c r="F527" s="55"/>
      <c r="G527" s="98"/>
    </row>
    <row r="528" spans="1:7" s="138" customFormat="1" ht="30" customHeight="1">
      <c r="A528" s="333" t="s">
        <v>24</v>
      </c>
      <c r="B528" s="9" t="s">
        <v>913</v>
      </c>
      <c r="C528" s="76" t="s">
        <v>281</v>
      </c>
      <c r="D528" s="56">
        <v>2</v>
      </c>
      <c r="E528" s="96"/>
      <c r="F528" s="104"/>
      <c r="G528" s="97">
        <f t="shared" ref="G528" si="37">D528*E528</f>
        <v>0</v>
      </c>
    </row>
    <row r="529" spans="1:7">
      <c r="A529" s="57"/>
      <c r="B529" s="52"/>
      <c r="C529" s="52"/>
      <c r="D529" s="79"/>
      <c r="E529" s="84"/>
      <c r="F529" s="55"/>
      <c r="G529" s="98"/>
    </row>
    <row r="530" spans="1:7" s="138" customFormat="1" ht="30" customHeight="1">
      <c r="A530" s="333" t="s">
        <v>194</v>
      </c>
      <c r="B530" s="9" t="s">
        <v>510</v>
      </c>
      <c r="C530" s="76" t="s">
        <v>281</v>
      </c>
      <c r="D530" s="56">
        <v>4</v>
      </c>
      <c r="E530" s="96"/>
      <c r="F530" s="104"/>
      <c r="G530" s="97">
        <f t="shared" ref="G530" si="38">D530*E530</f>
        <v>0</v>
      </c>
    </row>
    <row r="531" spans="1:7">
      <c r="A531" s="57"/>
      <c r="B531" s="52"/>
      <c r="C531" s="52"/>
      <c r="D531" s="79"/>
      <c r="E531" s="84"/>
      <c r="F531" s="55"/>
      <c r="G531" s="98"/>
    </row>
    <row r="532" spans="1:7" ht="90">
      <c r="A532" s="333">
        <f>A521+1</f>
        <v>63</v>
      </c>
      <c r="B532" s="19" t="s">
        <v>953</v>
      </c>
      <c r="C532" s="42"/>
      <c r="D532" s="48"/>
      <c r="E532" s="99"/>
      <c r="F532" s="100"/>
      <c r="G532" s="98"/>
    </row>
    <row r="533" spans="1:7" s="138" customFormat="1" ht="30" customHeight="1">
      <c r="A533" s="333" t="s">
        <v>7</v>
      </c>
      <c r="B533" s="9" t="s">
        <v>506</v>
      </c>
      <c r="C533" s="76" t="s">
        <v>281</v>
      </c>
      <c r="D533" s="56">
        <v>4</v>
      </c>
      <c r="E533" s="96"/>
      <c r="F533" s="104"/>
      <c r="G533" s="97">
        <f t="shared" ref="G533" si="39">D533*E533</f>
        <v>0</v>
      </c>
    </row>
    <row r="534" spans="1:7">
      <c r="A534" s="57"/>
      <c r="B534" s="52"/>
      <c r="C534" s="52"/>
      <c r="D534" s="79"/>
      <c r="E534" s="84"/>
      <c r="F534" s="55"/>
      <c r="G534" s="98"/>
    </row>
    <row r="535" spans="1:7" s="138" customFormat="1" ht="30" customHeight="1">
      <c r="A535" s="333" t="s">
        <v>8</v>
      </c>
      <c r="B535" s="9" t="s">
        <v>507</v>
      </c>
      <c r="C535" s="76" t="s">
        <v>281</v>
      </c>
      <c r="D535" s="56">
        <v>4</v>
      </c>
      <c r="E535" s="96"/>
      <c r="F535" s="104"/>
      <c r="G535" s="97">
        <f t="shared" ref="G535" si="40">D535*E535</f>
        <v>0</v>
      </c>
    </row>
    <row r="536" spans="1:7">
      <c r="A536" s="57"/>
      <c r="B536" s="52"/>
      <c r="C536" s="52"/>
      <c r="D536" s="79"/>
      <c r="E536" s="84"/>
      <c r="F536" s="55"/>
      <c r="G536" s="98"/>
    </row>
    <row r="537" spans="1:7" s="138" customFormat="1" ht="30" customHeight="1">
      <c r="A537" s="333" t="s">
        <v>23</v>
      </c>
      <c r="B537" s="9" t="s">
        <v>508</v>
      </c>
      <c r="C537" s="76" t="s">
        <v>281</v>
      </c>
      <c r="D537" s="56">
        <v>4</v>
      </c>
      <c r="E537" s="96"/>
      <c r="F537" s="104"/>
      <c r="G537" s="97">
        <f t="shared" ref="G537" si="41">D537*E537</f>
        <v>0</v>
      </c>
    </row>
    <row r="538" spans="1:7" s="138" customFormat="1">
      <c r="A538" s="57"/>
      <c r="B538" s="52"/>
      <c r="C538" s="52"/>
      <c r="D538" s="79"/>
      <c r="E538" s="84"/>
      <c r="F538" s="55"/>
      <c r="G538" s="98"/>
    </row>
    <row r="539" spans="1:7" s="138" customFormat="1" ht="30" customHeight="1">
      <c r="A539" s="333" t="s">
        <v>24</v>
      </c>
      <c r="B539" s="9" t="s">
        <v>509</v>
      </c>
      <c r="C539" s="76" t="s">
        <v>281</v>
      </c>
      <c r="D539" s="56">
        <v>4</v>
      </c>
      <c r="E539" s="96"/>
      <c r="F539" s="104"/>
      <c r="G539" s="97">
        <f t="shared" ref="G539" si="42">D539*E539</f>
        <v>0</v>
      </c>
    </row>
    <row r="540" spans="1:7" s="138" customFormat="1">
      <c r="A540" s="156"/>
      <c r="B540" s="157"/>
      <c r="C540" s="158"/>
      <c r="D540" s="159"/>
      <c r="E540" s="160"/>
      <c r="F540" s="161"/>
      <c r="G540" s="97"/>
    </row>
    <row r="541" spans="1:7" s="138" customFormat="1" ht="30" customHeight="1">
      <c r="A541" s="333" t="s">
        <v>194</v>
      </c>
      <c r="B541" s="9" t="s">
        <v>916</v>
      </c>
      <c r="C541" s="76" t="s">
        <v>281</v>
      </c>
      <c r="D541" s="56">
        <v>4</v>
      </c>
      <c r="E541" s="96"/>
      <c r="F541" s="104"/>
      <c r="G541" s="97">
        <f t="shared" ref="G541" si="43">D541*E541</f>
        <v>0</v>
      </c>
    </row>
    <row r="542" spans="1:7">
      <c r="A542" s="156"/>
      <c r="B542" s="157"/>
      <c r="C542" s="158"/>
      <c r="D542" s="159"/>
      <c r="E542" s="160"/>
      <c r="F542" s="161"/>
      <c r="G542" s="97"/>
    </row>
    <row r="543" spans="1:7" s="138" customFormat="1" ht="30" customHeight="1">
      <c r="A543" s="333" t="s">
        <v>815</v>
      </c>
      <c r="B543" s="9" t="s">
        <v>917</v>
      </c>
      <c r="C543" s="76" t="s">
        <v>281</v>
      </c>
      <c r="D543" s="56">
        <v>4</v>
      </c>
      <c r="E543" s="96"/>
      <c r="F543" s="104"/>
      <c r="G543" s="97">
        <f t="shared" ref="G543" si="44">D543*E543</f>
        <v>0</v>
      </c>
    </row>
    <row r="544" spans="1:7" s="138" customFormat="1">
      <c r="A544" s="156"/>
      <c r="B544" s="157"/>
      <c r="C544" s="158"/>
      <c r="D544" s="159"/>
      <c r="E544" s="160"/>
      <c r="F544" s="161"/>
      <c r="G544" s="97"/>
    </row>
    <row r="545" spans="1:7" s="138" customFormat="1" ht="30" customHeight="1">
      <c r="A545" s="333" t="s">
        <v>816</v>
      </c>
      <c r="B545" s="9" t="s">
        <v>918</v>
      </c>
      <c r="C545" s="76" t="s">
        <v>281</v>
      </c>
      <c r="D545" s="56">
        <v>4</v>
      </c>
      <c r="E545" s="96"/>
      <c r="F545" s="104"/>
      <c r="G545" s="97">
        <f t="shared" ref="G545" si="45">D545*E545</f>
        <v>0</v>
      </c>
    </row>
    <row r="546" spans="1:7" s="138" customFormat="1">
      <c r="A546" s="57"/>
      <c r="B546" s="52"/>
      <c r="C546" s="52"/>
      <c r="D546" s="79"/>
      <c r="E546" s="84"/>
      <c r="F546" s="55"/>
      <c r="G546" s="98"/>
    </row>
    <row r="547" spans="1:7" s="138" customFormat="1" ht="30" customHeight="1">
      <c r="A547" s="333" t="s">
        <v>817</v>
      </c>
      <c r="B547" s="9" t="s">
        <v>510</v>
      </c>
      <c r="C547" s="76" t="s">
        <v>281</v>
      </c>
      <c r="D547" s="56">
        <v>6</v>
      </c>
      <c r="E547" s="96"/>
      <c r="F547" s="104"/>
      <c r="G547" s="97">
        <f t="shared" ref="G547" si="46">D547*E547</f>
        <v>0</v>
      </c>
    </row>
    <row r="548" spans="1:7" s="138" customFormat="1">
      <c r="A548" s="57"/>
      <c r="B548" s="52"/>
      <c r="C548" s="52"/>
      <c r="D548" s="79"/>
      <c r="E548" s="84"/>
      <c r="F548" s="55"/>
      <c r="G548" s="98"/>
    </row>
    <row r="549" spans="1:7">
      <c r="A549" s="142" t="s">
        <v>511</v>
      </c>
      <c r="B549" s="106"/>
      <c r="C549" s="106"/>
      <c r="D549" s="143"/>
      <c r="E549" s="132"/>
      <c r="F549" s="133"/>
      <c r="G549" s="98"/>
    </row>
    <row r="550" spans="1:7" ht="30" customHeight="1">
      <c r="A550" s="333">
        <v>64</v>
      </c>
      <c r="B550" s="19" t="s">
        <v>783</v>
      </c>
      <c r="C550" s="42"/>
      <c r="D550" s="48"/>
      <c r="E550" s="99"/>
      <c r="F550" s="100"/>
      <c r="G550" s="98"/>
    </row>
    <row r="551" spans="1:7" s="138" customFormat="1" ht="30" customHeight="1">
      <c r="A551" s="333" t="s">
        <v>7</v>
      </c>
      <c r="B551" s="9" t="s">
        <v>729</v>
      </c>
      <c r="C551" s="76" t="s">
        <v>403</v>
      </c>
      <c r="D551" s="56">
        <v>610</v>
      </c>
      <c r="E551" s="96"/>
      <c r="F551" s="104"/>
      <c r="G551" s="97">
        <f t="shared" si="9"/>
        <v>0</v>
      </c>
    </row>
    <row r="552" spans="1:7">
      <c r="A552" s="57"/>
      <c r="B552" s="52"/>
      <c r="C552" s="52"/>
      <c r="D552" s="79"/>
      <c r="E552" s="84"/>
      <c r="F552" s="55"/>
      <c r="G552" s="98"/>
    </row>
    <row r="553" spans="1:7" s="138" customFormat="1" ht="30" customHeight="1">
      <c r="A553" s="333" t="s">
        <v>8</v>
      </c>
      <c r="B553" s="9" t="s">
        <v>730</v>
      </c>
      <c r="C553" s="76" t="s">
        <v>403</v>
      </c>
      <c r="D553" s="56">
        <v>610</v>
      </c>
      <c r="E553" s="96"/>
      <c r="F553" s="104"/>
      <c r="G553" s="97">
        <f t="shared" ref="G553:G598" si="47">D553*E553</f>
        <v>0</v>
      </c>
    </row>
    <row r="554" spans="1:7">
      <c r="A554" s="57"/>
      <c r="B554" s="52"/>
      <c r="C554" s="52"/>
      <c r="D554" s="79"/>
      <c r="E554" s="84"/>
      <c r="F554" s="55"/>
      <c r="G554" s="98"/>
    </row>
    <row r="555" spans="1:7" s="138" customFormat="1" ht="30" customHeight="1">
      <c r="A555" s="333" t="s">
        <v>23</v>
      </c>
      <c r="B555" s="9" t="s">
        <v>512</v>
      </c>
      <c r="C555" s="76" t="s">
        <v>403</v>
      </c>
      <c r="D555" s="56">
        <v>610</v>
      </c>
      <c r="E555" s="96"/>
      <c r="F555" s="104"/>
      <c r="G555" s="97">
        <f t="shared" si="47"/>
        <v>0</v>
      </c>
    </row>
    <row r="556" spans="1:7">
      <c r="A556" s="57"/>
      <c r="B556" s="52"/>
      <c r="C556" s="52"/>
      <c r="D556" s="79"/>
      <c r="E556" s="84"/>
      <c r="F556" s="55"/>
      <c r="G556" s="98"/>
    </row>
    <row r="557" spans="1:7" ht="92.25">
      <c r="A557" s="333">
        <f>A550+1</f>
        <v>65</v>
      </c>
      <c r="B557" s="19" t="s">
        <v>919</v>
      </c>
      <c r="C557" s="42"/>
      <c r="D557" s="48"/>
      <c r="E557" s="99"/>
      <c r="F557" s="100"/>
      <c r="G557" s="98"/>
    </row>
    <row r="558" spans="1:7" s="138" customFormat="1" ht="30" customHeight="1">
      <c r="A558" s="333" t="s">
        <v>7</v>
      </c>
      <c r="B558" s="9" t="s">
        <v>729</v>
      </c>
      <c r="C558" s="76" t="s">
        <v>281</v>
      </c>
      <c r="D558" s="56">
        <v>30</v>
      </c>
      <c r="E558" s="96"/>
      <c r="F558" s="104"/>
      <c r="G558" s="97">
        <f t="shared" si="47"/>
        <v>0</v>
      </c>
    </row>
    <row r="559" spans="1:7">
      <c r="A559" s="57"/>
      <c r="B559" s="52"/>
      <c r="C559" s="52"/>
      <c r="D559" s="79"/>
      <c r="E559" s="84"/>
      <c r="F559" s="55"/>
      <c r="G559" s="98"/>
    </row>
    <row r="560" spans="1:7" s="138" customFormat="1" ht="30" customHeight="1">
      <c r="A560" s="333" t="s">
        <v>8</v>
      </c>
      <c r="B560" s="9" t="s">
        <v>730</v>
      </c>
      <c r="C560" s="76" t="s">
        <v>281</v>
      </c>
      <c r="D560" s="56">
        <v>30</v>
      </c>
      <c r="E560" s="96"/>
      <c r="F560" s="104"/>
      <c r="G560" s="97">
        <f t="shared" si="47"/>
        <v>0</v>
      </c>
    </row>
    <row r="561" spans="1:7">
      <c r="A561" s="57"/>
      <c r="B561" s="52"/>
      <c r="C561" s="52"/>
      <c r="D561" s="79"/>
      <c r="E561" s="84"/>
      <c r="F561" s="55"/>
      <c r="G561" s="98"/>
    </row>
    <row r="562" spans="1:7" s="138" customFormat="1" ht="30" customHeight="1">
      <c r="A562" s="333" t="s">
        <v>23</v>
      </c>
      <c r="B562" s="9" t="s">
        <v>512</v>
      </c>
      <c r="C562" s="76" t="s">
        <v>281</v>
      </c>
      <c r="D562" s="56">
        <v>30</v>
      </c>
      <c r="E562" s="96"/>
      <c r="F562" s="104"/>
      <c r="G562" s="97">
        <f t="shared" si="47"/>
        <v>0</v>
      </c>
    </row>
    <row r="563" spans="1:7">
      <c r="A563" s="57"/>
      <c r="B563" s="52"/>
      <c r="C563" s="52"/>
      <c r="D563" s="79"/>
      <c r="E563" s="84"/>
      <c r="F563" s="55"/>
      <c r="G563" s="98"/>
    </row>
    <row r="564" spans="1:7" ht="107.25">
      <c r="A564" s="333">
        <f>A557+1</f>
        <v>66</v>
      </c>
      <c r="B564" s="19" t="s">
        <v>990</v>
      </c>
      <c r="C564" s="42"/>
      <c r="D564" s="48"/>
      <c r="E564" s="99"/>
      <c r="F564" s="100"/>
      <c r="G564" s="98"/>
    </row>
    <row r="565" spans="1:7" s="138" customFormat="1" ht="30" customHeight="1">
      <c r="A565" s="333" t="s">
        <v>7</v>
      </c>
      <c r="B565" s="9" t="s">
        <v>729</v>
      </c>
      <c r="C565" s="76" t="s">
        <v>281</v>
      </c>
      <c r="D565" s="56">
        <v>30</v>
      </c>
      <c r="E565" s="96"/>
      <c r="F565" s="104"/>
      <c r="G565" s="97">
        <f t="shared" si="47"/>
        <v>0</v>
      </c>
    </row>
    <row r="566" spans="1:7">
      <c r="A566" s="57"/>
      <c r="B566" s="52"/>
      <c r="C566" s="52"/>
      <c r="D566" s="79"/>
      <c r="E566" s="84"/>
      <c r="F566" s="55"/>
      <c r="G566" s="98"/>
    </row>
    <row r="567" spans="1:7" s="138" customFormat="1" ht="30" customHeight="1">
      <c r="A567" s="333" t="s">
        <v>8</v>
      </c>
      <c r="B567" s="9" t="s">
        <v>730</v>
      </c>
      <c r="C567" s="76" t="s">
        <v>281</v>
      </c>
      <c r="D567" s="56">
        <v>30</v>
      </c>
      <c r="E567" s="96"/>
      <c r="F567" s="104"/>
      <c r="G567" s="97">
        <f t="shared" si="47"/>
        <v>0</v>
      </c>
    </row>
    <row r="568" spans="1:7">
      <c r="A568" s="57"/>
      <c r="B568" s="52"/>
      <c r="C568" s="52"/>
      <c r="D568" s="79"/>
      <c r="E568" s="84"/>
      <c r="F568" s="55"/>
      <c r="G568" s="98"/>
    </row>
    <row r="569" spans="1:7" s="138" customFormat="1" ht="30" customHeight="1">
      <c r="A569" s="333" t="s">
        <v>23</v>
      </c>
      <c r="B569" s="9" t="s">
        <v>512</v>
      </c>
      <c r="C569" s="76" t="s">
        <v>281</v>
      </c>
      <c r="D569" s="56">
        <v>30</v>
      </c>
      <c r="E569" s="96"/>
      <c r="F569" s="104"/>
      <c r="G569" s="97">
        <f t="shared" si="47"/>
        <v>0</v>
      </c>
    </row>
    <row r="570" spans="1:7">
      <c r="A570" s="57"/>
      <c r="B570" s="52"/>
      <c r="C570" s="52"/>
      <c r="D570" s="79"/>
      <c r="E570" s="84"/>
      <c r="F570" s="55"/>
      <c r="G570" s="98"/>
    </row>
    <row r="571" spans="1:7" s="138" customFormat="1" ht="30" customHeight="1">
      <c r="A571" s="333">
        <f>A564+1</f>
        <v>67</v>
      </c>
      <c r="B571" s="19" t="s">
        <v>784</v>
      </c>
      <c r="C571" s="42"/>
      <c r="D571" s="48"/>
      <c r="E571" s="99"/>
      <c r="F571" s="100"/>
      <c r="G571" s="98"/>
    </row>
    <row r="572" spans="1:7" ht="30" customHeight="1">
      <c r="A572" s="333" t="s">
        <v>7</v>
      </c>
      <c r="B572" s="9" t="s">
        <v>513</v>
      </c>
      <c r="C572" s="76" t="s">
        <v>10</v>
      </c>
      <c r="D572" s="56">
        <v>1578</v>
      </c>
      <c r="E572" s="96"/>
      <c r="F572" s="104"/>
      <c r="G572" s="97">
        <f t="shared" si="47"/>
        <v>0</v>
      </c>
    </row>
    <row r="573" spans="1:7">
      <c r="A573" s="57"/>
      <c r="B573" s="52"/>
      <c r="C573" s="52"/>
      <c r="D573" s="79"/>
      <c r="E573" s="84"/>
      <c r="F573" s="55"/>
      <c r="G573" s="98"/>
    </row>
    <row r="574" spans="1:7" ht="30" customHeight="1">
      <c r="A574" s="333" t="s">
        <v>8</v>
      </c>
      <c r="B574" s="9" t="s">
        <v>514</v>
      </c>
      <c r="C574" s="76" t="s">
        <v>10</v>
      </c>
      <c r="D574" s="56">
        <v>1578</v>
      </c>
      <c r="E574" s="96"/>
      <c r="F574" s="104"/>
      <c r="G574" s="97">
        <f t="shared" si="47"/>
        <v>0</v>
      </c>
    </row>
    <row r="575" spans="1:7" s="138" customFormat="1">
      <c r="A575" s="57"/>
      <c r="B575" s="52"/>
      <c r="C575" s="52"/>
      <c r="D575" s="79"/>
      <c r="E575" s="84"/>
      <c r="F575" s="55"/>
      <c r="G575" s="98"/>
    </row>
    <row r="576" spans="1:7" ht="30" customHeight="1">
      <c r="A576" s="333" t="s">
        <v>23</v>
      </c>
      <c r="B576" s="9" t="s">
        <v>515</v>
      </c>
      <c r="C576" s="76" t="s">
        <v>10</v>
      </c>
      <c r="D576" s="56">
        <v>1184</v>
      </c>
      <c r="E576" s="96"/>
      <c r="F576" s="104"/>
      <c r="G576" s="97">
        <f t="shared" si="47"/>
        <v>0</v>
      </c>
    </row>
    <row r="577" spans="1:7">
      <c r="A577" s="57"/>
      <c r="B577" s="52"/>
      <c r="C577" s="52"/>
      <c r="D577" s="79"/>
      <c r="E577" s="84"/>
      <c r="F577" s="55"/>
      <c r="G577" s="98"/>
    </row>
    <row r="578" spans="1:7" s="138" customFormat="1" ht="30" customHeight="1">
      <c r="A578" s="333" t="s">
        <v>24</v>
      </c>
      <c r="B578" s="9" t="s">
        <v>516</v>
      </c>
      <c r="C578" s="76" t="s">
        <v>10</v>
      </c>
      <c r="D578" s="56">
        <v>3551</v>
      </c>
      <c r="E578" s="96"/>
      <c r="F578" s="104"/>
      <c r="G578" s="97">
        <f t="shared" si="47"/>
        <v>0</v>
      </c>
    </row>
    <row r="579" spans="1:7">
      <c r="A579" s="57"/>
      <c r="B579" s="52"/>
      <c r="C579" s="52"/>
      <c r="D579" s="79"/>
      <c r="E579" s="84"/>
      <c r="F579" s="55"/>
      <c r="G579" s="98"/>
    </row>
    <row r="580" spans="1:7" ht="30" customHeight="1">
      <c r="A580" s="142" t="s">
        <v>517</v>
      </c>
      <c r="B580" s="106"/>
      <c r="C580" s="106"/>
      <c r="D580" s="143"/>
      <c r="E580" s="132"/>
      <c r="F580" s="133"/>
      <c r="G580" s="98"/>
    </row>
    <row r="581" spans="1:7" s="138" customFormat="1" ht="165">
      <c r="A581" s="333">
        <f>A571+1</f>
        <v>68</v>
      </c>
      <c r="B581" s="19" t="s">
        <v>785</v>
      </c>
      <c r="C581" s="42"/>
      <c r="D581" s="48"/>
      <c r="E581" s="99"/>
      <c r="F581" s="100"/>
      <c r="G581" s="98"/>
    </row>
    <row r="582" spans="1:7" ht="30" customHeight="1">
      <c r="A582" s="333" t="s">
        <v>7</v>
      </c>
      <c r="B582" s="101" t="s">
        <v>518</v>
      </c>
      <c r="C582" s="76" t="s">
        <v>281</v>
      </c>
      <c r="D582" s="56">
        <v>60</v>
      </c>
      <c r="E582" s="96"/>
      <c r="F582" s="104"/>
      <c r="G582" s="97">
        <f t="shared" si="47"/>
        <v>0</v>
      </c>
    </row>
    <row r="583" spans="1:7" s="138" customFormat="1">
      <c r="A583" s="57"/>
      <c r="B583" s="52"/>
      <c r="C583" s="52"/>
      <c r="D583" s="79"/>
      <c r="E583" s="84"/>
      <c r="F583" s="55"/>
      <c r="G583" s="98"/>
    </row>
    <row r="584" spans="1:7" ht="30" customHeight="1">
      <c r="A584" s="333">
        <f>A581+1</f>
        <v>69</v>
      </c>
      <c r="B584" s="19" t="s">
        <v>786</v>
      </c>
      <c r="C584" s="42"/>
      <c r="D584" s="48"/>
      <c r="E584" s="99"/>
      <c r="F584" s="100"/>
      <c r="G584" s="98"/>
    </row>
    <row r="585" spans="1:7" ht="30" customHeight="1">
      <c r="A585" s="333" t="s">
        <v>7</v>
      </c>
      <c r="B585" s="101" t="s">
        <v>519</v>
      </c>
      <c r="C585" s="76" t="s">
        <v>281</v>
      </c>
      <c r="D585" s="56">
        <v>60</v>
      </c>
      <c r="E585" s="96"/>
      <c r="F585" s="104"/>
      <c r="G585" s="97">
        <f t="shared" si="47"/>
        <v>0</v>
      </c>
    </row>
    <row r="586" spans="1:7" s="138" customFormat="1">
      <c r="A586" s="57"/>
      <c r="B586" s="52"/>
      <c r="C586" s="52"/>
      <c r="D586" s="79"/>
      <c r="E586" s="84"/>
      <c r="F586" s="55"/>
      <c r="G586" s="98"/>
    </row>
    <row r="587" spans="1:7" s="50" customFormat="1" ht="90">
      <c r="A587" s="333">
        <f>A584+1</f>
        <v>70</v>
      </c>
      <c r="B587" s="19" t="s">
        <v>787</v>
      </c>
      <c r="C587" s="42"/>
      <c r="D587" s="48"/>
      <c r="E587" s="99"/>
      <c r="F587" s="100"/>
      <c r="G587" s="98"/>
    </row>
    <row r="588" spans="1:7" s="138" customFormat="1" ht="30" customHeight="1">
      <c r="A588" s="333" t="s">
        <v>7</v>
      </c>
      <c r="B588" s="101" t="s">
        <v>520</v>
      </c>
      <c r="C588" s="76" t="s">
        <v>281</v>
      </c>
      <c r="D588" s="56">
        <v>60</v>
      </c>
      <c r="E588" s="96"/>
      <c r="F588" s="104"/>
      <c r="G588" s="97">
        <f t="shared" si="47"/>
        <v>0</v>
      </c>
    </row>
    <row r="589" spans="1:7">
      <c r="A589" s="57"/>
      <c r="B589" s="52"/>
      <c r="C589" s="52"/>
      <c r="D589" s="79"/>
      <c r="E589" s="84"/>
      <c r="F589" s="55"/>
      <c r="G589" s="98"/>
    </row>
    <row r="590" spans="1:7" ht="30" customHeight="1">
      <c r="A590" s="333">
        <f>A587+1</f>
        <v>71</v>
      </c>
      <c r="B590" s="19" t="s">
        <v>788</v>
      </c>
      <c r="C590" s="2" t="s">
        <v>281</v>
      </c>
      <c r="D590" s="135">
        <v>60</v>
      </c>
      <c r="E590" s="96"/>
      <c r="F590" s="162"/>
      <c r="G590" s="97">
        <f t="shared" si="47"/>
        <v>0</v>
      </c>
    </row>
    <row r="591" spans="1:7">
      <c r="A591" s="57"/>
      <c r="B591" s="52"/>
      <c r="C591" s="52"/>
      <c r="D591" s="79"/>
      <c r="E591" s="84"/>
      <c r="F591" s="55"/>
      <c r="G591" s="98"/>
    </row>
    <row r="592" spans="1:7" ht="30" customHeight="1">
      <c r="A592" s="333">
        <f>A590+1</f>
        <v>72</v>
      </c>
      <c r="B592" s="19" t="s">
        <v>789</v>
      </c>
      <c r="C592" s="42"/>
      <c r="D592" s="48"/>
      <c r="E592" s="99"/>
      <c r="F592" s="100"/>
      <c r="G592" s="98"/>
    </row>
    <row r="593" spans="1:7" s="138" customFormat="1" ht="30" customHeight="1">
      <c r="A593" s="333" t="s">
        <v>7</v>
      </c>
      <c r="B593" s="101" t="s">
        <v>521</v>
      </c>
      <c r="C593" s="76" t="s">
        <v>127</v>
      </c>
      <c r="D593" s="56">
        <v>600</v>
      </c>
      <c r="E593" s="96"/>
      <c r="F593" s="104"/>
      <c r="G593" s="97">
        <f t="shared" si="47"/>
        <v>0</v>
      </c>
    </row>
    <row r="594" spans="1:7">
      <c r="A594" s="57"/>
      <c r="B594" s="52"/>
      <c r="C594" s="52"/>
      <c r="D594" s="79"/>
      <c r="E594" s="84"/>
      <c r="F594" s="55"/>
      <c r="G594" s="98"/>
    </row>
    <row r="595" spans="1:7" ht="120">
      <c r="A595" s="333">
        <f>A592+1</f>
        <v>73</v>
      </c>
      <c r="B595" s="19" t="s">
        <v>790</v>
      </c>
      <c r="C595" s="2" t="s">
        <v>522</v>
      </c>
      <c r="D595" s="135">
        <v>30</v>
      </c>
      <c r="E595" s="96"/>
      <c r="F595" s="162"/>
      <c r="G595" s="97">
        <f t="shared" si="47"/>
        <v>0</v>
      </c>
    </row>
    <row r="596" spans="1:7">
      <c r="A596" s="57"/>
      <c r="B596" s="52"/>
      <c r="C596" s="52"/>
      <c r="D596" s="79"/>
      <c r="E596" s="84"/>
      <c r="F596" s="55"/>
      <c r="G596" s="98"/>
    </row>
    <row r="597" spans="1:7">
      <c r="A597" s="142" t="s">
        <v>523</v>
      </c>
      <c r="B597" s="106"/>
      <c r="C597" s="106"/>
      <c r="D597" s="143"/>
      <c r="E597" s="132"/>
      <c r="F597" s="133"/>
      <c r="G597" s="98"/>
    </row>
    <row r="598" spans="1:7" ht="30" customHeight="1">
      <c r="A598" s="333">
        <f>A595+1</f>
        <v>74</v>
      </c>
      <c r="B598" s="19" t="s">
        <v>524</v>
      </c>
      <c r="C598" s="2" t="s">
        <v>525</v>
      </c>
      <c r="D598" s="135">
        <v>2</v>
      </c>
      <c r="E598" s="374"/>
      <c r="F598" s="145"/>
      <c r="G598" s="97">
        <f t="shared" si="47"/>
        <v>0</v>
      </c>
    </row>
    <row r="599" spans="1:7">
      <c r="A599" s="333"/>
      <c r="B599" s="19" t="s">
        <v>526</v>
      </c>
      <c r="C599" s="42"/>
      <c r="D599" s="48"/>
      <c r="E599" s="99"/>
      <c r="F599" s="100"/>
      <c r="G599" s="98"/>
    </row>
    <row r="600" spans="1:7" ht="30" customHeight="1">
      <c r="A600" s="333"/>
      <c r="B600" s="19" t="s">
        <v>527</v>
      </c>
      <c r="C600" s="42"/>
      <c r="D600" s="48"/>
      <c r="E600" s="99"/>
      <c r="F600" s="100"/>
      <c r="G600" s="98"/>
    </row>
    <row r="601" spans="1:7">
      <c r="A601" s="333"/>
      <c r="B601" s="19" t="s">
        <v>528</v>
      </c>
      <c r="C601" s="42"/>
      <c r="D601" s="48"/>
      <c r="E601" s="99"/>
      <c r="F601" s="100"/>
      <c r="G601" s="98"/>
    </row>
    <row r="602" spans="1:7" ht="30">
      <c r="A602" s="333"/>
      <c r="B602" s="19" t="s">
        <v>529</v>
      </c>
      <c r="C602" s="42"/>
      <c r="D602" s="48"/>
      <c r="E602" s="99"/>
      <c r="F602" s="100"/>
      <c r="G602" s="98"/>
    </row>
    <row r="603" spans="1:7">
      <c r="A603" s="333"/>
      <c r="B603" s="19" t="s">
        <v>530</v>
      </c>
      <c r="C603" s="42"/>
      <c r="D603" s="48"/>
      <c r="E603" s="99"/>
      <c r="F603" s="100"/>
      <c r="G603" s="98"/>
    </row>
    <row r="604" spans="1:7">
      <c r="A604" s="333"/>
      <c r="B604" s="19" t="s">
        <v>853</v>
      </c>
      <c r="C604" s="42"/>
      <c r="D604" s="48"/>
      <c r="E604" s="99"/>
      <c r="F604" s="100"/>
      <c r="G604" s="98"/>
    </row>
    <row r="605" spans="1:7">
      <c r="A605" s="333"/>
      <c r="B605" s="19" t="s">
        <v>897</v>
      </c>
      <c r="C605" s="42"/>
      <c r="D605" s="48"/>
      <c r="E605" s="99"/>
      <c r="F605" s="100"/>
      <c r="G605" s="98"/>
    </row>
    <row r="606" spans="1:7" ht="30" customHeight="1">
      <c r="A606" s="333"/>
      <c r="B606" s="19" t="s">
        <v>531</v>
      </c>
      <c r="C606" s="42"/>
      <c r="D606" s="48"/>
      <c r="E606" s="99"/>
      <c r="F606" s="100"/>
      <c r="G606" s="98"/>
    </row>
    <row r="607" spans="1:7" ht="30">
      <c r="A607" s="333"/>
      <c r="B607" s="19" t="s">
        <v>864</v>
      </c>
      <c r="C607" s="42"/>
      <c r="D607" s="48"/>
      <c r="E607" s="99"/>
      <c r="F607" s="100"/>
      <c r="G607" s="98"/>
    </row>
    <row r="608" spans="1:7" ht="30" customHeight="1">
      <c r="A608" s="333"/>
      <c r="B608" s="19" t="s">
        <v>863</v>
      </c>
      <c r="C608" s="42"/>
      <c r="D608" s="48"/>
      <c r="E608" s="99"/>
      <c r="F608" s="100"/>
      <c r="G608" s="98"/>
    </row>
    <row r="609" spans="1:7" ht="30">
      <c r="A609" s="333"/>
      <c r="B609" s="19" t="s">
        <v>532</v>
      </c>
      <c r="C609" s="42"/>
      <c r="D609" s="48"/>
      <c r="E609" s="99"/>
      <c r="F609" s="100"/>
      <c r="G609" s="98"/>
    </row>
    <row r="610" spans="1:7" ht="30" customHeight="1">
      <c r="A610" s="333"/>
      <c r="B610" s="19" t="s">
        <v>533</v>
      </c>
      <c r="C610" s="42"/>
      <c r="D610" s="48"/>
      <c r="E610" s="99"/>
      <c r="F610" s="100"/>
      <c r="G610" s="98"/>
    </row>
    <row r="611" spans="1:7">
      <c r="A611" s="333"/>
      <c r="B611" s="19" t="s">
        <v>534</v>
      </c>
      <c r="C611" s="42"/>
      <c r="D611" s="48"/>
      <c r="E611" s="99"/>
      <c r="F611" s="100"/>
      <c r="G611" s="98"/>
    </row>
    <row r="612" spans="1:7" ht="45">
      <c r="A612" s="333"/>
      <c r="B612" s="19" t="s">
        <v>535</v>
      </c>
      <c r="C612" s="42"/>
      <c r="D612" s="48"/>
      <c r="E612" s="99"/>
      <c r="F612" s="100"/>
      <c r="G612" s="98"/>
    </row>
    <row r="613" spans="1:7" ht="30" customHeight="1">
      <c r="A613" s="333"/>
      <c r="B613" s="19" t="s">
        <v>536</v>
      </c>
      <c r="C613" s="42"/>
      <c r="D613" s="48"/>
      <c r="E613" s="99"/>
      <c r="F613" s="100"/>
      <c r="G613" s="98"/>
    </row>
    <row r="614" spans="1:7">
      <c r="A614" s="333"/>
      <c r="B614" s="19" t="s">
        <v>537</v>
      </c>
      <c r="C614" s="42"/>
      <c r="D614" s="48"/>
      <c r="E614" s="99"/>
      <c r="F614" s="100"/>
      <c r="G614" s="98"/>
    </row>
    <row r="615" spans="1:7" s="138" customFormat="1" ht="30" customHeight="1">
      <c r="A615" s="333"/>
      <c r="B615" s="19" t="s">
        <v>538</v>
      </c>
      <c r="C615" s="42"/>
      <c r="D615" s="48"/>
      <c r="E615" s="99"/>
      <c r="F615" s="100"/>
      <c r="G615" s="98"/>
    </row>
    <row r="616" spans="1:7">
      <c r="A616" s="333"/>
      <c r="B616" s="19" t="s">
        <v>728</v>
      </c>
      <c r="C616" s="42"/>
      <c r="D616" s="48"/>
      <c r="E616" s="99"/>
      <c r="F616" s="100"/>
      <c r="G616" s="98"/>
    </row>
    <row r="617" spans="1:7" ht="30" customHeight="1">
      <c r="A617" s="333"/>
      <c r="B617" s="19" t="s">
        <v>539</v>
      </c>
      <c r="C617" s="42"/>
      <c r="D617" s="48"/>
      <c r="E617" s="99"/>
      <c r="F617" s="100"/>
      <c r="G617" s="98"/>
    </row>
    <row r="618" spans="1:7" ht="30">
      <c r="A618" s="333"/>
      <c r="B618" s="19" t="s">
        <v>540</v>
      </c>
      <c r="C618" s="42"/>
      <c r="D618" s="48"/>
      <c r="E618" s="99"/>
      <c r="F618" s="100"/>
      <c r="G618" s="98"/>
    </row>
    <row r="619" spans="1:7" ht="30">
      <c r="A619" s="333"/>
      <c r="B619" s="19" t="s">
        <v>541</v>
      </c>
      <c r="C619" s="42"/>
      <c r="D619" s="48"/>
      <c r="E619" s="99"/>
      <c r="F619" s="100"/>
      <c r="G619" s="98"/>
    </row>
    <row r="620" spans="1:7" s="138" customFormat="1" ht="30" customHeight="1">
      <c r="A620" s="333"/>
      <c r="B620" s="19" t="s">
        <v>542</v>
      </c>
      <c r="C620" s="42"/>
      <c r="D620" s="48"/>
      <c r="E620" s="99"/>
      <c r="F620" s="100"/>
      <c r="G620" s="98"/>
    </row>
    <row r="621" spans="1:7" ht="30">
      <c r="A621" s="333"/>
      <c r="B621" s="19" t="s">
        <v>543</v>
      </c>
      <c r="C621" s="42"/>
      <c r="D621" s="48"/>
      <c r="E621" s="99"/>
      <c r="F621" s="100"/>
      <c r="G621" s="98"/>
    </row>
    <row r="622" spans="1:7" s="138" customFormat="1" ht="30" customHeight="1">
      <c r="A622" s="333"/>
      <c r="B622" s="19" t="s">
        <v>727</v>
      </c>
      <c r="C622" s="42"/>
      <c r="D622" s="48"/>
      <c r="E622" s="99"/>
      <c r="F622" s="100"/>
      <c r="G622" s="98"/>
    </row>
    <row r="623" spans="1:7">
      <c r="A623" s="57"/>
      <c r="B623" s="52"/>
      <c r="C623" s="52"/>
      <c r="D623" s="79"/>
      <c r="E623" s="84"/>
      <c r="F623" s="55"/>
      <c r="G623" s="98"/>
    </row>
    <row r="624" spans="1:7" ht="30" customHeight="1">
      <c r="A624" s="151" t="s">
        <v>544</v>
      </c>
      <c r="B624" s="152"/>
      <c r="C624" s="152"/>
      <c r="D624" s="143"/>
      <c r="E624" s="132"/>
      <c r="F624" s="127"/>
      <c r="G624" s="98"/>
    </row>
    <row r="625" spans="1:7" s="138" customFormat="1">
      <c r="A625" s="151"/>
      <c r="B625" s="152"/>
      <c r="C625" s="152"/>
      <c r="D625" s="143"/>
      <c r="E625" s="132"/>
      <c r="F625" s="127"/>
      <c r="G625" s="98"/>
    </row>
    <row r="626" spans="1:7" ht="75">
      <c r="A626" s="333">
        <f>A598+1</f>
        <v>75</v>
      </c>
      <c r="B626" s="19" t="s">
        <v>791</v>
      </c>
      <c r="C626" s="42"/>
      <c r="D626" s="83"/>
      <c r="E626" s="99"/>
      <c r="F626" s="100"/>
      <c r="G626" s="98"/>
    </row>
    <row r="627" spans="1:7" s="138" customFormat="1" ht="30" customHeight="1">
      <c r="A627" s="333" t="s">
        <v>7</v>
      </c>
      <c r="B627" s="101" t="s">
        <v>406</v>
      </c>
      <c r="C627" s="76" t="s">
        <v>234</v>
      </c>
      <c r="D627" s="56">
        <v>37160.1</v>
      </c>
      <c r="E627" s="96"/>
      <c r="F627" s="104"/>
      <c r="G627" s="97">
        <f t="shared" ref="G627:G676" si="48">D627*E627</f>
        <v>0</v>
      </c>
    </row>
    <row r="628" spans="1:7">
      <c r="A628" s="57"/>
      <c r="B628" s="52"/>
      <c r="C628" s="52"/>
      <c r="D628" s="79"/>
      <c r="E628" s="84"/>
      <c r="F628" s="55"/>
      <c r="G628" s="98"/>
    </row>
    <row r="629" spans="1:7" s="138" customFormat="1" ht="30" customHeight="1">
      <c r="A629" s="333" t="s">
        <v>8</v>
      </c>
      <c r="B629" s="101" t="s">
        <v>545</v>
      </c>
      <c r="C629" s="76" t="s">
        <v>234</v>
      </c>
      <c r="D629" s="56">
        <v>45417.9</v>
      </c>
      <c r="E629" s="96"/>
      <c r="F629" s="104"/>
      <c r="G629" s="97">
        <f t="shared" si="48"/>
        <v>0</v>
      </c>
    </row>
    <row r="630" spans="1:7" s="138" customFormat="1">
      <c r="A630" s="57"/>
      <c r="B630" s="52"/>
      <c r="C630" s="52"/>
      <c r="D630" s="79"/>
      <c r="E630" s="84"/>
      <c r="F630" s="55"/>
      <c r="G630" s="98"/>
    </row>
    <row r="631" spans="1:7" s="138" customFormat="1" ht="30" customHeight="1">
      <c r="A631" s="333">
        <f>A626+1</f>
        <v>76</v>
      </c>
      <c r="B631" s="19" t="s">
        <v>792</v>
      </c>
      <c r="C631" s="42"/>
      <c r="D631" s="48"/>
      <c r="E631" s="99"/>
      <c r="F631" s="100"/>
      <c r="G631" s="98"/>
    </row>
    <row r="632" spans="1:7" s="138" customFormat="1" ht="30" customHeight="1">
      <c r="A632" s="333" t="s">
        <v>7</v>
      </c>
      <c r="B632" s="101" t="s">
        <v>906</v>
      </c>
      <c r="C632" s="76" t="s">
        <v>230</v>
      </c>
      <c r="D632" s="56">
        <v>2748.2</v>
      </c>
      <c r="E632" s="96"/>
      <c r="F632" s="104"/>
      <c r="G632" s="97">
        <f t="shared" si="48"/>
        <v>0</v>
      </c>
    </row>
    <row r="633" spans="1:7" s="138" customFormat="1">
      <c r="A633" s="57"/>
      <c r="B633" s="52"/>
      <c r="C633" s="52"/>
      <c r="D633" s="79"/>
      <c r="E633" s="84"/>
      <c r="F633" s="55"/>
      <c r="G633" s="98"/>
    </row>
    <row r="634" spans="1:7" s="138" customFormat="1" ht="30" customHeight="1">
      <c r="A634" s="333" t="s">
        <v>8</v>
      </c>
      <c r="B634" s="101" t="s">
        <v>546</v>
      </c>
      <c r="C634" s="76" t="s">
        <v>230</v>
      </c>
      <c r="D634" s="56">
        <v>74</v>
      </c>
      <c r="E634" s="96"/>
      <c r="F634" s="104"/>
      <c r="G634" s="97">
        <f t="shared" si="48"/>
        <v>0</v>
      </c>
    </row>
    <row r="635" spans="1:7" s="138" customFormat="1">
      <c r="A635" s="57"/>
      <c r="B635" s="52"/>
      <c r="C635" s="52"/>
      <c r="D635" s="79"/>
      <c r="E635" s="84"/>
      <c r="F635" s="55"/>
      <c r="G635" s="98"/>
    </row>
    <row r="636" spans="1:7" s="138" customFormat="1" ht="30" customHeight="1">
      <c r="A636" s="333" t="s">
        <v>23</v>
      </c>
      <c r="B636" s="101" t="s">
        <v>907</v>
      </c>
      <c r="C636" s="76" t="s">
        <v>230</v>
      </c>
      <c r="D636" s="56">
        <v>2683</v>
      </c>
      <c r="E636" s="96"/>
      <c r="F636" s="104"/>
      <c r="G636" s="97">
        <f t="shared" si="48"/>
        <v>0</v>
      </c>
    </row>
    <row r="637" spans="1:7">
      <c r="A637" s="57"/>
      <c r="B637" s="52"/>
      <c r="C637" s="52"/>
      <c r="D637" s="79"/>
      <c r="E637" s="84"/>
      <c r="F637" s="55"/>
      <c r="G637" s="98"/>
    </row>
    <row r="638" spans="1:7" s="138" customFormat="1" ht="45">
      <c r="A638" s="333" t="s">
        <v>909</v>
      </c>
      <c r="B638" s="19" t="s">
        <v>902</v>
      </c>
      <c r="C638" s="76" t="s">
        <v>234</v>
      </c>
      <c r="D638" s="56">
        <f>D634*25</f>
        <v>1850</v>
      </c>
      <c r="E638" s="96"/>
      <c r="F638" s="55"/>
      <c r="G638" s="97">
        <f t="shared" si="48"/>
        <v>0</v>
      </c>
    </row>
    <row r="639" spans="1:7" s="138" customFormat="1">
      <c r="A639" s="57"/>
      <c r="B639" s="52"/>
      <c r="C639" s="52"/>
      <c r="D639" s="79"/>
      <c r="E639" s="84"/>
      <c r="F639" s="55"/>
      <c r="G639" s="98"/>
    </row>
    <row r="640" spans="1:7" s="138" customFormat="1" ht="30" customHeight="1">
      <c r="A640" s="333" t="s">
        <v>910</v>
      </c>
      <c r="B640" s="19" t="s">
        <v>903</v>
      </c>
      <c r="C640" s="12" t="s">
        <v>234</v>
      </c>
      <c r="D640" s="56">
        <f>D634*15</f>
        <v>1110</v>
      </c>
      <c r="E640" s="96"/>
      <c r="F640" s="58"/>
      <c r="G640" s="97">
        <f t="shared" si="48"/>
        <v>0</v>
      </c>
    </row>
    <row r="641" spans="1:7" s="138" customFormat="1">
      <c r="A641" s="57"/>
      <c r="B641" s="52"/>
      <c r="C641" s="52"/>
      <c r="D641" s="79"/>
      <c r="E641" s="84"/>
      <c r="F641" s="55"/>
      <c r="G641" s="98"/>
    </row>
    <row r="642" spans="1:7" s="50" customFormat="1" ht="30">
      <c r="A642" s="333" t="s">
        <v>911</v>
      </c>
      <c r="B642" s="19" t="s">
        <v>901</v>
      </c>
      <c r="C642" s="12" t="s">
        <v>234</v>
      </c>
      <c r="D642" s="56">
        <f>D636*15</f>
        <v>40245</v>
      </c>
      <c r="E642" s="96"/>
      <c r="F642" s="58"/>
      <c r="G642" s="97">
        <f t="shared" si="48"/>
        <v>0</v>
      </c>
    </row>
    <row r="643" spans="1:7" s="138" customFormat="1">
      <c r="A643" s="57"/>
      <c r="B643" s="52"/>
      <c r="C643" s="52"/>
      <c r="D643" s="79"/>
      <c r="E643" s="84"/>
      <c r="F643" s="55"/>
      <c r="G643" s="98"/>
    </row>
    <row r="644" spans="1:7" s="50" customFormat="1" ht="75">
      <c r="A644" s="333">
        <v>77</v>
      </c>
      <c r="B644" s="19" t="s">
        <v>793</v>
      </c>
      <c r="C644" s="42"/>
      <c r="D644" s="48"/>
      <c r="E644" s="99"/>
      <c r="F644" s="100"/>
      <c r="G644" s="98"/>
    </row>
    <row r="645" spans="1:7" s="163" customFormat="1" ht="30" customHeight="1">
      <c r="A645" s="333" t="s">
        <v>6</v>
      </c>
      <c r="B645" s="101" t="s">
        <v>726</v>
      </c>
      <c r="C645" s="12" t="s">
        <v>230</v>
      </c>
      <c r="D645" s="56">
        <f>(D632+D634+D636)/2</f>
        <v>2752.6</v>
      </c>
      <c r="E645" s="96"/>
      <c r="F645" s="102"/>
      <c r="G645" s="78">
        <f t="shared" si="48"/>
        <v>0</v>
      </c>
    </row>
    <row r="646" spans="1:7" s="138" customFormat="1">
      <c r="A646" s="57"/>
      <c r="B646" s="52"/>
      <c r="C646" s="52"/>
      <c r="D646" s="79"/>
      <c r="E646" s="84"/>
      <c r="F646" s="55"/>
      <c r="G646" s="98"/>
    </row>
    <row r="647" spans="1:7" s="50" customFormat="1" ht="60">
      <c r="A647" s="333" t="s">
        <v>908</v>
      </c>
      <c r="B647" s="19" t="s">
        <v>904</v>
      </c>
      <c r="C647" s="53"/>
      <c r="D647" s="60"/>
      <c r="E647" s="86"/>
      <c r="F647" s="58"/>
      <c r="G647" s="98"/>
    </row>
    <row r="648" spans="1:7" s="50" customFormat="1" ht="30" customHeight="1">
      <c r="A648" s="333" t="s">
        <v>6</v>
      </c>
      <c r="B648" s="19" t="s">
        <v>905</v>
      </c>
      <c r="C648" s="103" t="s">
        <v>234</v>
      </c>
      <c r="D648" s="56">
        <f>D632*15</f>
        <v>41223</v>
      </c>
      <c r="E648" s="96"/>
      <c r="F648" s="104"/>
      <c r="G648" s="97">
        <f t="shared" ref="G648" si="49">D648*E648</f>
        <v>0</v>
      </c>
    </row>
    <row r="649" spans="1:7" s="379" customFormat="1">
      <c r="A649" s="57"/>
      <c r="B649" s="52"/>
      <c r="C649" s="52"/>
      <c r="D649" s="79"/>
      <c r="E649" s="84"/>
      <c r="F649" s="55"/>
      <c r="G649" s="98"/>
    </row>
    <row r="650" spans="1:7" ht="195">
      <c r="A650" s="333">
        <v>78</v>
      </c>
      <c r="B650" s="164" t="s">
        <v>794</v>
      </c>
      <c r="C650" s="2" t="s">
        <v>230</v>
      </c>
      <c r="D650" s="135">
        <v>1</v>
      </c>
      <c r="E650" s="96"/>
      <c r="F650" s="104"/>
      <c r="G650" s="97">
        <f t="shared" si="48"/>
        <v>0</v>
      </c>
    </row>
    <row r="651" spans="1:7">
      <c r="A651" s="57"/>
      <c r="B651" s="52"/>
      <c r="C651" s="52"/>
      <c r="D651" s="79"/>
      <c r="E651" s="84"/>
      <c r="F651" s="55"/>
      <c r="G651" s="98"/>
    </row>
    <row r="652" spans="1:7" s="138" customFormat="1" ht="75">
      <c r="A652" s="333">
        <f>A650+1</f>
        <v>79</v>
      </c>
      <c r="B652" s="19" t="s">
        <v>795</v>
      </c>
      <c r="C652" s="2" t="s">
        <v>230</v>
      </c>
      <c r="D652" s="135">
        <f>D632/10</f>
        <v>274.82</v>
      </c>
      <c r="E652" s="96"/>
      <c r="F652" s="104"/>
      <c r="G652" s="97">
        <f t="shared" si="48"/>
        <v>0</v>
      </c>
    </row>
    <row r="653" spans="1:7">
      <c r="A653" s="57"/>
      <c r="B653" s="52"/>
      <c r="C653" s="52"/>
      <c r="D653" s="79"/>
      <c r="E653" s="84"/>
      <c r="F653" s="55"/>
      <c r="G653" s="98"/>
    </row>
    <row r="654" spans="1:7" s="138" customFormat="1" ht="75">
      <c r="A654" s="333">
        <f>A652+1</f>
        <v>80</v>
      </c>
      <c r="B654" s="19" t="s">
        <v>796</v>
      </c>
      <c r="C654" s="2" t="s">
        <v>230</v>
      </c>
      <c r="D654" s="135">
        <f>D634*2</f>
        <v>148</v>
      </c>
      <c r="E654" s="96"/>
      <c r="F654" s="104"/>
      <c r="G654" s="97">
        <f t="shared" si="48"/>
        <v>0</v>
      </c>
    </row>
    <row r="655" spans="1:7" s="50" customFormat="1">
      <c r="A655" s="57"/>
      <c r="B655" s="52"/>
      <c r="C655" s="52"/>
      <c r="D655" s="79"/>
      <c r="E655" s="84"/>
      <c r="F655" s="55"/>
      <c r="G655" s="98"/>
    </row>
    <row r="656" spans="1:7" s="138" customFormat="1" ht="60">
      <c r="A656" s="333">
        <f>A654+1</f>
        <v>81</v>
      </c>
      <c r="B656" s="19" t="s">
        <v>797</v>
      </c>
      <c r="C656" s="2" t="s">
        <v>230</v>
      </c>
      <c r="D656" s="135">
        <v>50</v>
      </c>
      <c r="E656" s="96"/>
      <c r="F656" s="104"/>
      <c r="G656" s="97">
        <f t="shared" si="48"/>
        <v>0</v>
      </c>
    </row>
    <row r="657" spans="1:7">
      <c r="A657" s="57"/>
      <c r="B657" s="52"/>
      <c r="C657" s="52"/>
      <c r="D657" s="79"/>
      <c r="E657" s="84"/>
      <c r="F657" s="55"/>
      <c r="G657" s="98"/>
    </row>
    <row r="658" spans="1:7" s="138" customFormat="1">
      <c r="A658" s="151" t="s">
        <v>547</v>
      </c>
      <c r="B658" s="152"/>
      <c r="C658" s="152"/>
      <c r="D658" s="143"/>
      <c r="E658" s="132"/>
      <c r="F658" s="127"/>
      <c r="G658" s="98"/>
    </row>
    <row r="659" spans="1:7" ht="105">
      <c r="A659" s="333">
        <f>A656+1</f>
        <v>82</v>
      </c>
      <c r="B659" s="11" t="s">
        <v>991</v>
      </c>
      <c r="C659" s="2" t="s">
        <v>234</v>
      </c>
      <c r="D659" s="82">
        <v>1440</v>
      </c>
      <c r="E659" s="374"/>
      <c r="F659" s="104"/>
      <c r="G659" s="97">
        <f t="shared" si="48"/>
        <v>0</v>
      </c>
    </row>
    <row r="660" spans="1:7" s="138" customFormat="1">
      <c r="A660" s="57"/>
      <c r="B660" s="52"/>
      <c r="C660" s="52"/>
      <c r="D660" s="79"/>
      <c r="E660" s="84"/>
      <c r="F660" s="55"/>
      <c r="G660" s="98"/>
    </row>
    <row r="661" spans="1:7" ht="105">
      <c r="A661" s="333">
        <f>A659+1</f>
        <v>83</v>
      </c>
      <c r="B661" s="11" t="s">
        <v>798</v>
      </c>
      <c r="C661" s="2" t="s">
        <v>234</v>
      </c>
      <c r="D661" s="82">
        <v>960</v>
      </c>
      <c r="E661" s="96"/>
      <c r="F661" s="104"/>
      <c r="G661" s="97">
        <f t="shared" si="48"/>
        <v>0</v>
      </c>
    </row>
    <row r="662" spans="1:7" s="138" customFormat="1">
      <c r="A662" s="57"/>
      <c r="B662" s="52"/>
      <c r="C662" s="52"/>
      <c r="D662" s="79"/>
      <c r="E662" s="84"/>
      <c r="F662" s="55"/>
      <c r="G662" s="98"/>
    </row>
    <row r="663" spans="1:7" s="138" customFormat="1">
      <c r="A663" s="151" t="s">
        <v>548</v>
      </c>
      <c r="B663" s="152"/>
      <c r="C663" s="152"/>
      <c r="D663" s="143"/>
      <c r="E663" s="132"/>
      <c r="F663" s="127"/>
      <c r="G663" s="98"/>
    </row>
    <row r="664" spans="1:7" ht="90">
      <c r="A664" s="333">
        <f>A661+1</f>
        <v>84</v>
      </c>
      <c r="B664" s="19" t="s">
        <v>799</v>
      </c>
      <c r="C664" s="12" t="s">
        <v>549</v>
      </c>
      <c r="D664" s="82">
        <v>890</v>
      </c>
      <c r="E664" s="96"/>
      <c r="F664" s="104"/>
      <c r="G664" s="97">
        <f t="shared" si="48"/>
        <v>0</v>
      </c>
    </row>
    <row r="665" spans="1:7" s="138" customFormat="1">
      <c r="A665" s="57"/>
      <c r="B665" s="52"/>
      <c r="C665" s="52"/>
      <c r="D665" s="79"/>
      <c r="E665" s="84"/>
      <c r="F665" s="55"/>
      <c r="G665" s="98"/>
    </row>
    <row r="666" spans="1:7" ht="90">
      <c r="A666" s="333">
        <f>A664+1</f>
        <v>85</v>
      </c>
      <c r="B666" s="19" t="s">
        <v>800</v>
      </c>
      <c r="C666" s="12" t="s">
        <v>549</v>
      </c>
      <c r="D666" s="82">
        <v>100</v>
      </c>
      <c r="E666" s="96"/>
      <c r="F666" s="104"/>
      <c r="G666" s="97">
        <f t="shared" si="48"/>
        <v>0</v>
      </c>
    </row>
    <row r="667" spans="1:7" s="138" customFormat="1">
      <c r="A667" s="57"/>
      <c r="B667" s="52"/>
      <c r="C667" s="52"/>
      <c r="D667" s="79"/>
      <c r="E667" s="84"/>
      <c r="F667" s="55"/>
      <c r="G667" s="98"/>
    </row>
    <row r="668" spans="1:7" ht="75">
      <c r="A668" s="333">
        <f>A666+1</f>
        <v>86</v>
      </c>
      <c r="B668" s="19" t="s">
        <v>801</v>
      </c>
      <c r="C668" s="12" t="s">
        <v>549</v>
      </c>
      <c r="D668" s="82">
        <v>6</v>
      </c>
      <c r="E668" s="96"/>
      <c r="F668" s="104"/>
      <c r="G668" s="97">
        <f t="shared" si="48"/>
        <v>0</v>
      </c>
    </row>
    <row r="669" spans="1:7" s="138" customFormat="1" ht="30" customHeight="1">
      <c r="A669" s="57"/>
      <c r="B669" s="52"/>
      <c r="C669" s="52"/>
      <c r="D669" s="79"/>
      <c r="E669" s="84"/>
      <c r="F669" s="55"/>
      <c r="G669" s="98"/>
    </row>
    <row r="670" spans="1:7" ht="75">
      <c r="A670" s="333">
        <f>A668+1</f>
        <v>87</v>
      </c>
      <c r="B670" s="19" t="s">
        <v>802</v>
      </c>
      <c r="C670" s="12" t="s">
        <v>549</v>
      </c>
      <c r="D670" s="82">
        <v>50</v>
      </c>
      <c r="E670" s="96"/>
      <c r="F670" s="104"/>
      <c r="G670" s="97">
        <f t="shared" si="48"/>
        <v>0</v>
      </c>
    </row>
    <row r="671" spans="1:7" s="138" customFormat="1" ht="30" customHeight="1">
      <c r="A671" s="57"/>
      <c r="B671" s="52"/>
      <c r="C671" s="52"/>
      <c r="D671" s="79"/>
      <c r="E671" s="84"/>
      <c r="F671" s="55"/>
      <c r="G671" s="98"/>
    </row>
    <row r="672" spans="1:7" s="50" customFormat="1" ht="90">
      <c r="A672" s="333">
        <f>A670+1</f>
        <v>88</v>
      </c>
      <c r="B672" s="19" t="s">
        <v>803</v>
      </c>
      <c r="C672" s="12" t="s">
        <v>549</v>
      </c>
      <c r="D672" s="82">
        <v>10</v>
      </c>
      <c r="E672" s="96"/>
      <c r="F672" s="104"/>
      <c r="G672" s="97">
        <f t="shared" si="48"/>
        <v>0</v>
      </c>
    </row>
    <row r="673" spans="1:7" s="138" customFormat="1">
      <c r="A673" s="57"/>
      <c r="B673" s="52"/>
      <c r="C673" s="52"/>
      <c r="D673" s="79"/>
      <c r="E673" s="84"/>
      <c r="F673" s="55"/>
      <c r="G673" s="98"/>
    </row>
    <row r="674" spans="1:7" ht="30" customHeight="1">
      <c r="A674" s="333">
        <f>A672+1</f>
        <v>89</v>
      </c>
      <c r="B674" s="19" t="s">
        <v>804</v>
      </c>
      <c r="C674" s="12" t="s">
        <v>549</v>
      </c>
      <c r="D674" s="82">
        <v>30</v>
      </c>
      <c r="E674" s="96"/>
      <c r="F674" s="104"/>
      <c r="G674" s="97">
        <f t="shared" si="48"/>
        <v>0</v>
      </c>
    </row>
    <row r="675" spans="1:7">
      <c r="A675" s="57"/>
      <c r="B675" s="52"/>
      <c r="C675" s="52"/>
      <c r="D675" s="79"/>
      <c r="E675" s="84"/>
      <c r="F675" s="55"/>
      <c r="G675" s="98"/>
    </row>
    <row r="676" spans="1:7" s="50" customFormat="1" ht="30" customHeight="1">
      <c r="A676" s="333">
        <f>A674+1</f>
        <v>90</v>
      </c>
      <c r="B676" s="19" t="s">
        <v>805</v>
      </c>
      <c r="C676" s="12" t="s">
        <v>549</v>
      </c>
      <c r="D676" s="82">
        <v>20</v>
      </c>
      <c r="E676" s="96"/>
      <c r="F676" s="104"/>
      <c r="G676" s="97">
        <f t="shared" si="48"/>
        <v>0</v>
      </c>
    </row>
    <row r="677" spans="1:7">
      <c r="A677" s="57"/>
      <c r="B677" s="52"/>
      <c r="C677" s="52"/>
      <c r="D677" s="79"/>
      <c r="E677" s="84"/>
      <c r="F677" s="55"/>
      <c r="G677" s="98"/>
    </row>
    <row r="678" spans="1:7" ht="30" customHeight="1">
      <c r="A678" s="333">
        <f>A676+1</f>
        <v>91</v>
      </c>
      <c r="B678" s="19" t="s">
        <v>725</v>
      </c>
      <c r="C678" s="12" t="s">
        <v>549</v>
      </c>
      <c r="D678" s="82">
        <v>20</v>
      </c>
      <c r="E678" s="96"/>
      <c r="F678" s="104"/>
      <c r="G678" s="97">
        <f t="shared" ref="G678:G684" si="50">D678*E678</f>
        <v>0</v>
      </c>
    </row>
    <row r="679" spans="1:7">
      <c r="A679" s="57"/>
      <c r="B679" s="52"/>
      <c r="C679" s="52"/>
      <c r="D679" s="79"/>
      <c r="E679" s="84"/>
      <c r="F679" s="55"/>
      <c r="G679" s="98"/>
    </row>
    <row r="680" spans="1:7" ht="270">
      <c r="A680" s="333">
        <f>A678+1</f>
        <v>92</v>
      </c>
      <c r="B680" s="19" t="s">
        <v>900</v>
      </c>
      <c r="C680" s="12" t="s">
        <v>549</v>
      </c>
      <c r="D680" s="82">
        <v>1</v>
      </c>
      <c r="E680" s="374"/>
      <c r="F680" s="104"/>
      <c r="G680" s="97">
        <f t="shared" si="50"/>
        <v>0</v>
      </c>
    </row>
    <row r="681" spans="1:7">
      <c r="A681" s="57"/>
      <c r="B681" s="52"/>
      <c r="C681" s="52"/>
      <c r="D681" s="79"/>
      <c r="E681" s="140"/>
      <c r="F681" s="55"/>
      <c r="G681" s="98"/>
    </row>
    <row r="682" spans="1:7">
      <c r="A682" s="151" t="s">
        <v>550</v>
      </c>
      <c r="B682" s="152"/>
      <c r="C682" s="152"/>
      <c r="D682" s="143"/>
      <c r="E682" s="132"/>
      <c r="F682" s="127"/>
      <c r="G682" s="98"/>
    </row>
    <row r="683" spans="1:7">
      <c r="A683" s="142" t="s">
        <v>551</v>
      </c>
      <c r="B683" s="106"/>
      <c r="C683" s="106"/>
      <c r="D683" s="143"/>
      <c r="E683" s="132"/>
      <c r="F683" s="133"/>
      <c r="G683" s="98"/>
    </row>
    <row r="684" spans="1:7" ht="135">
      <c r="A684" s="331">
        <f>A680+1</f>
        <v>93</v>
      </c>
      <c r="B684" s="19" t="s">
        <v>806</v>
      </c>
      <c r="C684" s="334" t="s">
        <v>331</v>
      </c>
      <c r="D684" s="165">
        <v>1</v>
      </c>
      <c r="E684" s="332"/>
      <c r="F684" s="166"/>
      <c r="G684" s="97">
        <f t="shared" si="50"/>
        <v>0</v>
      </c>
    </row>
    <row r="685" spans="1:7">
      <c r="A685" s="333"/>
      <c r="B685" s="167" t="s">
        <v>552</v>
      </c>
      <c r="C685" s="42"/>
      <c r="D685" s="168"/>
      <c r="E685" s="140"/>
      <c r="F685" s="169"/>
      <c r="G685" s="98"/>
    </row>
    <row r="686" spans="1:7">
      <c r="A686" s="333"/>
      <c r="B686" s="11" t="s">
        <v>898</v>
      </c>
      <c r="C686" s="42"/>
      <c r="D686" s="168"/>
      <c r="E686" s="99"/>
      <c r="F686" s="169"/>
      <c r="G686" s="98"/>
    </row>
    <row r="687" spans="1:7" ht="30" customHeight="1">
      <c r="A687" s="333"/>
      <c r="B687" s="11" t="s">
        <v>992</v>
      </c>
      <c r="C687" s="42"/>
      <c r="D687" s="168"/>
      <c r="E687" s="99"/>
      <c r="F687" s="169"/>
      <c r="G687" s="98"/>
    </row>
    <row r="688" spans="1:7">
      <c r="A688" s="333"/>
      <c r="B688" s="11" t="s">
        <v>553</v>
      </c>
      <c r="C688" s="42"/>
      <c r="D688" s="168"/>
      <c r="E688" s="99"/>
      <c r="F688" s="169"/>
      <c r="G688" s="98"/>
    </row>
    <row r="689" spans="1:7">
      <c r="A689" s="170"/>
      <c r="B689" s="11" t="s">
        <v>554</v>
      </c>
      <c r="C689" s="42"/>
      <c r="D689" s="168"/>
      <c r="E689" s="99"/>
      <c r="F689" s="171"/>
      <c r="G689" s="98"/>
    </row>
    <row r="690" spans="1:7">
      <c r="A690" s="170"/>
      <c r="B690" s="14" t="s">
        <v>555</v>
      </c>
      <c r="C690" s="42"/>
      <c r="D690" s="168"/>
      <c r="E690" s="99"/>
      <c r="F690" s="171"/>
      <c r="G690" s="98"/>
    </row>
    <row r="691" spans="1:7">
      <c r="A691" s="170"/>
      <c r="B691" s="11" t="s">
        <v>556</v>
      </c>
      <c r="C691" s="42"/>
      <c r="D691" s="168"/>
      <c r="E691" s="99"/>
      <c r="F691" s="171"/>
      <c r="G691" s="98"/>
    </row>
    <row r="692" spans="1:7">
      <c r="A692" s="170"/>
      <c r="B692" s="172" t="s">
        <v>557</v>
      </c>
      <c r="C692" s="42"/>
      <c r="D692" s="168"/>
      <c r="E692" s="99"/>
      <c r="F692" s="171"/>
      <c r="G692" s="98"/>
    </row>
    <row r="693" spans="1:7">
      <c r="A693" s="170"/>
      <c r="B693" s="11" t="s">
        <v>558</v>
      </c>
      <c r="C693" s="42"/>
      <c r="D693" s="168"/>
      <c r="E693" s="99"/>
      <c r="F693" s="171"/>
      <c r="G693" s="98"/>
    </row>
    <row r="694" spans="1:7">
      <c r="A694" s="170"/>
      <c r="B694" s="11" t="s">
        <v>687</v>
      </c>
      <c r="C694" s="42"/>
      <c r="D694" s="168"/>
      <c r="E694" s="99"/>
      <c r="F694" s="171"/>
      <c r="G694" s="98"/>
    </row>
    <row r="695" spans="1:7">
      <c r="A695" s="170"/>
      <c r="B695" s="11" t="s">
        <v>688</v>
      </c>
      <c r="C695" s="42"/>
      <c r="D695" s="168"/>
      <c r="E695" s="99"/>
      <c r="F695" s="171"/>
      <c r="G695" s="98"/>
    </row>
    <row r="696" spans="1:7">
      <c r="A696" s="170"/>
      <c r="B696" s="172" t="s">
        <v>559</v>
      </c>
      <c r="C696" s="42"/>
      <c r="D696" s="168"/>
      <c r="E696" s="99"/>
      <c r="F696" s="171"/>
      <c r="G696" s="98"/>
    </row>
    <row r="697" spans="1:7">
      <c r="A697" s="170"/>
      <c r="B697" s="11" t="s">
        <v>560</v>
      </c>
      <c r="C697" s="42"/>
      <c r="D697" s="168"/>
      <c r="E697" s="99"/>
      <c r="F697" s="171"/>
      <c r="G697" s="98"/>
    </row>
    <row r="698" spans="1:7">
      <c r="A698" s="170"/>
      <c r="B698" s="11" t="s">
        <v>561</v>
      </c>
      <c r="C698" s="42"/>
      <c r="D698" s="168"/>
      <c r="E698" s="99"/>
      <c r="F698" s="171"/>
      <c r="G698" s="98"/>
    </row>
    <row r="699" spans="1:7">
      <c r="A699" s="170"/>
      <c r="B699" s="172" t="s">
        <v>562</v>
      </c>
      <c r="C699" s="42"/>
      <c r="D699" s="168"/>
      <c r="E699" s="99"/>
      <c r="F699" s="171"/>
      <c r="G699" s="98"/>
    </row>
    <row r="700" spans="1:7">
      <c r="A700" s="170"/>
      <c r="B700" s="11" t="s">
        <v>563</v>
      </c>
      <c r="C700" s="42"/>
      <c r="D700" s="168"/>
      <c r="E700" s="99"/>
      <c r="F700" s="171"/>
      <c r="G700" s="98"/>
    </row>
    <row r="701" spans="1:7">
      <c r="A701" s="170"/>
      <c r="B701" s="11" t="s">
        <v>993</v>
      </c>
      <c r="C701" s="42"/>
      <c r="D701" s="168"/>
      <c r="E701" s="99"/>
      <c r="F701" s="171"/>
      <c r="G701" s="98"/>
    </row>
    <row r="702" spans="1:7">
      <c r="A702" s="170"/>
      <c r="B702" s="11" t="s">
        <v>564</v>
      </c>
      <c r="C702" s="42"/>
      <c r="D702" s="168"/>
      <c r="E702" s="99"/>
      <c r="F702" s="171"/>
      <c r="G702" s="98"/>
    </row>
    <row r="703" spans="1:7">
      <c r="A703" s="170"/>
      <c r="B703" s="172" t="s">
        <v>565</v>
      </c>
      <c r="C703" s="42"/>
      <c r="D703" s="168"/>
      <c r="E703" s="99"/>
      <c r="F703" s="171"/>
      <c r="G703" s="98"/>
    </row>
    <row r="704" spans="1:7">
      <c r="A704" s="170"/>
      <c r="B704" s="11" t="s">
        <v>689</v>
      </c>
      <c r="C704" s="42"/>
      <c r="D704" s="168"/>
      <c r="E704" s="99"/>
      <c r="F704" s="171"/>
      <c r="G704" s="98"/>
    </row>
    <row r="705" spans="1:7">
      <c r="A705" s="170"/>
      <c r="B705" s="11" t="s">
        <v>690</v>
      </c>
      <c r="C705" s="42"/>
      <c r="D705" s="168"/>
      <c r="E705" s="99"/>
      <c r="F705" s="171"/>
      <c r="G705" s="98"/>
    </row>
    <row r="706" spans="1:7">
      <c r="A706" s="170"/>
      <c r="B706" s="11" t="s">
        <v>691</v>
      </c>
      <c r="C706" s="42"/>
      <c r="D706" s="168"/>
      <c r="E706" s="99"/>
      <c r="F706" s="171"/>
      <c r="G706" s="98"/>
    </row>
    <row r="707" spans="1:7">
      <c r="A707" s="170"/>
      <c r="B707" s="11" t="s">
        <v>566</v>
      </c>
      <c r="C707" s="42"/>
      <c r="D707" s="168"/>
      <c r="E707" s="99"/>
      <c r="F707" s="171"/>
      <c r="G707" s="98"/>
    </row>
    <row r="708" spans="1:7">
      <c r="A708" s="170"/>
      <c r="B708" s="11" t="s">
        <v>567</v>
      </c>
      <c r="C708" s="42"/>
      <c r="D708" s="168"/>
      <c r="E708" s="99"/>
      <c r="F708" s="171"/>
      <c r="G708" s="98"/>
    </row>
    <row r="709" spans="1:7">
      <c r="A709" s="170"/>
      <c r="B709" s="11" t="s">
        <v>568</v>
      </c>
      <c r="C709" s="42"/>
      <c r="D709" s="168"/>
      <c r="E709" s="99"/>
      <c r="F709" s="171"/>
      <c r="G709" s="98"/>
    </row>
    <row r="710" spans="1:7">
      <c r="A710" s="170"/>
      <c r="B710" s="11" t="s">
        <v>569</v>
      </c>
      <c r="C710" s="42"/>
      <c r="D710" s="168"/>
      <c r="E710" s="99"/>
      <c r="F710" s="171"/>
      <c r="G710" s="98"/>
    </row>
    <row r="711" spans="1:7">
      <c r="A711" s="170"/>
      <c r="B711" s="172" t="s">
        <v>570</v>
      </c>
      <c r="C711" s="42"/>
      <c r="D711" s="168"/>
      <c r="E711" s="99"/>
      <c r="F711" s="171"/>
      <c r="G711" s="98"/>
    </row>
    <row r="712" spans="1:7">
      <c r="A712" s="170"/>
      <c r="B712" s="11" t="s">
        <v>692</v>
      </c>
      <c r="C712" s="42"/>
      <c r="D712" s="168"/>
      <c r="E712" s="99"/>
      <c r="F712" s="171"/>
      <c r="G712" s="98"/>
    </row>
    <row r="713" spans="1:7">
      <c r="A713" s="170"/>
      <c r="B713" s="11" t="s">
        <v>693</v>
      </c>
      <c r="C713" s="42"/>
      <c r="D713" s="168"/>
      <c r="E713" s="99"/>
      <c r="F713" s="171"/>
      <c r="G713" s="98"/>
    </row>
    <row r="714" spans="1:7">
      <c r="A714" s="170"/>
      <c r="B714" s="11" t="s">
        <v>694</v>
      </c>
      <c r="C714" s="42"/>
      <c r="D714" s="168"/>
      <c r="E714" s="99"/>
      <c r="F714" s="171"/>
      <c r="G714" s="98"/>
    </row>
    <row r="715" spans="1:7">
      <c r="A715" s="170"/>
      <c r="B715" s="172" t="s">
        <v>571</v>
      </c>
      <c r="C715" s="42"/>
      <c r="D715" s="168"/>
      <c r="E715" s="99"/>
      <c r="F715" s="171"/>
      <c r="G715" s="98"/>
    </row>
    <row r="716" spans="1:7">
      <c r="A716" s="170"/>
      <c r="B716" s="11" t="s">
        <v>572</v>
      </c>
      <c r="C716" s="42"/>
      <c r="D716" s="168"/>
      <c r="E716" s="99"/>
      <c r="F716" s="171"/>
      <c r="G716" s="98"/>
    </row>
    <row r="717" spans="1:7">
      <c r="A717" s="170"/>
      <c r="B717" s="11" t="s">
        <v>573</v>
      </c>
      <c r="C717" s="42"/>
      <c r="D717" s="168"/>
      <c r="E717" s="99"/>
      <c r="F717" s="171"/>
      <c r="G717" s="98"/>
    </row>
    <row r="718" spans="1:7">
      <c r="A718" s="170"/>
      <c r="B718" s="11" t="s">
        <v>574</v>
      </c>
      <c r="C718" s="42"/>
      <c r="D718" s="168"/>
      <c r="E718" s="99"/>
      <c r="F718" s="171"/>
      <c r="G718" s="98"/>
    </row>
    <row r="719" spans="1:7">
      <c r="A719" s="170"/>
      <c r="B719" s="11" t="s">
        <v>575</v>
      </c>
      <c r="C719" s="42"/>
      <c r="D719" s="168"/>
      <c r="E719" s="99"/>
      <c r="F719" s="171"/>
      <c r="G719" s="98"/>
    </row>
    <row r="720" spans="1:7">
      <c r="A720" s="170"/>
      <c r="B720" s="11" t="s">
        <v>576</v>
      </c>
      <c r="C720" s="42"/>
      <c r="D720" s="168"/>
      <c r="E720" s="99"/>
      <c r="F720" s="171"/>
      <c r="G720" s="98"/>
    </row>
    <row r="721" spans="1:7">
      <c r="A721" s="170"/>
      <c r="B721" s="11" t="s">
        <v>577</v>
      </c>
      <c r="C721" s="42"/>
      <c r="D721" s="168"/>
      <c r="E721" s="99"/>
      <c r="F721" s="171"/>
      <c r="G721" s="98"/>
    </row>
    <row r="722" spans="1:7">
      <c r="A722" s="170"/>
      <c r="B722" s="172" t="s">
        <v>578</v>
      </c>
      <c r="C722" s="42"/>
      <c r="D722" s="168"/>
      <c r="E722" s="99"/>
      <c r="F722" s="171"/>
      <c r="G722" s="98"/>
    </row>
    <row r="723" spans="1:7" ht="30">
      <c r="A723" s="170"/>
      <c r="B723" s="11" t="s">
        <v>579</v>
      </c>
      <c r="C723" s="42"/>
      <c r="D723" s="168"/>
      <c r="E723" s="99"/>
      <c r="F723" s="171"/>
      <c r="G723" s="98"/>
    </row>
    <row r="724" spans="1:7">
      <c r="A724" s="170"/>
      <c r="B724" s="172" t="s">
        <v>580</v>
      </c>
      <c r="C724" s="42"/>
      <c r="D724" s="168"/>
      <c r="E724" s="99"/>
      <c r="F724" s="171"/>
      <c r="G724" s="98"/>
    </row>
    <row r="725" spans="1:7">
      <c r="A725" s="170"/>
      <c r="B725" s="11" t="s">
        <v>581</v>
      </c>
      <c r="C725" s="42"/>
      <c r="D725" s="168"/>
      <c r="E725" s="99"/>
      <c r="F725" s="171"/>
      <c r="G725" s="98"/>
    </row>
    <row r="726" spans="1:7">
      <c r="A726" s="170"/>
      <c r="B726" s="11" t="s">
        <v>582</v>
      </c>
      <c r="C726" s="42"/>
      <c r="D726" s="168"/>
      <c r="E726" s="99"/>
      <c r="F726" s="171"/>
      <c r="G726" s="98"/>
    </row>
    <row r="727" spans="1:7">
      <c r="A727" s="170"/>
      <c r="B727" s="11" t="s">
        <v>583</v>
      </c>
      <c r="C727" s="42"/>
      <c r="D727" s="168"/>
      <c r="E727" s="99"/>
      <c r="F727" s="171"/>
      <c r="G727" s="98"/>
    </row>
    <row r="728" spans="1:7">
      <c r="A728" s="170"/>
      <c r="B728" s="172" t="s">
        <v>584</v>
      </c>
      <c r="C728" s="42"/>
      <c r="D728" s="168"/>
      <c r="E728" s="99"/>
      <c r="F728" s="171"/>
      <c r="G728" s="98"/>
    </row>
    <row r="729" spans="1:7">
      <c r="A729" s="170"/>
      <c r="B729" s="11" t="s">
        <v>695</v>
      </c>
      <c r="C729" s="42"/>
      <c r="D729" s="168"/>
      <c r="E729" s="99"/>
      <c r="F729" s="171"/>
      <c r="G729" s="98"/>
    </row>
    <row r="730" spans="1:7">
      <c r="A730" s="170"/>
      <c r="B730" s="11" t="s">
        <v>994</v>
      </c>
      <c r="C730" s="42"/>
      <c r="D730" s="168"/>
      <c r="E730" s="99"/>
      <c r="F730" s="171"/>
      <c r="G730" s="98"/>
    </row>
    <row r="731" spans="1:7">
      <c r="A731" s="170"/>
      <c r="B731" s="11" t="s">
        <v>553</v>
      </c>
      <c r="C731" s="42"/>
      <c r="D731" s="168"/>
      <c r="E731" s="99"/>
      <c r="F731" s="171"/>
      <c r="G731" s="98"/>
    </row>
    <row r="732" spans="1:7">
      <c r="A732" s="170"/>
      <c r="B732" s="11" t="s">
        <v>554</v>
      </c>
      <c r="C732" s="42"/>
      <c r="D732" s="168"/>
      <c r="E732" s="99"/>
      <c r="F732" s="171"/>
      <c r="G732" s="98"/>
    </row>
    <row r="733" spans="1:7">
      <c r="A733" s="170"/>
      <c r="B733" s="11" t="s">
        <v>555</v>
      </c>
      <c r="C733" s="42"/>
      <c r="D733" s="168"/>
      <c r="E733" s="99"/>
      <c r="F733" s="171"/>
      <c r="G733" s="98"/>
    </row>
    <row r="734" spans="1:7">
      <c r="A734" s="170"/>
      <c r="B734" s="11" t="s">
        <v>556</v>
      </c>
      <c r="C734" s="42"/>
      <c r="D734" s="168"/>
      <c r="E734" s="99"/>
      <c r="F734" s="171"/>
      <c r="G734" s="98"/>
    </row>
    <row r="735" spans="1:7">
      <c r="A735" s="170"/>
      <c r="B735" s="172" t="s">
        <v>557</v>
      </c>
      <c r="C735" s="42"/>
      <c r="D735" s="168"/>
      <c r="E735" s="99"/>
      <c r="F735" s="171"/>
      <c r="G735" s="98"/>
    </row>
    <row r="736" spans="1:7">
      <c r="A736" s="170"/>
      <c r="B736" s="11" t="s">
        <v>585</v>
      </c>
      <c r="C736" s="42"/>
      <c r="D736" s="168"/>
      <c r="E736" s="99"/>
      <c r="F736" s="171"/>
      <c r="G736" s="98"/>
    </row>
    <row r="737" spans="1:7">
      <c r="A737" s="170"/>
      <c r="B737" s="11" t="s">
        <v>687</v>
      </c>
      <c r="C737" s="42"/>
      <c r="D737" s="168"/>
      <c r="E737" s="99"/>
      <c r="F737" s="171"/>
      <c r="G737" s="98"/>
    </row>
    <row r="738" spans="1:7">
      <c r="A738" s="170"/>
      <c r="B738" s="11" t="s">
        <v>688</v>
      </c>
      <c r="C738" s="42"/>
      <c r="D738" s="168"/>
      <c r="E738" s="99"/>
      <c r="F738" s="171"/>
      <c r="G738" s="98"/>
    </row>
    <row r="739" spans="1:7">
      <c r="A739" s="170"/>
      <c r="B739" s="172" t="s">
        <v>559</v>
      </c>
      <c r="C739" s="42"/>
      <c r="D739" s="168"/>
      <c r="E739" s="99"/>
      <c r="F739" s="171"/>
      <c r="G739" s="98"/>
    </row>
    <row r="740" spans="1:7">
      <c r="A740" s="170"/>
      <c r="B740" s="11" t="s">
        <v>586</v>
      </c>
      <c r="C740" s="42"/>
      <c r="D740" s="168"/>
      <c r="E740" s="99"/>
      <c r="F740" s="171"/>
      <c r="G740" s="98"/>
    </row>
    <row r="741" spans="1:7">
      <c r="A741" s="170"/>
      <c r="B741" s="11" t="s">
        <v>587</v>
      </c>
      <c r="C741" s="42"/>
      <c r="D741" s="168"/>
      <c r="E741" s="99"/>
      <c r="F741" s="171"/>
      <c r="G741" s="98"/>
    </row>
    <row r="742" spans="1:7">
      <c r="A742" s="170"/>
      <c r="B742" s="172" t="s">
        <v>565</v>
      </c>
      <c r="C742" s="42"/>
      <c r="D742" s="168"/>
      <c r="E742" s="99"/>
      <c r="F742" s="171"/>
      <c r="G742" s="98"/>
    </row>
    <row r="743" spans="1:7">
      <c r="A743" s="170"/>
      <c r="B743" s="11" t="s">
        <v>689</v>
      </c>
      <c r="C743" s="42"/>
      <c r="D743" s="168"/>
      <c r="E743" s="99"/>
      <c r="F743" s="171"/>
      <c r="G743" s="98"/>
    </row>
    <row r="744" spans="1:7">
      <c r="A744" s="170"/>
      <c r="B744" s="11" t="s">
        <v>696</v>
      </c>
      <c r="C744" s="42"/>
      <c r="D744" s="168"/>
      <c r="E744" s="99"/>
      <c r="F744" s="171"/>
      <c r="G744" s="98"/>
    </row>
    <row r="745" spans="1:7">
      <c r="A745" s="170"/>
      <c r="B745" s="11" t="s">
        <v>697</v>
      </c>
      <c r="C745" s="42"/>
      <c r="D745" s="168"/>
      <c r="E745" s="99"/>
      <c r="F745" s="171"/>
      <c r="G745" s="98"/>
    </row>
    <row r="746" spans="1:7">
      <c r="A746" s="170"/>
      <c r="B746" s="11" t="s">
        <v>566</v>
      </c>
      <c r="C746" s="42"/>
      <c r="D746" s="168"/>
      <c r="E746" s="99"/>
      <c r="F746" s="171"/>
      <c r="G746" s="98"/>
    </row>
    <row r="747" spans="1:7" ht="17.25">
      <c r="A747" s="170"/>
      <c r="B747" s="11" t="s">
        <v>698</v>
      </c>
      <c r="C747" s="42"/>
      <c r="D747" s="168"/>
      <c r="E747" s="99"/>
      <c r="F747" s="171"/>
      <c r="G747" s="98"/>
    </row>
    <row r="748" spans="1:7">
      <c r="A748" s="170"/>
      <c r="B748" s="11" t="s">
        <v>568</v>
      </c>
      <c r="C748" s="42"/>
      <c r="D748" s="168"/>
      <c r="E748" s="99"/>
      <c r="F748" s="171"/>
      <c r="G748" s="98"/>
    </row>
    <row r="749" spans="1:7">
      <c r="A749" s="170"/>
      <c r="B749" s="11" t="s">
        <v>588</v>
      </c>
      <c r="C749" s="42"/>
      <c r="D749" s="168"/>
      <c r="E749" s="99"/>
      <c r="F749" s="171"/>
      <c r="G749" s="98"/>
    </row>
    <row r="750" spans="1:7">
      <c r="A750" s="170"/>
      <c r="B750" s="172" t="s">
        <v>570</v>
      </c>
      <c r="C750" s="42"/>
      <c r="D750" s="168"/>
      <c r="E750" s="99"/>
      <c r="F750" s="171"/>
      <c r="G750" s="98"/>
    </row>
    <row r="751" spans="1:7">
      <c r="A751" s="170"/>
      <c r="B751" s="19" t="s">
        <v>692</v>
      </c>
      <c r="C751" s="42"/>
      <c r="D751" s="168"/>
      <c r="E751" s="99"/>
      <c r="F751" s="171"/>
      <c r="G751" s="98"/>
    </row>
    <row r="752" spans="1:7">
      <c r="A752" s="170"/>
      <c r="B752" s="11" t="s">
        <v>693</v>
      </c>
      <c r="C752" s="42"/>
      <c r="D752" s="168"/>
      <c r="E752" s="99"/>
      <c r="F752" s="171"/>
      <c r="G752" s="98"/>
    </row>
    <row r="753" spans="1:7">
      <c r="A753" s="170"/>
      <c r="B753" s="11" t="s">
        <v>699</v>
      </c>
      <c r="C753" s="42"/>
      <c r="D753" s="168"/>
      <c r="E753" s="99"/>
      <c r="F753" s="171"/>
      <c r="G753" s="98"/>
    </row>
    <row r="754" spans="1:7">
      <c r="A754" s="170"/>
      <c r="B754" s="172" t="s">
        <v>571</v>
      </c>
      <c r="C754" s="42"/>
      <c r="D754" s="168"/>
      <c r="E754" s="99"/>
      <c r="F754" s="171"/>
      <c r="G754" s="98"/>
    </row>
    <row r="755" spans="1:7">
      <c r="A755" s="170"/>
      <c r="B755" s="11" t="s">
        <v>572</v>
      </c>
      <c r="C755" s="42"/>
      <c r="D755" s="168"/>
      <c r="E755" s="99"/>
      <c r="F755" s="171"/>
      <c r="G755" s="98"/>
    </row>
    <row r="756" spans="1:7">
      <c r="A756" s="170"/>
      <c r="B756" s="11" t="s">
        <v>573</v>
      </c>
      <c r="C756" s="42"/>
      <c r="D756" s="168"/>
      <c r="E756" s="99"/>
      <c r="F756" s="171"/>
      <c r="G756" s="98"/>
    </row>
    <row r="757" spans="1:7">
      <c r="A757" s="170"/>
      <c r="B757" s="11" t="s">
        <v>574</v>
      </c>
      <c r="C757" s="42"/>
      <c r="D757" s="168"/>
      <c r="E757" s="99"/>
      <c r="F757" s="171"/>
      <c r="G757" s="98"/>
    </row>
    <row r="758" spans="1:7">
      <c r="A758" s="170"/>
      <c r="B758" s="11" t="s">
        <v>575</v>
      </c>
      <c r="C758" s="42"/>
      <c r="D758" s="168"/>
      <c r="E758" s="99"/>
      <c r="F758" s="171"/>
      <c r="G758" s="98"/>
    </row>
    <row r="759" spans="1:7">
      <c r="A759" s="170"/>
      <c r="B759" s="11" t="s">
        <v>576</v>
      </c>
      <c r="C759" s="42"/>
      <c r="D759" s="168"/>
      <c r="E759" s="99"/>
      <c r="F759" s="171"/>
      <c r="G759" s="98"/>
    </row>
    <row r="760" spans="1:7" s="138" customFormat="1">
      <c r="A760" s="170"/>
      <c r="B760" s="11" t="s">
        <v>577</v>
      </c>
      <c r="C760" s="42"/>
      <c r="D760" s="168"/>
      <c r="E760" s="99"/>
      <c r="F760" s="171"/>
      <c r="G760" s="98"/>
    </row>
    <row r="761" spans="1:7">
      <c r="A761" s="170"/>
      <c r="B761" s="172" t="s">
        <v>578</v>
      </c>
      <c r="C761" s="42"/>
      <c r="D761" s="168"/>
      <c r="E761" s="99"/>
      <c r="F761" s="171"/>
      <c r="G761" s="98"/>
    </row>
    <row r="762" spans="1:7">
      <c r="A762" s="170"/>
      <c r="B762" s="11" t="s">
        <v>700</v>
      </c>
      <c r="C762" s="42"/>
      <c r="D762" s="168"/>
      <c r="E762" s="99"/>
      <c r="F762" s="171"/>
      <c r="G762" s="98"/>
    </row>
    <row r="763" spans="1:7" s="138" customFormat="1">
      <c r="A763" s="170"/>
      <c r="B763" s="19" t="s">
        <v>701</v>
      </c>
      <c r="C763" s="42"/>
      <c r="D763" s="168"/>
      <c r="E763" s="99"/>
      <c r="F763" s="171"/>
      <c r="G763" s="98"/>
    </row>
    <row r="764" spans="1:7">
      <c r="A764" s="170"/>
      <c r="B764" s="11" t="s">
        <v>702</v>
      </c>
      <c r="C764" s="42"/>
      <c r="D764" s="168"/>
      <c r="E764" s="99"/>
      <c r="F764" s="171"/>
      <c r="G764" s="98"/>
    </row>
    <row r="765" spans="1:7">
      <c r="A765" s="170"/>
      <c r="B765" s="11" t="s">
        <v>589</v>
      </c>
      <c r="C765" s="42"/>
      <c r="D765" s="168"/>
      <c r="E765" s="99"/>
      <c r="F765" s="171"/>
      <c r="G765" s="98"/>
    </row>
    <row r="766" spans="1:7">
      <c r="A766" s="170"/>
      <c r="B766" s="11" t="s">
        <v>582</v>
      </c>
      <c r="C766" s="42"/>
      <c r="D766" s="168"/>
      <c r="E766" s="99"/>
      <c r="F766" s="171"/>
      <c r="G766" s="98"/>
    </row>
    <row r="767" spans="1:7" s="138" customFormat="1">
      <c r="A767" s="170"/>
      <c r="B767" s="11" t="s">
        <v>583</v>
      </c>
      <c r="C767" s="42"/>
      <c r="D767" s="168"/>
      <c r="E767" s="99"/>
      <c r="F767" s="171"/>
      <c r="G767" s="98"/>
    </row>
    <row r="768" spans="1:7">
      <c r="A768" s="57"/>
      <c r="B768" s="52"/>
      <c r="C768" s="52"/>
      <c r="D768" s="79"/>
      <c r="E768" s="84"/>
      <c r="F768" s="55"/>
      <c r="G768" s="98"/>
    </row>
    <row r="769" spans="1:7">
      <c r="A769" s="142" t="s">
        <v>590</v>
      </c>
      <c r="B769" s="106"/>
      <c r="C769" s="106"/>
      <c r="D769" s="143"/>
      <c r="E769" s="132"/>
      <c r="F769" s="133"/>
      <c r="G769" s="98"/>
    </row>
    <row r="770" spans="1:7" s="138" customFormat="1" ht="135">
      <c r="A770" s="333">
        <f>A684+1</f>
        <v>94</v>
      </c>
      <c r="B770" s="19" t="s">
        <v>865</v>
      </c>
      <c r="C770" s="2" t="s">
        <v>230</v>
      </c>
      <c r="D770" s="135">
        <v>3</v>
      </c>
      <c r="E770" s="96"/>
      <c r="F770" s="173"/>
      <c r="G770" s="97">
        <f t="shared" ref="G770:G786" si="51">D770*E770</f>
        <v>0</v>
      </c>
    </row>
    <row r="771" spans="1:7">
      <c r="A771" s="57"/>
      <c r="B771" s="52"/>
      <c r="C771" s="52"/>
      <c r="D771" s="79"/>
      <c r="E771" s="84"/>
      <c r="F771" s="55"/>
      <c r="G771" s="98"/>
    </row>
    <row r="772" spans="1:7">
      <c r="A772" s="142" t="s">
        <v>591</v>
      </c>
      <c r="B772" s="106"/>
      <c r="C772" s="106"/>
      <c r="D772" s="143"/>
      <c r="E772" s="132"/>
      <c r="F772" s="133"/>
      <c r="G772" s="98"/>
    </row>
    <row r="773" spans="1:7" s="138" customFormat="1" ht="105">
      <c r="A773" s="333">
        <f>A770+1</f>
        <v>95</v>
      </c>
      <c r="B773" s="19" t="s">
        <v>995</v>
      </c>
      <c r="C773" s="42"/>
      <c r="D773" s="83"/>
      <c r="E773" s="99"/>
      <c r="F773" s="171"/>
      <c r="G773" s="98"/>
    </row>
    <row r="774" spans="1:7" ht="30" customHeight="1">
      <c r="A774" s="333" t="s">
        <v>7</v>
      </c>
      <c r="B774" s="101" t="s">
        <v>724</v>
      </c>
      <c r="C774" s="76" t="s">
        <v>234</v>
      </c>
      <c r="D774" s="56">
        <v>600</v>
      </c>
      <c r="E774" s="380"/>
      <c r="F774" s="104"/>
      <c r="G774" s="97">
        <f t="shared" si="51"/>
        <v>0</v>
      </c>
    </row>
    <row r="775" spans="1:7">
      <c r="A775" s="57"/>
      <c r="B775" s="52"/>
      <c r="C775" s="52"/>
      <c r="D775" s="79"/>
      <c r="E775" s="84"/>
      <c r="F775" s="55"/>
      <c r="G775" s="98"/>
    </row>
    <row r="776" spans="1:7" s="138" customFormat="1" ht="105">
      <c r="A776" s="333">
        <f>A773+1</f>
        <v>96</v>
      </c>
      <c r="B776" s="19" t="s">
        <v>996</v>
      </c>
      <c r="C776" s="42"/>
      <c r="D776" s="83"/>
      <c r="E776" s="99"/>
      <c r="F776" s="171"/>
      <c r="G776" s="98"/>
    </row>
    <row r="777" spans="1:7" ht="30" customHeight="1">
      <c r="A777" s="333" t="s">
        <v>7</v>
      </c>
      <c r="B777" s="101" t="s">
        <v>592</v>
      </c>
      <c r="C777" s="76" t="s">
        <v>281</v>
      </c>
      <c r="D777" s="56">
        <v>6</v>
      </c>
      <c r="E777" s="380"/>
      <c r="F777" s="104"/>
      <c r="G777" s="97">
        <f t="shared" si="51"/>
        <v>0</v>
      </c>
    </row>
    <row r="778" spans="1:7">
      <c r="A778" s="57"/>
      <c r="B778" s="52"/>
      <c r="C778" s="52"/>
      <c r="D778" s="79"/>
      <c r="E778" s="84"/>
      <c r="F778" s="55"/>
      <c r="G778" s="98"/>
    </row>
    <row r="779" spans="1:7" ht="105">
      <c r="A779" s="333">
        <f>A776+1</f>
        <v>97</v>
      </c>
      <c r="B779" s="19" t="s">
        <v>997</v>
      </c>
      <c r="C779" s="42"/>
      <c r="D779" s="83"/>
      <c r="E779" s="99"/>
      <c r="F779" s="171"/>
      <c r="G779" s="98"/>
    </row>
    <row r="780" spans="1:7" ht="30" customHeight="1">
      <c r="A780" s="333" t="s">
        <v>7</v>
      </c>
      <c r="B780" s="101" t="s">
        <v>592</v>
      </c>
      <c r="C780" s="76" t="s">
        <v>281</v>
      </c>
      <c r="D780" s="56">
        <v>22</v>
      </c>
      <c r="E780" s="380"/>
      <c r="F780" s="104"/>
      <c r="G780" s="97">
        <f t="shared" si="51"/>
        <v>0</v>
      </c>
    </row>
    <row r="781" spans="1:7">
      <c r="A781" s="57"/>
      <c r="B781" s="52"/>
      <c r="C781" s="52"/>
      <c r="D781" s="79"/>
      <c r="E781" s="84"/>
      <c r="F781" s="55"/>
      <c r="G781" s="98"/>
    </row>
    <row r="782" spans="1:7" ht="105">
      <c r="A782" s="333">
        <f>A779+1</f>
        <v>98</v>
      </c>
      <c r="B782" s="19" t="s">
        <v>998</v>
      </c>
      <c r="C782" s="42"/>
      <c r="D782" s="83"/>
      <c r="E782" s="99"/>
      <c r="F782" s="171"/>
      <c r="G782" s="98"/>
    </row>
    <row r="783" spans="1:7" ht="30" customHeight="1">
      <c r="A783" s="333" t="s">
        <v>7</v>
      </c>
      <c r="B783" s="101" t="s">
        <v>593</v>
      </c>
      <c r="C783" s="76" t="s">
        <v>281</v>
      </c>
      <c r="D783" s="56">
        <v>6</v>
      </c>
      <c r="E783" s="380"/>
      <c r="F783" s="104"/>
      <c r="G783" s="97">
        <f t="shared" si="51"/>
        <v>0</v>
      </c>
    </row>
    <row r="784" spans="1:7">
      <c r="A784" s="57"/>
      <c r="B784" s="52"/>
      <c r="C784" s="52"/>
      <c r="D784" s="79"/>
      <c r="E784" s="84"/>
      <c r="F784" s="55"/>
      <c r="G784" s="98"/>
    </row>
    <row r="785" spans="1:7">
      <c r="A785" s="142" t="s">
        <v>594</v>
      </c>
      <c r="B785" s="106"/>
      <c r="C785" s="106"/>
      <c r="D785" s="143"/>
      <c r="E785" s="132"/>
      <c r="F785" s="133"/>
      <c r="G785" s="98"/>
    </row>
    <row r="786" spans="1:7" ht="210">
      <c r="A786" s="333">
        <f>A782+1</f>
        <v>99</v>
      </c>
      <c r="B786" s="19" t="s">
        <v>807</v>
      </c>
      <c r="C786" s="2" t="s">
        <v>595</v>
      </c>
      <c r="D786" s="4">
        <v>1</v>
      </c>
      <c r="E786" s="96"/>
      <c r="F786" s="173"/>
      <c r="G786" s="97">
        <f t="shared" si="51"/>
        <v>0</v>
      </c>
    </row>
    <row r="787" spans="1:7">
      <c r="A787" s="174" t="s">
        <v>7</v>
      </c>
      <c r="B787" s="172" t="s">
        <v>999</v>
      </c>
      <c r="C787" s="43"/>
      <c r="D787" s="83"/>
      <c r="E787" s="99"/>
      <c r="F787" s="43"/>
      <c r="G787" s="98"/>
    </row>
    <row r="788" spans="1:7" ht="30">
      <c r="A788" s="174"/>
      <c r="B788" s="164" t="s">
        <v>1000</v>
      </c>
      <c r="C788" s="44"/>
      <c r="D788" s="45"/>
      <c r="E788" s="99"/>
      <c r="F788" s="43"/>
      <c r="G788" s="98"/>
    </row>
    <row r="789" spans="1:7">
      <c r="A789" s="174"/>
      <c r="B789" s="19" t="s">
        <v>703</v>
      </c>
      <c r="C789" s="44"/>
      <c r="D789" s="45"/>
      <c r="E789" s="99"/>
      <c r="F789" s="43"/>
      <c r="G789" s="98"/>
    </row>
    <row r="790" spans="1:7" ht="30">
      <c r="A790" s="174"/>
      <c r="B790" s="15" t="s">
        <v>704</v>
      </c>
      <c r="C790" s="44"/>
      <c r="D790" s="45"/>
      <c r="E790" s="99"/>
      <c r="F790" s="43"/>
      <c r="G790" s="98"/>
    </row>
    <row r="791" spans="1:7">
      <c r="A791" s="333"/>
      <c r="B791" s="15" t="s">
        <v>596</v>
      </c>
      <c r="C791" s="44"/>
      <c r="D791" s="45"/>
      <c r="E791" s="99"/>
      <c r="F791" s="171"/>
      <c r="G791" s="98"/>
    </row>
    <row r="792" spans="1:7">
      <c r="A792" s="174"/>
      <c r="B792" s="15" t="s">
        <v>597</v>
      </c>
      <c r="C792" s="44"/>
      <c r="D792" s="45"/>
      <c r="E792" s="99"/>
      <c r="F792" s="171"/>
      <c r="G792" s="98"/>
    </row>
    <row r="793" spans="1:7">
      <c r="A793" s="174"/>
      <c r="B793" s="16" t="s">
        <v>705</v>
      </c>
      <c r="C793" s="43"/>
      <c r="D793" s="83"/>
      <c r="E793" s="99"/>
      <c r="F793" s="171"/>
      <c r="G793" s="98"/>
    </row>
    <row r="794" spans="1:7" ht="30">
      <c r="A794" s="174"/>
      <c r="B794" s="17" t="s">
        <v>706</v>
      </c>
      <c r="C794" s="44"/>
      <c r="D794" s="45"/>
      <c r="E794" s="99"/>
      <c r="F794" s="175"/>
      <c r="G794" s="98"/>
    </row>
    <row r="795" spans="1:7">
      <c r="A795" s="174"/>
      <c r="B795" s="15" t="s">
        <v>598</v>
      </c>
      <c r="C795" s="44"/>
      <c r="D795" s="45"/>
      <c r="E795" s="99"/>
      <c r="F795" s="175"/>
      <c r="G795" s="98"/>
    </row>
    <row r="796" spans="1:7" ht="30">
      <c r="A796" s="174"/>
      <c r="B796" s="15" t="s">
        <v>707</v>
      </c>
      <c r="C796" s="44"/>
      <c r="D796" s="45"/>
      <c r="E796" s="99"/>
      <c r="F796" s="175"/>
      <c r="G796" s="98"/>
    </row>
    <row r="797" spans="1:7">
      <c r="A797" s="174"/>
      <c r="B797" s="15" t="s">
        <v>866</v>
      </c>
      <c r="C797" s="44"/>
      <c r="D797" s="45"/>
      <c r="E797" s="99"/>
      <c r="F797" s="175"/>
      <c r="G797" s="98"/>
    </row>
    <row r="798" spans="1:7">
      <c r="A798" s="174"/>
      <c r="B798" s="15" t="s">
        <v>599</v>
      </c>
      <c r="C798" s="44"/>
      <c r="D798" s="45"/>
      <c r="E798" s="99"/>
      <c r="F798" s="175"/>
      <c r="G798" s="98"/>
    </row>
    <row r="799" spans="1:7">
      <c r="A799" s="174"/>
      <c r="B799" s="15" t="s">
        <v>600</v>
      </c>
      <c r="C799" s="44"/>
      <c r="D799" s="45"/>
      <c r="E799" s="99"/>
      <c r="F799" s="175"/>
      <c r="G799" s="98"/>
    </row>
    <row r="800" spans="1:7">
      <c r="A800" s="174"/>
      <c r="B800" s="15" t="s">
        <v>601</v>
      </c>
      <c r="C800" s="44"/>
      <c r="D800" s="45"/>
      <c r="E800" s="99"/>
      <c r="F800" s="175"/>
      <c r="G800" s="98"/>
    </row>
    <row r="801" spans="1:7">
      <c r="A801" s="174"/>
      <c r="B801" s="15" t="s">
        <v>602</v>
      </c>
      <c r="C801" s="44"/>
      <c r="D801" s="45"/>
      <c r="E801" s="99"/>
      <c r="F801" s="175"/>
      <c r="G801" s="98"/>
    </row>
    <row r="802" spans="1:7">
      <c r="A802" s="174"/>
      <c r="B802" s="15" t="s">
        <v>603</v>
      </c>
      <c r="C802" s="44"/>
      <c r="D802" s="45"/>
      <c r="E802" s="99"/>
      <c r="F802" s="175"/>
      <c r="G802" s="98"/>
    </row>
    <row r="803" spans="1:7">
      <c r="A803" s="174"/>
      <c r="B803" s="15" t="s">
        <v>708</v>
      </c>
      <c r="C803" s="44"/>
      <c r="D803" s="45"/>
      <c r="E803" s="99"/>
      <c r="F803" s="175"/>
      <c r="G803" s="98"/>
    </row>
    <row r="804" spans="1:7">
      <c r="A804" s="174"/>
      <c r="B804" s="9" t="s">
        <v>605</v>
      </c>
      <c r="C804" s="44"/>
      <c r="D804" s="45"/>
      <c r="E804" s="99"/>
      <c r="F804" s="175"/>
      <c r="G804" s="98"/>
    </row>
    <row r="805" spans="1:7">
      <c r="A805" s="174"/>
      <c r="B805" s="15" t="s">
        <v>606</v>
      </c>
      <c r="C805" s="44"/>
      <c r="D805" s="45"/>
      <c r="E805" s="99"/>
      <c r="F805" s="175"/>
      <c r="G805" s="98"/>
    </row>
    <row r="806" spans="1:7">
      <c r="A806" s="174"/>
      <c r="B806" s="15" t="s">
        <v>607</v>
      </c>
      <c r="C806" s="44"/>
      <c r="D806" s="45"/>
      <c r="E806" s="99"/>
      <c r="F806" s="175"/>
      <c r="G806" s="98"/>
    </row>
    <row r="807" spans="1:7">
      <c r="A807" s="174"/>
      <c r="B807" s="18" t="s">
        <v>722</v>
      </c>
      <c r="C807" s="43"/>
      <c r="D807" s="83"/>
      <c r="E807" s="99"/>
      <c r="F807" s="175"/>
      <c r="G807" s="98"/>
    </row>
    <row r="808" spans="1:7">
      <c r="A808" s="174"/>
      <c r="B808" s="17" t="s">
        <v>1001</v>
      </c>
      <c r="C808" s="44"/>
      <c r="D808" s="45"/>
      <c r="E808" s="99"/>
      <c r="F808" s="175"/>
      <c r="G808" s="98"/>
    </row>
    <row r="809" spans="1:7">
      <c r="A809" s="174"/>
      <c r="B809" s="15" t="s">
        <v>598</v>
      </c>
      <c r="C809" s="44"/>
      <c r="D809" s="45"/>
      <c r="E809" s="99"/>
      <c r="F809" s="175"/>
      <c r="G809" s="98"/>
    </row>
    <row r="810" spans="1:7">
      <c r="A810" s="174"/>
      <c r="B810" s="9" t="s">
        <v>608</v>
      </c>
      <c r="C810" s="44"/>
      <c r="D810" s="45"/>
      <c r="E810" s="99"/>
      <c r="F810" s="175"/>
      <c r="G810" s="98"/>
    </row>
    <row r="811" spans="1:7">
      <c r="A811" s="174"/>
      <c r="B811" s="15" t="s">
        <v>609</v>
      </c>
      <c r="C811" s="44"/>
      <c r="D811" s="45"/>
      <c r="E811" s="99"/>
      <c r="F811" s="175"/>
      <c r="G811" s="98"/>
    </row>
    <row r="812" spans="1:7">
      <c r="A812" s="174"/>
      <c r="B812" s="15" t="s">
        <v>610</v>
      </c>
      <c r="C812" s="44"/>
      <c r="D812" s="45"/>
      <c r="E812" s="99"/>
      <c r="F812" s="175"/>
      <c r="G812" s="98"/>
    </row>
    <row r="813" spans="1:7">
      <c r="A813" s="174"/>
      <c r="B813" s="15" t="s">
        <v>597</v>
      </c>
      <c r="C813" s="44"/>
      <c r="D813" s="45"/>
      <c r="E813" s="99"/>
      <c r="F813" s="175"/>
      <c r="G813" s="98"/>
    </row>
    <row r="814" spans="1:7">
      <c r="A814" s="174"/>
      <c r="B814" s="15" t="s">
        <v>709</v>
      </c>
      <c r="C814" s="44"/>
      <c r="D814" s="45"/>
      <c r="E814" s="99"/>
      <c r="F814" s="175"/>
      <c r="G814" s="98"/>
    </row>
    <row r="815" spans="1:7">
      <c r="A815" s="174"/>
      <c r="B815" s="18" t="s">
        <v>710</v>
      </c>
      <c r="C815" s="43"/>
      <c r="D815" s="83"/>
      <c r="E815" s="99"/>
      <c r="F815" s="175"/>
      <c r="G815" s="98"/>
    </row>
    <row r="816" spans="1:7" ht="30">
      <c r="A816" s="174"/>
      <c r="B816" s="15" t="s">
        <v>954</v>
      </c>
      <c r="C816" s="43"/>
      <c r="D816" s="83"/>
      <c r="E816" s="99"/>
      <c r="F816" s="175"/>
      <c r="G816" s="98"/>
    </row>
    <row r="817" spans="1:16380" ht="30">
      <c r="A817" s="174"/>
      <c r="B817" s="15" t="s">
        <v>955</v>
      </c>
      <c r="C817" s="44"/>
      <c r="D817" s="45"/>
      <c r="E817" s="99"/>
      <c r="F817" s="175"/>
      <c r="G817" s="98"/>
    </row>
    <row r="818" spans="1:16380" ht="30">
      <c r="A818" s="174"/>
      <c r="B818" s="15" t="s">
        <v>956</v>
      </c>
      <c r="C818" s="44"/>
      <c r="D818" s="46"/>
      <c r="E818" s="99"/>
      <c r="F818" s="175"/>
      <c r="G818" s="98"/>
    </row>
    <row r="819" spans="1:16380" ht="30">
      <c r="A819" s="174"/>
      <c r="B819" s="15" t="s">
        <v>957</v>
      </c>
      <c r="C819" s="44"/>
      <c r="D819" s="46"/>
      <c r="E819" s="99"/>
      <c r="F819" s="175"/>
      <c r="G819" s="98"/>
    </row>
    <row r="820" spans="1:16380" ht="30">
      <c r="A820" s="174"/>
      <c r="B820" s="15" t="s">
        <v>958</v>
      </c>
      <c r="C820" s="44"/>
      <c r="D820" s="46"/>
      <c r="E820" s="99"/>
      <c r="F820" s="175"/>
      <c r="G820" s="98"/>
    </row>
    <row r="821" spans="1:16380" ht="30">
      <c r="A821" s="174"/>
      <c r="B821" s="15" t="s">
        <v>959</v>
      </c>
      <c r="C821" s="44"/>
      <c r="D821" s="46"/>
      <c r="E821" s="99"/>
      <c r="F821" s="175"/>
      <c r="G821" s="98"/>
    </row>
    <row r="822" spans="1:16380" ht="30">
      <c r="A822" s="174"/>
      <c r="B822" s="15" t="s">
        <v>960</v>
      </c>
      <c r="C822" s="44"/>
      <c r="D822" s="46"/>
      <c r="E822" s="99"/>
      <c r="F822" s="175"/>
      <c r="G822" s="98"/>
    </row>
    <row r="823" spans="1:16380" ht="30">
      <c r="A823" s="174"/>
      <c r="B823" s="15" t="s">
        <v>961</v>
      </c>
      <c r="C823" s="44"/>
      <c r="D823" s="46"/>
      <c r="E823" s="99"/>
      <c r="F823" s="175"/>
      <c r="G823" s="98"/>
    </row>
    <row r="824" spans="1:16380" ht="30">
      <c r="A824" s="174"/>
      <c r="B824" s="15" t="s">
        <v>962</v>
      </c>
      <c r="C824" s="44"/>
      <c r="D824" s="46"/>
      <c r="E824" s="99"/>
      <c r="F824" s="175"/>
      <c r="G824" s="98"/>
    </row>
    <row r="825" spans="1:16380" ht="30">
      <c r="A825" s="174"/>
      <c r="B825" s="15" t="s">
        <v>963</v>
      </c>
      <c r="C825" s="44"/>
      <c r="D825" s="46"/>
      <c r="E825" s="99"/>
      <c r="F825" s="175"/>
      <c r="G825" s="98"/>
    </row>
    <row r="826" spans="1:16380">
      <c r="A826" s="174"/>
      <c r="B826" s="15" t="s">
        <v>896</v>
      </c>
      <c r="C826" s="44"/>
      <c r="D826" s="45"/>
      <c r="E826" s="99"/>
      <c r="F826" s="175"/>
      <c r="G826" s="98"/>
    </row>
    <row r="827" spans="1:16380">
      <c r="A827" s="174"/>
      <c r="B827" s="15" t="s">
        <v>895</v>
      </c>
      <c r="C827" s="44"/>
      <c r="D827" s="45"/>
      <c r="E827" s="99"/>
      <c r="F827" s="175"/>
      <c r="G827" s="98"/>
    </row>
    <row r="828" spans="1:16380">
      <c r="A828" s="174"/>
      <c r="B828" s="15" t="s">
        <v>871</v>
      </c>
      <c r="C828" s="44"/>
      <c r="D828" s="45"/>
      <c r="E828" s="99"/>
      <c r="F828" s="175"/>
      <c r="G828" s="98"/>
    </row>
    <row r="829" spans="1:16380">
      <c r="A829" s="174"/>
      <c r="B829" s="15" t="s">
        <v>854</v>
      </c>
      <c r="C829" s="44"/>
      <c r="D829" s="45"/>
      <c r="E829" s="99"/>
      <c r="F829" s="175"/>
      <c r="G829" s="98"/>
    </row>
    <row r="830" spans="1:16380" s="138" customFormat="1">
      <c r="A830" s="174"/>
      <c r="B830" s="15" t="s">
        <v>855</v>
      </c>
      <c r="C830" s="44"/>
      <c r="D830" s="45"/>
      <c r="E830" s="99"/>
      <c r="F830" s="175"/>
      <c r="G830" s="98"/>
      <c r="H830" s="40"/>
      <c r="I830" s="41"/>
      <c r="J830" s="176"/>
      <c r="K830" s="39"/>
      <c r="L830" s="40"/>
      <c r="M830" s="40"/>
      <c r="N830" s="40"/>
      <c r="O830" s="40"/>
      <c r="P830" s="41"/>
      <c r="Q830" s="176"/>
      <c r="R830" s="39"/>
      <c r="S830" s="40"/>
      <c r="T830" s="40"/>
      <c r="U830" s="40"/>
      <c r="V830" s="40"/>
      <c r="W830" s="41"/>
      <c r="X830" s="176"/>
      <c r="Y830" s="39"/>
      <c r="Z830" s="40"/>
      <c r="AA830" s="40"/>
      <c r="AB830" s="40"/>
      <c r="AC830" s="40"/>
      <c r="AD830" s="41"/>
      <c r="AE830" s="176"/>
      <c r="AF830" s="39"/>
      <c r="AG830" s="40"/>
      <c r="AH830" s="40"/>
      <c r="AI830" s="40"/>
      <c r="AJ830" s="40"/>
      <c r="AK830" s="41"/>
      <c r="AL830" s="176"/>
      <c r="AM830" s="39"/>
      <c r="AN830" s="40"/>
      <c r="AO830" s="40"/>
      <c r="AP830" s="40"/>
      <c r="AQ830" s="40"/>
      <c r="AR830" s="41"/>
      <c r="AS830" s="176"/>
      <c r="AT830" s="39"/>
      <c r="AU830" s="40"/>
      <c r="AV830" s="40"/>
      <c r="AW830" s="40"/>
      <c r="AX830" s="40"/>
      <c r="AY830" s="41"/>
      <c r="AZ830" s="176"/>
      <c r="BA830" s="39"/>
      <c r="BB830" s="40"/>
      <c r="BC830" s="40"/>
      <c r="BD830" s="40"/>
      <c r="BE830" s="40"/>
      <c r="BF830" s="41"/>
      <c r="BG830" s="176"/>
      <c r="BH830" s="39"/>
      <c r="BI830" s="40"/>
      <c r="BJ830" s="40"/>
      <c r="BK830" s="40"/>
      <c r="BL830" s="40"/>
      <c r="BM830" s="41"/>
      <c r="BN830" s="176"/>
      <c r="BO830" s="39"/>
      <c r="BP830" s="40"/>
      <c r="BQ830" s="40"/>
      <c r="BR830" s="40"/>
      <c r="BS830" s="40"/>
      <c r="BT830" s="41"/>
      <c r="BU830" s="176"/>
      <c r="BV830" s="39"/>
      <c r="BW830" s="40"/>
      <c r="BX830" s="40"/>
      <c r="BY830" s="40"/>
      <c r="BZ830" s="40"/>
      <c r="CA830" s="41"/>
      <c r="CB830" s="176"/>
      <c r="CC830" s="39"/>
      <c r="CD830" s="40"/>
      <c r="CE830" s="40"/>
      <c r="CF830" s="40"/>
      <c r="CG830" s="40"/>
      <c r="CH830" s="41"/>
      <c r="CI830" s="176"/>
      <c r="CJ830" s="39"/>
      <c r="CK830" s="40"/>
      <c r="CL830" s="40"/>
      <c r="CM830" s="40"/>
      <c r="CN830" s="40"/>
      <c r="CO830" s="41"/>
      <c r="CP830" s="176"/>
      <c r="CQ830" s="39"/>
      <c r="CR830" s="40"/>
      <c r="CS830" s="40"/>
      <c r="CT830" s="40"/>
      <c r="CU830" s="40"/>
      <c r="CV830" s="41"/>
      <c r="CW830" s="176"/>
      <c r="CX830" s="39"/>
      <c r="CY830" s="40"/>
      <c r="CZ830" s="40"/>
      <c r="DA830" s="40"/>
      <c r="DB830" s="40"/>
      <c r="DC830" s="41"/>
      <c r="DD830" s="176"/>
      <c r="DE830" s="39"/>
      <c r="DF830" s="40"/>
      <c r="DG830" s="40"/>
      <c r="DH830" s="40"/>
      <c r="DI830" s="40"/>
      <c r="DJ830" s="41"/>
      <c r="DK830" s="176"/>
      <c r="DL830" s="39"/>
      <c r="DM830" s="40"/>
      <c r="DN830" s="40"/>
      <c r="DO830" s="40"/>
      <c r="DP830" s="40"/>
      <c r="DQ830" s="41"/>
      <c r="DR830" s="176"/>
      <c r="DS830" s="39"/>
      <c r="DT830" s="40"/>
      <c r="DU830" s="40"/>
      <c r="DV830" s="40"/>
      <c r="DW830" s="40"/>
      <c r="DX830" s="41"/>
      <c r="DY830" s="176"/>
      <c r="DZ830" s="39"/>
      <c r="EA830" s="40"/>
      <c r="EB830" s="40"/>
      <c r="EC830" s="40"/>
      <c r="ED830" s="40"/>
      <c r="EE830" s="41"/>
      <c r="EF830" s="176"/>
      <c r="EG830" s="39"/>
      <c r="EH830" s="40"/>
      <c r="EI830" s="40"/>
      <c r="EJ830" s="40"/>
      <c r="EK830" s="40"/>
      <c r="EL830" s="41"/>
      <c r="EM830" s="176"/>
      <c r="EN830" s="39"/>
      <c r="EO830" s="40"/>
      <c r="EP830" s="40"/>
      <c r="EQ830" s="40"/>
      <c r="ER830" s="40"/>
      <c r="ES830" s="41"/>
      <c r="ET830" s="176"/>
      <c r="EU830" s="39"/>
      <c r="EV830" s="40"/>
      <c r="EW830" s="40"/>
      <c r="EX830" s="40"/>
      <c r="EY830" s="40"/>
      <c r="EZ830" s="41"/>
      <c r="FA830" s="176"/>
      <c r="FB830" s="39"/>
      <c r="FC830" s="40"/>
      <c r="FD830" s="40"/>
      <c r="FE830" s="40"/>
      <c r="FF830" s="40"/>
      <c r="FG830" s="41"/>
      <c r="FH830" s="176"/>
      <c r="FI830" s="39"/>
      <c r="FJ830" s="40"/>
      <c r="FK830" s="40"/>
      <c r="FL830" s="40"/>
      <c r="FM830" s="40"/>
      <c r="FN830" s="41"/>
      <c r="FO830" s="176"/>
      <c r="FP830" s="39"/>
      <c r="FQ830" s="40"/>
      <c r="FR830" s="40"/>
      <c r="FS830" s="40"/>
      <c r="FT830" s="40"/>
      <c r="FU830" s="41"/>
      <c r="FV830" s="176"/>
      <c r="FW830" s="39"/>
      <c r="FX830" s="40"/>
      <c r="FY830" s="40"/>
      <c r="FZ830" s="40"/>
      <c r="GA830" s="40"/>
      <c r="GB830" s="41"/>
      <c r="GC830" s="176"/>
      <c r="GD830" s="39"/>
      <c r="GE830" s="40"/>
      <c r="GF830" s="40"/>
      <c r="GG830" s="40"/>
      <c r="GH830" s="40"/>
      <c r="GI830" s="41"/>
      <c r="GJ830" s="176"/>
      <c r="GK830" s="39"/>
      <c r="GL830" s="40"/>
      <c r="GM830" s="40"/>
      <c r="GN830" s="40"/>
      <c r="GO830" s="40"/>
      <c r="GP830" s="41"/>
      <c r="GQ830" s="176"/>
      <c r="GR830" s="39"/>
      <c r="GS830" s="40"/>
      <c r="GT830" s="40"/>
      <c r="GU830" s="40"/>
      <c r="GV830" s="40"/>
      <c r="GW830" s="41"/>
      <c r="GX830" s="176"/>
      <c r="GY830" s="39"/>
      <c r="GZ830" s="40"/>
      <c r="HA830" s="40"/>
      <c r="HB830" s="40"/>
      <c r="HC830" s="40"/>
      <c r="HD830" s="41"/>
      <c r="HE830" s="176"/>
      <c r="HF830" s="39"/>
      <c r="HG830" s="40"/>
      <c r="HH830" s="40"/>
      <c r="HI830" s="40"/>
      <c r="HJ830" s="40"/>
      <c r="HK830" s="41"/>
      <c r="HL830" s="176"/>
      <c r="HM830" s="39"/>
      <c r="HN830" s="40"/>
      <c r="HO830" s="40"/>
      <c r="HP830" s="40"/>
      <c r="HQ830" s="40"/>
      <c r="HR830" s="41"/>
      <c r="HS830" s="176"/>
      <c r="HT830" s="39"/>
      <c r="HU830" s="40"/>
      <c r="HV830" s="40"/>
      <c r="HW830" s="40"/>
      <c r="HX830" s="40"/>
      <c r="HY830" s="41"/>
      <c r="HZ830" s="176"/>
      <c r="IA830" s="39"/>
      <c r="IB830" s="40"/>
      <c r="IC830" s="40"/>
      <c r="ID830" s="40"/>
      <c r="IE830" s="40"/>
      <c r="IF830" s="41"/>
      <c r="IG830" s="176"/>
      <c r="IH830" s="39"/>
      <c r="II830" s="40"/>
      <c r="IJ830" s="40"/>
      <c r="IK830" s="40"/>
      <c r="IL830" s="40"/>
      <c r="IM830" s="41"/>
      <c r="IN830" s="176"/>
      <c r="IO830" s="39"/>
      <c r="IP830" s="40"/>
      <c r="IQ830" s="40"/>
      <c r="IR830" s="40"/>
      <c r="IS830" s="40"/>
      <c r="IT830" s="41"/>
      <c r="IU830" s="176"/>
      <c r="IV830" s="39"/>
      <c r="IW830" s="40"/>
      <c r="IX830" s="40"/>
      <c r="IY830" s="40"/>
      <c r="IZ830" s="40"/>
      <c r="JA830" s="41"/>
      <c r="JB830" s="176"/>
      <c r="JC830" s="39"/>
      <c r="JD830" s="40"/>
      <c r="JE830" s="40"/>
      <c r="JF830" s="40"/>
      <c r="JG830" s="40"/>
      <c r="JH830" s="41"/>
      <c r="JI830" s="176"/>
      <c r="JJ830" s="39"/>
      <c r="JK830" s="40"/>
      <c r="JL830" s="40"/>
      <c r="JM830" s="40"/>
      <c r="JN830" s="40"/>
      <c r="JO830" s="41"/>
      <c r="JP830" s="176"/>
      <c r="JQ830" s="39"/>
      <c r="JR830" s="40"/>
      <c r="JS830" s="40"/>
      <c r="JT830" s="40"/>
      <c r="JU830" s="40"/>
      <c r="JV830" s="41"/>
      <c r="JW830" s="176"/>
      <c r="JX830" s="39"/>
      <c r="JY830" s="40"/>
      <c r="JZ830" s="40"/>
      <c r="KA830" s="40"/>
      <c r="KB830" s="40"/>
      <c r="KC830" s="41"/>
      <c r="KD830" s="176"/>
      <c r="KE830" s="39"/>
      <c r="KF830" s="40"/>
      <c r="KG830" s="40"/>
      <c r="KH830" s="40"/>
      <c r="KI830" s="40"/>
      <c r="KJ830" s="41"/>
      <c r="KK830" s="176"/>
      <c r="KL830" s="39"/>
      <c r="KM830" s="40"/>
      <c r="KN830" s="40"/>
      <c r="KO830" s="40"/>
      <c r="KP830" s="40"/>
      <c r="KQ830" s="41"/>
      <c r="KR830" s="176"/>
      <c r="KS830" s="39"/>
      <c r="KT830" s="40"/>
      <c r="KU830" s="40"/>
      <c r="KV830" s="40"/>
      <c r="KW830" s="40"/>
      <c r="KX830" s="41"/>
      <c r="KY830" s="176"/>
      <c r="KZ830" s="39"/>
      <c r="LA830" s="40"/>
      <c r="LB830" s="40"/>
      <c r="LC830" s="40"/>
      <c r="LD830" s="40"/>
      <c r="LE830" s="41"/>
      <c r="LF830" s="176"/>
      <c r="LG830" s="39"/>
      <c r="LH830" s="40"/>
      <c r="LI830" s="40"/>
      <c r="LJ830" s="40"/>
      <c r="LK830" s="40"/>
      <c r="LL830" s="41"/>
      <c r="LM830" s="176"/>
      <c r="LN830" s="39"/>
      <c r="LO830" s="40"/>
      <c r="LP830" s="40"/>
      <c r="LQ830" s="40"/>
      <c r="LR830" s="40"/>
      <c r="LS830" s="41"/>
      <c r="LT830" s="176"/>
      <c r="LU830" s="39"/>
      <c r="LV830" s="40"/>
      <c r="LW830" s="40"/>
      <c r="LX830" s="40"/>
      <c r="LY830" s="40"/>
      <c r="LZ830" s="41"/>
      <c r="MA830" s="176"/>
      <c r="MB830" s="39"/>
      <c r="MC830" s="40"/>
      <c r="MD830" s="40"/>
      <c r="ME830" s="40"/>
      <c r="MF830" s="40"/>
      <c r="MG830" s="41"/>
      <c r="MH830" s="176"/>
      <c r="MI830" s="39"/>
      <c r="MJ830" s="40"/>
      <c r="MK830" s="40"/>
      <c r="ML830" s="40"/>
      <c r="MM830" s="40"/>
      <c r="MN830" s="41"/>
      <c r="MO830" s="176"/>
      <c r="MP830" s="39"/>
      <c r="MQ830" s="40"/>
      <c r="MR830" s="40"/>
      <c r="MS830" s="40"/>
      <c r="MT830" s="40"/>
      <c r="MU830" s="41"/>
      <c r="MV830" s="176"/>
      <c r="MW830" s="39"/>
      <c r="MX830" s="40"/>
      <c r="MY830" s="40"/>
      <c r="MZ830" s="40"/>
      <c r="NA830" s="40"/>
      <c r="NB830" s="41"/>
      <c r="NC830" s="176"/>
      <c r="ND830" s="39"/>
      <c r="NE830" s="40"/>
      <c r="NF830" s="40"/>
      <c r="NG830" s="40"/>
      <c r="NH830" s="40"/>
      <c r="NI830" s="41"/>
      <c r="NJ830" s="176"/>
      <c r="NK830" s="39"/>
      <c r="NL830" s="40"/>
      <c r="NM830" s="40"/>
      <c r="NN830" s="40"/>
      <c r="NO830" s="40"/>
      <c r="NP830" s="41"/>
      <c r="NQ830" s="176"/>
      <c r="NR830" s="39"/>
      <c r="NS830" s="40"/>
      <c r="NT830" s="40"/>
      <c r="NU830" s="40"/>
      <c r="NV830" s="40"/>
      <c r="NW830" s="41"/>
      <c r="NX830" s="176"/>
      <c r="NY830" s="39"/>
      <c r="NZ830" s="40"/>
      <c r="OA830" s="40"/>
      <c r="OB830" s="40"/>
      <c r="OC830" s="40"/>
      <c r="OD830" s="41"/>
      <c r="OE830" s="176"/>
      <c r="OF830" s="39"/>
      <c r="OG830" s="40"/>
      <c r="OH830" s="40"/>
      <c r="OI830" s="40"/>
      <c r="OJ830" s="40"/>
      <c r="OK830" s="41"/>
      <c r="OL830" s="176"/>
      <c r="OM830" s="39"/>
      <c r="ON830" s="40"/>
      <c r="OO830" s="40"/>
      <c r="OP830" s="40"/>
      <c r="OQ830" s="40"/>
      <c r="OR830" s="41"/>
      <c r="OS830" s="176"/>
      <c r="OT830" s="39"/>
      <c r="OU830" s="40"/>
      <c r="OV830" s="40"/>
      <c r="OW830" s="40"/>
      <c r="OX830" s="40"/>
      <c r="OY830" s="41"/>
      <c r="OZ830" s="176"/>
      <c r="PA830" s="39"/>
      <c r="PB830" s="40"/>
      <c r="PC830" s="40"/>
      <c r="PD830" s="40"/>
      <c r="PE830" s="40"/>
      <c r="PF830" s="41"/>
      <c r="PG830" s="176"/>
      <c r="PH830" s="39"/>
      <c r="PI830" s="40"/>
      <c r="PJ830" s="40"/>
      <c r="PK830" s="40"/>
      <c r="PL830" s="40"/>
      <c r="PM830" s="41"/>
      <c r="PN830" s="176"/>
      <c r="PO830" s="39"/>
      <c r="PP830" s="40"/>
      <c r="PQ830" s="40"/>
      <c r="PR830" s="40"/>
      <c r="PS830" s="40"/>
      <c r="PT830" s="41"/>
      <c r="PU830" s="176"/>
      <c r="PV830" s="39"/>
      <c r="PW830" s="40"/>
      <c r="PX830" s="40"/>
      <c r="PY830" s="40"/>
      <c r="PZ830" s="40"/>
      <c r="QA830" s="41"/>
      <c r="QB830" s="176"/>
      <c r="QC830" s="39"/>
      <c r="QD830" s="40"/>
      <c r="QE830" s="40"/>
      <c r="QF830" s="40"/>
      <c r="QG830" s="40"/>
      <c r="QH830" s="41"/>
      <c r="QI830" s="176"/>
      <c r="QJ830" s="39"/>
      <c r="QK830" s="40"/>
      <c r="QL830" s="40"/>
      <c r="QM830" s="40"/>
      <c r="QN830" s="40"/>
      <c r="QO830" s="41"/>
      <c r="QP830" s="176"/>
      <c r="QQ830" s="39"/>
      <c r="QR830" s="40"/>
      <c r="QS830" s="40"/>
      <c r="QT830" s="40"/>
      <c r="QU830" s="40"/>
      <c r="QV830" s="41"/>
      <c r="QW830" s="176"/>
      <c r="QX830" s="39"/>
      <c r="QY830" s="40"/>
      <c r="QZ830" s="40"/>
      <c r="RA830" s="40"/>
      <c r="RB830" s="40"/>
      <c r="RC830" s="41"/>
      <c r="RD830" s="176"/>
      <c r="RE830" s="39"/>
      <c r="RF830" s="40"/>
      <c r="RG830" s="40"/>
      <c r="RH830" s="40"/>
      <c r="RI830" s="40"/>
      <c r="RJ830" s="41"/>
      <c r="RK830" s="176"/>
      <c r="RL830" s="39"/>
      <c r="RM830" s="40"/>
      <c r="RN830" s="40"/>
      <c r="RO830" s="40"/>
      <c r="RP830" s="40"/>
      <c r="RQ830" s="41"/>
      <c r="RR830" s="176"/>
      <c r="RS830" s="39"/>
      <c r="RT830" s="40"/>
      <c r="RU830" s="40"/>
      <c r="RV830" s="40"/>
      <c r="RW830" s="40"/>
      <c r="RX830" s="41"/>
      <c r="RY830" s="176"/>
      <c r="RZ830" s="39"/>
      <c r="SA830" s="40"/>
      <c r="SB830" s="40"/>
      <c r="SC830" s="40"/>
      <c r="SD830" s="40"/>
      <c r="SE830" s="41"/>
      <c r="SF830" s="176"/>
      <c r="SG830" s="39"/>
      <c r="SH830" s="40"/>
      <c r="SI830" s="40"/>
      <c r="SJ830" s="40"/>
      <c r="SK830" s="40"/>
      <c r="SL830" s="41"/>
      <c r="SM830" s="176"/>
      <c r="SN830" s="39"/>
      <c r="SO830" s="40"/>
      <c r="SP830" s="40"/>
      <c r="SQ830" s="40"/>
      <c r="SR830" s="40"/>
      <c r="SS830" s="41"/>
      <c r="ST830" s="176"/>
      <c r="SU830" s="39"/>
      <c r="SV830" s="40"/>
      <c r="SW830" s="40"/>
      <c r="SX830" s="40"/>
      <c r="SY830" s="40"/>
      <c r="SZ830" s="41"/>
      <c r="TA830" s="176"/>
      <c r="TB830" s="39"/>
      <c r="TC830" s="40"/>
      <c r="TD830" s="40"/>
      <c r="TE830" s="40"/>
      <c r="TF830" s="40"/>
      <c r="TG830" s="41"/>
      <c r="TH830" s="176"/>
      <c r="TI830" s="39"/>
      <c r="TJ830" s="40"/>
      <c r="TK830" s="40"/>
      <c r="TL830" s="40"/>
      <c r="TM830" s="40"/>
      <c r="TN830" s="41"/>
      <c r="TO830" s="176"/>
      <c r="TP830" s="39"/>
      <c r="TQ830" s="40"/>
      <c r="TR830" s="40"/>
      <c r="TS830" s="40"/>
      <c r="TT830" s="40"/>
      <c r="TU830" s="41"/>
      <c r="TV830" s="176"/>
      <c r="TW830" s="39"/>
      <c r="TX830" s="40"/>
      <c r="TY830" s="40"/>
      <c r="TZ830" s="40"/>
      <c r="UA830" s="40"/>
      <c r="UB830" s="41"/>
      <c r="UC830" s="176"/>
      <c r="UD830" s="39"/>
      <c r="UE830" s="40"/>
      <c r="UF830" s="40"/>
      <c r="UG830" s="40"/>
      <c r="UH830" s="40"/>
      <c r="UI830" s="41"/>
      <c r="UJ830" s="176"/>
      <c r="UK830" s="39"/>
      <c r="UL830" s="40"/>
      <c r="UM830" s="40"/>
      <c r="UN830" s="40"/>
      <c r="UO830" s="40"/>
      <c r="UP830" s="41"/>
      <c r="UQ830" s="176"/>
      <c r="UR830" s="39"/>
      <c r="US830" s="40"/>
      <c r="UT830" s="40"/>
      <c r="UU830" s="40"/>
      <c r="UV830" s="40"/>
      <c r="UW830" s="41"/>
      <c r="UX830" s="176"/>
      <c r="UY830" s="39"/>
      <c r="UZ830" s="40"/>
      <c r="VA830" s="40"/>
      <c r="VB830" s="40"/>
      <c r="VC830" s="40"/>
      <c r="VD830" s="41"/>
      <c r="VE830" s="176"/>
      <c r="VF830" s="39"/>
      <c r="VG830" s="40"/>
      <c r="VH830" s="40"/>
      <c r="VI830" s="40"/>
      <c r="VJ830" s="40"/>
      <c r="VK830" s="41"/>
      <c r="VL830" s="176"/>
      <c r="VM830" s="39"/>
      <c r="VN830" s="40"/>
      <c r="VO830" s="40"/>
      <c r="VP830" s="40"/>
      <c r="VQ830" s="40"/>
      <c r="VR830" s="41"/>
      <c r="VS830" s="176"/>
      <c r="VT830" s="39"/>
      <c r="VU830" s="40"/>
      <c r="VV830" s="40"/>
      <c r="VW830" s="40"/>
      <c r="VX830" s="40"/>
      <c r="VY830" s="41"/>
      <c r="VZ830" s="176"/>
      <c r="WA830" s="39"/>
      <c r="WB830" s="40"/>
      <c r="WC830" s="40"/>
      <c r="WD830" s="40"/>
      <c r="WE830" s="40"/>
      <c r="WF830" s="41"/>
      <c r="WG830" s="176"/>
      <c r="WH830" s="39"/>
      <c r="WI830" s="40"/>
      <c r="WJ830" s="40"/>
      <c r="WK830" s="40"/>
      <c r="WL830" s="40"/>
      <c r="WM830" s="41"/>
      <c r="WN830" s="176"/>
      <c r="WO830" s="39"/>
      <c r="WP830" s="40"/>
      <c r="WQ830" s="40"/>
      <c r="WR830" s="40"/>
      <c r="WS830" s="40"/>
      <c r="WT830" s="41"/>
      <c r="WU830" s="176"/>
      <c r="WV830" s="39"/>
      <c r="WW830" s="40"/>
      <c r="WX830" s="40"/>
      <c r="WY830" s="40"/>
      <c r="WZ830" s="40"/>
      <c r="XA830" s="41"/>
      <c r="XB830" s="176"/>
      <c r="XC830" s="39"/>
      <c r="XD830" s="40"/>
      <c r="XE830" s="40"/>
      <c r="XF830" s="40"/>
      <c r="XG830" s="40"/>
      <c r="XH830" s="41"/>
      <c r="XI830" s="176"/>
      <c r="XJ830" s="39"/>
      <c r="XK830" s="40"/>
      <c r="XL830" s="40"/>
      <c r="XM830" s="40"/>
      <c r="XN830" s="40"/>
      <c r="XO830" s="41"/>
      <c r="XP830" s="176"/>
      <c r="XQ830" s="39"/>
      <c r="XR830" s="40"/>
      <c r="XS830" s="40"/>
      <c r="XT830" s="40"/>
      <c r="XU830" s="40"/>
      <c r="XV830" s="41"/>
      <c r="XW830" s="176"/>
      <c r="XX830" s="39"/>
      <c r="XY830" s="40"/>
      <c r="XZ830" s="40"/>
      <c r="YA830" s="40"/>
      <c r="YB830" s="40"/>
      <c r="YC830" s="41"/>
      <c r="YD830" s="176"/>
      <c r="YE830" s="39"/>
      <c r="YF830" s="40"/>
      <c r="YG830" s="40"/>
      <c r="YH830" s="40"/>
      <c r="YI830" s="40"/>
      <c r="YJ830" s="41"/>
      <c r="YK830" s="176"/>
      <c r="YL830" s="39"/>
      <c r="YM830" s="40"/>
      <c r="YN830" s="40"/>
      <c r="YO830" s="40"/>
      <c r="YP830" s="40"/>
      <c r="YQ830" s="41"/>
      <c r="YR830" s="176"/>
      <c r="YS830" s="39"/>
      <c r="YT830" s="40"/>
      <c r="YU830" s="40"/>
      <c r="YV830" s="40"/>
      <c r="YW830" s="40"/>
      <c r="YX830" s="41"/>
      <c r="YY830" s="176"/>
      <c r="YZ830" s="39"/>
      <c r="ZA830" s="40"/>
      <c r="ZB830" s="40"/>
      <c r="ZC830" s="40"/>
      <c r="ZD830" s="40"/>
      <c r="ZE830" s="41"/>
      <c r="ZF830" s="176"/>
      <c r="ZG830" s="39"/>
      <c r="ZH830" s="40"/>
      <c r="ZI830" s="40"/>
      <c r="ZJ830" s="40"/>
      <c r="ZK830" s="40"/>
      <c r="ZL830" s="41"/>
      <c r="ZM830" s="176"/>
      <c r="ZN830" s="39"/>
      <c r="ZO830" s="40"/>
      <c r="ZP830" s="40"/>
      <c r="ZQ830" s="40"/>
      <c r="ZR830" s="40"/>
      <c r="ZS830" s="41"/>
      <c r="ZT830" s="176"/>
      <c r="ZU830" s="39"/>
      <c r="ZV830" s="40"/>
      <c r="ZW830" s="40"/>
      <c r="ZX830" s="40"/>
      <c r="ZY830" s="40"/>
      <c r="ZZ830" s="41"/>
      <c r="AAA830" s="176"/>
      <c r="AAB830" s="39"/>
      <c r="AAC830" s="40"/>
      <c r="AAD830" s="40"/>
      <c r="AAE830" s="40"/>
      <c r="AAF830" s="40"/>
      <c r="AAG830" s="41"/>
      <c r="AAH830" s="176"/>
      <c r="AAI830" s="39"/>
      <c r="AAJ830" s="40"/>
      <c r="AAK830" s="40"/>
      <c r="AAL830" s="40"/>
      <c r="AAM830" s="40"/>
      <c r="AAN830" s="41"/>
      <c r="AAO830" s="176"/>
      <c r="AAP830" s="39"/>
      <c r="AAQ830" s="40"/>
      <c r="AAR830" s="40"/>
      <c r="AAS830" s="40"/>
      <c r="AAT830" s="40"/>
      <c r="AAU830" s="41"/>
      <c r="AAV830" s="176"/>
      <c r="AAW830" s="39"/>
      <c r="AAX830" s="40"/>
      <c r="AAY830" s="40"/>
      <c r="AAZ830" s="40"/>
      <c r="ABA830" s="40"/>
      <c r="ABB830" s="41"/>
      <c r="ABC830" s="176"/>
      <c r="ABD830" s="39"/>
      <c r="ABE830" s="40"/>
      <c r="ABF830" s="40"/>
      <c r="ABG830" s="40"/>
      <c r="ABH830" s="40"/>
      <c r="ABI830" s="41"/>
      <c r="ABJ830" s="176"/>
      <c r="ABK830" s="39"/>
      <c r="ABL830" s="40"/>
      <c r="ABM830" s="40"/>
      <c r="ABN830" s="40"/>
      <c r="ABO830" s="40"/>
      <c r="ABP830" s="41"/>
      <c r="ABQ830" s="176"/>
      <c r="ABR830" s="39"/>
      <c r="ABS830" s="40"/>
      <c r="ABT830" s="40"/>
      <c r="ABU830" s="40"/>
      <c r="ABV830" s="40"/>
      <c r="ABW830" s="41"/>
      <c r="ABX830" s="176"/>
      <c r="ABY830" s="39"/>
      <c r="ABZ830" s="40"/>
      <c r="ACA830" s="40"/>
      <c r="ACB830" s="40"/>
      <c r="ACC830" s="40"/>
      <c r="ACD830" s="41"/>
      <c r="ACE830" s="176"/>
      <c r="ACF830" s="39"/>
      <c r="ACG830" s="40"/>
      <c r="ACH830" s="40"/>
      <c r="ACI830" s="40"/>
      <c r="ACJ830" s="40"/>
      <c r="ACK830" s="41"/>
      <c r="ACL830" s="176"/>
      <c r="ACM830" s="39"/>
      <c r="ACN830" s="40"/>
      <c r="ACO830" s="40"/>
      <c r="ACP830" s="40"/>
      <c r="ACQ830" s="40"/>
      <c r="ACR830" s="41"/>
      <c r="ACS830" s="176"/>
      <c r="ACT830" s="39"/>
      <c r="ACU830" s="40"/>
      <c r="ACV830" s="40"/>
      <c r="ACW830" s="40"/>
      <c r="ACX830" s="40"/>
      <c r="ACY830" s="41"/>
      <c r="ACZ830" s="176"/>
      <c r="ADA830" s="39"/>
      <c r="ADB830" s="40"/>
      <c r="ADC830" s="40"/>
      <c r="ADD830" s="40"/>
      <c r="ADE830" s="40"/>
      <c r="ADF830" s="41"/>
      <c r="ADG830" s="176"/>
      <c r="ADH830" s="39"/>
      <c r="ADI830" s="40"/>
      <c r="ADJ830" s="40"/>
      <c r="ADK830" s="40"/>
      <c r="ADL830" s="40"/>
      <c r="ADM830" s="41"/>
      <c r="ADN830" s="176"/>
      <c r="ADO830" s="39"/>
      <c r="ADP830" s="40"/>
      <c r="ADQ830" s="40"/>
      <c r="ADR830" s="40"/>
      <c r="ADS830" s="40"/>
      <c r="ADT830" s="41"/>
      <c r="ADU830" s="176"/>
      <c r="ADV830" s="39"/>
      <c r="ADW830" s="40"/>
      <c r="ADX830" s="40"/>
      <c r="ADY830" s="40"/>
      <c r="ADZ830" s="40"/>
      <c r="AEA830" s="41"/>
      <c r="AEB830" s="176"/>
      <c r="AEC830" s="39"/>
      <c r="AED830" s="40"/>
      <c r="AEE830" s="40"/>
      <c r="AEF830" s="40"/>
      <c r="AEG830" s="40"/>
      <c r="AEH830" s="41"/>
      <c r="AEI830" s="176"/>
      <c r="AEJ830" s="39"/>
      <c r="AEK830" s="40"/>
      <c r="AEL830" s="40"/>
      <c r="AEM830" s="40"/>
      <c r="AEN830" s="40"/>
      <c r="AEO830" s="41"/>
      <c r="AEP830" s="176"/>
      <c r="AEQ830" s="39"/>
      <c r="AER830" s="40"/>
      <c r="AES830" s="40"/>
      <c r="AET830" s="40"/>
      <c r="AEU830" s="40"/>
      <c r="AEV830" s="41"/>
      <c r="AEW830" s="176"/>
      <c r="AEX830" s="39"/>
      <c r="AEY830" s="40"/>
      <c r="AEZ830" s="40"/>
      <c r="AFA830" s="40"/>
      <c r="AFB830" s="40"/>
      <c r="AFC830" s="41"/>
      <c r="AFD830" s="176"/>
      <c r="AFE830" s="39"/>
      <c r="AFF830" s="40"/>
      <c r="AFG830" s="40"/>
      <c r="AFH830" s="40"/>
      <c r="AFI830" s="40"/>
      <c r="AFJ830" s="41"/>
      <c r="AFK830" s="176"/>
      <c r="AFL830" s="39"/>
      <c r="AFM830" s="40"/>
      <c r="AFN830" s="40"/>
      <c r="AFO830" s="40"/>
      <c r="AFP830" s="40"/>
      <c r="AFQ830" s="41"/>
      <c r="AFR830" s="176"/>
      <c r="AFS830" s="39"/>
      <c r="AFT830" s="40"/>
      <c r="AFU830" s="40"/>
      <c r="AFV830" s="40"/>
      <c r="AFW830" s="40"/>
      <c r="AFX830" s="41"/>
      <c r="AFY830" s="176"/>
      <c r="AFZ830" s="39"/>
      <c r="AGA830" s="40"/>
      <c r="AGB830" s="40"/>
      <c r="AGC830" s="40"/>
      <c r="AGD830" s="40"/>
      <c r="AGE830" s="41"/>
      <c r="AGF830" s="176"/>
      <c r="AGG830" s="39"/>
      <c r="AGH830" s="40"/>
      <c r="AGI830" s="40"/>
      <c r="AGJ830" s="40"/>
      <c r="AGK830" s="40"/>
      <c r="AGL830" s="41"/>
      <c r="AGM830" s="176"/>
      <c r="AGN830" s="39"/>
      <c r="AGO830" s="40"/>
      <c r="AGP830" s="40"/>
      <c r="AGQ830" s="40"/>
      <c r="AGR830" s="40"/>
      <c r="AGS830" s="41"/>
      <c r="AGT830" s="176"/>
      <c r="AGU830" s="39"/>
      <c r="AGV830" s="40"/>
      <c r="AGW830" s="40"/>
      <c r="AGX830" s="40"/>
      <c r="AGY830" s="40"/>
      <c r="AGZ830" s="41"/>
      <c r="AHA830" s="176"/>
      <c r="AHB830" s="39"/>
      <c r="AHC830" s="40"/>
      <c r="AHD830" s="40"/>
      <c r="AHE830" s="40"/>
      <c r="AHF830" s="40"/>
      <c r="AHG830" s="41"/>
      <c r="AHH830" s="176"/>
      <c r="AHI830" s="39"/>
      <c r="AHJ830" s="40"/>
      <c r="AHK830" s="40"/>
      <c r="AHL830" s="40"/>
      <c r="AHM830" s="40"/>
      <c r="AHN830" s="41"/>
      <c r="AHO830" s="176"/>
      <c r="AHP830" s="39"/>
      <c r="AHQ830" s="40"/>
      <c r="AHR830" s="40"/>
      <c r="AHS830" s="40"/>
      <c r="AHT830" s="40"/>
      <c r="AHU830" s="41"/>
      <c r="AHV830" s="176"/>
      <c r="AHW830" s="39"/>
      <c r="AHX830" s="40"/>
      <c r="AHY830" s="40"/>
      <c r="AHZ830" s="40"/>
      <c r="AIA830" s="40"/>
      <c r="AIB830" s="41"/>
      <c r="AIC830" s="176"/>
      <c r="AID830" s="39"/>
      <c r="AIE830" s="40"/>
      <c r="AIF830" s="40"/>
      <c r="AIG830" s="40"/>
      <c r="AIH830" s="40"/>
      <c r="AII830" s="41"/>
      <c r="AIJ830" s="176"/>
      <c r="AIK830" s="39"/>
      <c r="AIL830" s="40"/>
      <c r="AIM830" s="40"/>
      <c r="AIN830" s="40"/>
      <c r="AIO830" s="40"/>
      <c r="AIP830" s="41"/>
      <c r="AIQ830" s="176"/>
      <c r="AIR830" s="39"/>
      <c r="AIS830" s="40"/>
      <c r="AIT830" s="40"/>
      <c r="AIU830" s="40"/>
      <c r="AIV830" s="40"/>
      <c r="AIW830" s="41"/>
      <c r="AIX830" s="176"/>
      <c r="AIY830" s="39"/>
      <c r="AIZ830" s="40"/>
      <c r="AJA830" s="40"/>
      <c r="AJB830" s="40"/>
      <c r="AJC830" s="40"/>
      <c r="AJD830" s="41"/>
      <c r="AJE830" s="176"/>
      <c r="AJF830" s="39"/>
      <c r="AJG830" s="40"/>
      <c r="AJH830" s="40"/>
      <c r="AJI830" s="40"/>
      <c r="AJJ830" s="40"/>
      <c r="AJK830" s="41"/>
      <c r="AJL830" s="176"/>
      <c r="AJM830" s="39"/>
      <c r="AJN830" s="40"/>
      <c r="AJO830" s="40"/>
      <c r="AJP830" s="40"/>
      <c r="AJQ830" s="40"/>
      <c r="AJR830" s="41"/>
      <c r="AJS830" s="176"/>
      <c r="AJT830" s="39"/>
      <c r="AJU830" s="40"/>
      <c r="AJV830" s="40"/>
      <c r="AJW830" s="40"/>
      <c r="AJX830" s="40"/>
      <c r="AJY830" s="41"/>
      <c r="AJZ830" s="176"/>
      <c r="AKA830" s="39"/>
      <c r="AKB830" s="40"/>
      <c r="AKC830" s="40"/>
      <c r="AKD830" s="40"/>
      <c r="AKE830" s="40"/>
      <c r="AKF830" s="41"/>
      <c r="AKG830" s="176"/>
      <c r="AKH830" s="39"/>
      <c r="AKI830" s="40"/>
      <c r="AKJ830" s="40"/>
      <c r="AKK830" s="40"/>
      <c r="AKL830" s="40"/>
      <c r="AKM830" s="41"/>
      <c r="AKN830" s="176"/>
      <c r="AKO830" s="39"/>
      <c r="AKP830" s="40"/>
      <c r="AKQ830" s="40"/>
      <c r="AKR830" s="40"/>
      <c r="AKS830" s="40"/>
      <c r="AKT830" s="41"/>
      <c r="AKU830" s="176"/>
      <c r="AKV830" s="39"/>
      <c r="AKW830" s="40"/>
      <c r="AKX830" s="40"/>
      <c r="AKY830" s="40"/>
      <c r="AKZ830" s="40"/>
      <c r="ALA830" s="41"/>
      <c r="ALB830" s="176"/>
      <c r="ALC830" s="39"/>
      <c r="ALD830" s="40"/>
      <c r="ALE830" s="40"/>
      <c r="ALF830" s="40"/>
      <c r="ALG830" s="40"/>
      <c r="ALH830" s="41"/>
      <c r="ALI830" s="176"/>
      <c r="ALJ830" s="39"/>
      <c r="ALK830" s="40"/>
      <c r="ALL830" s="40"/>
      <c r="ALM830" s="40"/>
      <c r="ALN830" s="40"/>
      <c r="ALO830" s="41"/>
      <c r="ALP830" s="176"/>
      <c r="ALQ830" s="39"/>
      <c r="ALR830" s="40"/>
      <c r="ALS830" s="40"/>
      <c r="ALT830" s="40"/>
      <c r="ALU830" s="40"/>
      <c r="ALV830" s="41"/>
      <c r="ALW830" s="176"/>
      <c r="ALX830" s="39"/>
      <c r="ALY830" s="40"/>
      <c r="ALZ830" s="40"/>
      <c r="AMA830" s="40"/>
      <c r="AMB830" s="40"/>
      <c r="AMC830" s="41"/>
      <c r="AMD830" s="176"/>
      <c r="AME830" s="39"/>
      <c r="AMF830" s="40"/>
      <c r="AMG830" s="40"/>
      <c r="AMH830" s="40"/>
      <c r="AMI830" s="40"/>
      <c r="AMJ830" s="41"/>
      <c r="AMK830" s="176"/>
      <c r="AML830" s="39"/>
      <c r="AMM830" s="40"/>
      <c r="AMN830" s="40"/>
      <c r="AMO830" s="40"/>
      <c r="AMP830" s="40"/>
      <c r="AMQ830" s="41"/>
      <c r="AMR830" s="176"/>
      <c r="AMS830" s="39"/>
      <c r="AMT830" s="40"/>
      <c r="AMU830" s="40"/>
      <c r="AMV830" s="40"/>
      <c r="AMW830" s="40"/>
      <c r="AMX830" s="41"/>
      <c r="AMY830" s="176"/>
      <c r="AMZ830" s="39"/>
      <c r="ANA830" s="40"/>
      <c r="ANB830" s="40"/>
      <c r="ANC830" s="40"/>
      <c r="AND830" s="40"/>
      <c r="ANE830" s="41"/>
      <c r="ANF830" s="176"/>
      <c r="ANG830" s="39"/>
      <c r="ANH830" s="40"/>
      <c r="ANI830" s="40"/>
      <c r="ANJ830" s="40"/>
      <c r="ANK830" s="40"/>
      <c r="ANL830" s="41"/>
      <c r="ANM830" s="176"/>
      <c r="ANN830" s="39"/>
      <c r="ANO830" s="40"/>
      <c r="ANP830" s="40"/>
      <c r="ANQ830" s="40"/>
      <c r="ANR830" s="40"/>
      <c r="ANS830" s="41"/>
      <c r="ANT830" s="176"/>
      <c r="ANU830" s="39"/>
      <c r="ANV830" s="40"/>
      <c r="ANW830" s="40"/>
      <c r="ANX830" s="40"/>
      <c r="ANY830" s="40"/>
      <c r="ANZ830" s="41"/>
      <c r="AOA830" s="176"/>
      <c r="AOB830" s="39"/>
      <c r="AOC830" s="40"/>
      <c r="AOD830" s="40"/>
      <c r="AOE830" s="40"/>
      <c r="AOF830" s="40"/>
      <c r="AOG830" s="41"/>
      <c r="AOH830" s="176"/>
      <c r="AOI830" s="39"/>
      <c r="AOJ830" s="40"/>
      <c r="AOK830" s="40"/>
      <c r="AOL830" s="40"/>
      <c r="AOM830" s="40"/>
      <c r="AON830" s="41"/>
      <c r="AOO830" s="176"/>
      <c r="AOP830" s="39"/>
      <c r="AOQ830" s="40"/>
      <c r="AOR830" s="40"/>
      <c r="AOS830" s="40"/>
      <c r="AOT830" s="40"/>
      <c r="AOU830" s="41"/>
      <c r="AOV830" s="176"/>
      <c r="AOW830" s="39"/>
      <c r="AOX830" s="40"/>
      <c r="AOY830" s="40"/>
      <c r="AOZ830" s="40"/>
      <c r="APA830" s="40"/>
      <c r="APB830" s="41"/>
      <c r="APC830" s="176"/>
      <c r="APD830" s="39"/>
      <c r="APE830" s="40"/>
      <c r="APF830" s="40"/>
      <c r="APG830" s="40"/>
      <c r="APH830" s="40"/>
      <c r="API830" s="41"/>
      <c r="APJ830" s="176"/>
      <c r="APK830" s="39"/>
      <c r="APL830" s="40"/>
      <c r="APM830" s="40"/>
      <c r="APN830" s="40"/>
      <c r="APO830" s="40"/>
      <c r="APP830" s="41"/>
      <c r="APQ830" s="176"/>
      <c r="APR830" s="39"/>
      <c r="APS830" s="40"/>
      <c r="APT830" s="40"/>
      <c r="APU830" s="40"/>
      <c r="APV830" s="40"/>
      <c r="APW830" s="41"/>
      <c r="APX830" s="176"/>
      <c r="APY830" s="39"/>
      <c r="APZ830" s="40"/>
      <c r="AQA830" s="40"/>
      <c r="AQB830" s="40"/>
      <c r="AQC830" s="40"/>
      <c r="AQD830" s="41"/>
      <c r="AQE830" s="176"/>
      <c r="AQF830" s="39"/>
      <c r="AQG830" s="40"/>
      <c r="AQH830" s="40"/>
      <c r="AQI830" s="40"/>
      <c r="AQJ830" s="40"/>
      <c r="AQK830" s="41"/>
      <c r="AQL830" s="176"/>
      <c r="AQM830" s="39"/>
      <c r="AQN830" s="40"/>
      <c r="AQO830" s="40"/>
      <c r="AQP830" s="40"/>
      <c r="AQQ830" s="40"/>
      <c r="AQR830" s="41"/>
      <c r="AQS830" s="176"/>
      <c r="AQT830" s="39"/>
      <c r="AQU830" s="40"/>
      <c r="AQV830" s="40"/>
      <c r="AQW830" s="40"/>
      <c r="AQX830" s="40"/>
      <c r="AQY830" s="41"/>
      <c r="AQZ830" s="176"/>
      <c r="ARA830" s="39"/>
      <c r="ARB830" s="40"/>
      <c r="ARC830" s="40"/>
      <c r="ARD830" s="40"/>
      <c r="ARE830" s="40"/>
      <c r="ARF830" s="41"/>
      <c r="ARG830" s="176"/>
      <c r="ARH830" s="39"/>
      <c r="ARI830" s="40"/>
      <c r="ARJ830" s="40"/>
      <c r="ARK830" s="40"/>
      <c r="ARL830" s="40"/>
      <c r="ARM830" s="41"/>
      <c r="ARN830" s="176"/>
      <c r="ARO830" s="39"/>
      <c r="ARP830" s="40"/>
      <c r="ARQ830" s="40"/>
      <c r="ARR830" s="40"/>
      <c r="ARS830" s="40"/>
      <c r="ART830" s="41"/>
      <c r="ARU830" s="176"/>
      <c r="ARV830" s="39"/>
      <c r="ARW830" s="40"/>
      <c r="ARX830" s="40"/>
      <c r="ARY830" s="40"/>
      <c r="ARZ830" s="40"/>
      <c r="ASA830" s="41"/>
      <c r="ASB830" s="176"/>
      <c r="ASC830" s="39"/>
      <c r="ASD830" s="40"/>
      <c r="ASE830" s="40"/>
      <c r="ASF830" s="40"/>
      <c r="ASG830" s="40"/>
      <c r="ASH830" s="41"/>
      <c r="ASI830" s="176"/>
      <c r="ASJ830" s="39"/>
      <c r="ASK830" s="40"/>
      <c r="ASL830" s="40"/>
      <c r="ASM830" s="40"/>
      <c r="ASN830" s="40"/>
      <c r="ASO830" s="41"/>
      <c r="ASP830" s="176"/>
      <c r="ASQ830" s="39"/>
      <c r="ASR830" s="40"/>
      <c r="ASS830" s="40"/>
      <c r="AST830" s="40"/>
      <c r="ASU830" s="40"/>
      <c r="ASV830" s="41"/>
      <c r="ASW830" s="176"/>
      <c r="ASX830" s="39"/>
      <c r="ASY830" s="40"/>
      <c r="ASZ830" s="40"/>
      <c r="ATA830" s="40"/>
      <c r="ATB830" s="40"/>
      <c r="ATC830" s="41"/>
      <c r="ATD830" s="176"/>
      <c r="ATE830" s="39"/>
      <c r="ATF830" s="40"/>
      <c r="ATG830" s="40"/>
      <c r="ATH830" s="40"/>
      <c r="ATI830" s="40"/>
      <c r="ATJ830" s="41"/>
      <c r="ATK830" s="176"/>
      <c r="ATL830" s="39"/>
      <c r="ATM830" s="40"/>
      <c r="ATN830" s="40"/>
      <c r="ATO830" s="40"/>
      <c r="ATP830" s="40"/>
      <c r="ATQ830" s="41"/>
      <c r="ATR830" s="176"/>
      <c r="ATS830" s="39"/>
      <c r="ATT830" s="40"/>
      <c r="ATU830" s="40"/>
      <c r="ATV830" s="40"/>
      <c r="ATW830" s="40"/>
      <c r="ATX830" s="41"/>
      <c r="ATY830" s="176"/>
      <c r="ATZ830" s="39"/>
      <c r="AUA830" s="40"/>
      <c r="AUB830" s="40"/>
      <c r="AUC830" s="40"/>
      <c r="AUD830" s="40"/>
      <c r="AUE830" s="41"/>
      <c r="AUF830" s="176"/>
      <c r="AUG830" s="39"/>
      <c r="AUH830" s="40"/>
      <c r="AUI830" s="40"/>
      <c r="AUJ830" s="40"/>
      <c r="AUK830" s="40"/>
      <c r="AUL830" s="41"/>
      <c r="AUM830" s="176"/>
      <c r="AUN830" s="39"/>
      <c r="AUO830" s="40"/>
      <c r="AUP830" s="40"/>
      <c r="AUQ830" s="40"/>
      <c r="AUR830" s="40"/>
      <c r="AUS830" s="41"/>
      <c r="AUT830" s="176"/>
      <c r="AUU830" s="39"/>
      <c r="AUV830" s="40"/>
      <c r="AUW830" s="40"/>
      <c r="AUX830" s="40"/>
      <c r="AUY830" s="40"/>
      <c r="AUZ830" s="41"/>
      <c r="AVA830" s="176"/>
      <c r="AVB830" s="39"/>
      <c r="AVC830" s="40"/>
      <c r="AVD830" s="40"/>
      <c r="AVE830" s="40"/>
      <c r="AVF830" s="40"/>
      <c r="AVG830" s="41"/>
      <c r="AVH830" s="176"/>
      <c r="AVI830" s="39"/>
      <c r="AVJ830" s="40"/>
      <c r="AVK830" s="40"/>
      <c r="AVL830" s="40"/>
      <c r="AVM830" s="40"/>
      <c r="AVN830" s="41"/>
      <c r="AVO830" s="176"/>
      <c r="AVP830" s="39"/>
      <c r="AVQ830" s="40"/>
      <c r="AVR830" s="40"/>
      <c r="AVS830" s="40"/>
      <c r="AVT830" s="40"/>
      <c r="AVU830" s="41"/>
      <c r="AVV830" s="176"/>
      <c r="AVW830" s="39"/>
      <c r="AVX830" s="40"/>
      <c r="AVY830" s="40"/>
      <c r="AVZ830" s="40"/>
      <c r="AWA830" s="40"/>
      <c r="AWB830" s="41"/>
      <c r="AWC830" s="176"/>
      <c r="AWD830" s="39"/>
      <c r="AWE830" s="40"/>
      <c r="AWF830" s="40"/>
      <c r="AWG830" s="40"/>
      <c r="AWH830" s="40"/>
      <c r="AWI830" s="41"/>
      <c r="AWJ830" s="176"/>
      <c r="AWK830" s="39"/>
      <c r="AWL830" s="40"/>
      <c r="AWM830" s="40"/>
      <c r="AWN830" s="40"/>
      <c r="AWO830" s="40"/>
      <c r="AWP830" s="41"/>
      <c r="AWQ830" s="176"/>
      <c r="AWR830" s="39"/>
      <c r="AWS830" s="40"/>
      <c r="AWT830" s="40"/>
      <c r="AWU830" s="40"/>
      <c r="AWV830" s="40"/>
      <c r="AWW830" s="41"/>
      <c r="AWX830" s="176"/>
      <c r="AWY830" s="39"/>
      <c r="AWZ830" s="40"/>
      <c r="AXA830" s="40"/>
      <c r="AXB830" s="40"/>
      <c r="AXC830" s="40"/>
      <c r="AXD830" s="41"/>
      <c r="AXE830" s="176"/>
      <c r="AXF830" s="39"/>
      <c r="AXG830" s="40"/>
      <c r="AXH830" s="40"/>
      <c r="AXI830" s="40"/>
      <c r="AXJ830" s="40"/>
      <c r="AXK830" s="41"/>
      <c r="AXL830" s="176"/>
      <c r="AXM830" s="39"/>
      <c r="AXN830" s="40"/>
      <c r="AXO830" s="40"/>
      <c r="AXP830" s="40"/>
      <c r="AXQ830" s="40"/>
      <c r="AXR830" s="41"/>
      <c r="AXS830" s="176"/>
      <c r="AXT830" s="39"/>
      <c r="AXU830" s="40"/>
      <c r="AXV830" s="40"/>
      <c r="AXW830" s="40"/>
      <c r="AXX830" s="40"/>
      <c r="AXY830" s="41"/>
      <c r="AXZ830" s="176"/>
      <c r="AYA830" s="39"/>
      <c r="AYB830" s="40"/>
      <c r="AYC830" s="40"/>
      <c r="AYD830" s="40"/>
      <c r="AYE830" s="40"/>
      <c r="AYF830" s="41"/>
      <c r="AYG830" s="176"/>
      <c r="AYH830" s="39"/>
      <c r="AYI830" s="40"/>
      <c r="AYJ830" s="40"/>
      <c r="AYK830" s="40"/>
      <c r="AYL830" s="40"/>
      <c r="AYM830" s="41"/>
      <c r="AYN830" s="176"/>
      <c r="AYO830" s="39"/>
      <c r="AYP830" s="40"/>
      <c r="AYQ830" s="40"/>
      <c r="AYR830" s="40"/>
      <c r="AYS830" s="40"/>
      <c r="AYT830" s="41"/>
      <c r="AYU830" s="176"/>
      <c r="AYV830" s="39"/>
      <c r="AYW830" s="40"/>
      <c r="AYX830" s="40"/>
      <c r="AYY830" s="40"/>
      <c r="AYZ830" s="40"/>
      <c r="AZA830" s="41"/>
      <c r="AZB830" s="176"/>
      <c r="AZC830" s="39"/>
      <c r="AZD830" s="40"/>
      <c r="AZE830" s="40"/>
      <c r="AZF830" s="40"/>
      <c r="AZG830" s="40"/>
      <c r="AZH830" s="41"/>
      <c r="AZI830" s="176"/>
      <c r="AZJ830" s="39"/>
      <c r="AZK830" s="40"/>
      <c r="AZL830" s="40"/>
      <c r="AZM830" s="40"/>
      <c r="AZN830" s="40"/>
      <c r="AZO830" s="41"/>
      <c r="AZP830" s="176"/>
      <c r="AZQ830" s="39"/>
      <c r="AZR830" s="40"/>
      <c r="AZS830" s="40"/>
      <c r="AZT830" s="40"/>
      <c r="AZU830" s="40"/>
      <c r="AZV830" s="41"/>
      <c r="AZW830" s="176"/>
      <c r="AZX830" s="39"/>
      <c r="AZY830" s="40"/>
      <c r="AZZ830" s="40"/>
      <c r="BAA830" s="40"/>
      <c r="BAB830" s="40"/>
      <c r="BAC830" s="41"/>
      <c r="BAD830" s="176"/>
      <c r="BAE830" s="39"/>
      <c r="BAF830" s="40"/>
      <c r="BAG830" s="40"/>
      <c r="BAH830" s="40"/>
      <c r="BAI830" s="40"/>
      <c r="BAJ830" s="41"/>
      <c r="BAK830" s="176"/>
      <c r="BAL830" s="39"/>
      <c r="BAM830" s="40"/>
      <c r="BAN830" s="40"/>
      <c r="BAO830" s="40"/>
      <c r="BAP830" s="40"/>
      <c r="BAQ830" s="41"/>
      <c r="BAR830" s="176"/>
      <c r="BAS830" s="39"/>
      <c r="BAT830" s="40"/>
      <c r="BAU830" s="40"/>
      <c r="BAV830" s="40"/>
      <c r="BAW830" s="40"/>
      <c r="BAX830" s="41"/>
      <c r="BAY830" s="176"/>
      <c r="BAZ830" s="39"/>
      <c r="BBA830" s="40"/>
      <c r="BBB830" s="40"/>
      <c r="BBC830" s="40"/>
      <c r="BBD830" s="40"/>
      <c r="BBE830" s="41"/>
      <c r="BBF830" s="176"/>
      <c r="BBG830" s="39"/>
      <c r="BBH830" s="40"/>
      <c r="BBI830" s="40"/>
      <c r="BBJ830" s="40"/>
      <c r="BBK830" s="40"/>
      <c r="BBL830" s="41"/>
      <c r="BBM830" s="176"/>
      <c r="BBN830" s="39"/>
      <c r="BBO830" s="40"/>
      <c r="BBP830" s="40"/>
      <c r="BBQ830" s="40"/>
      <c r="BBR830" s="40"/>
      <c r="BBS830" s="41"/>
      <c r="BBT830" s="176"/>
      <c r="BBU830" s="39"/>
      <c r="BBV830" s="40"/>
      <c r="BBW830" s="40"/>
      <c r="BBX830" s="40"/>
      <c r="BBY830" s="40"/>
      <c r="BBZ830" s="41"/>
      <c r="BCA830" s="176"/>
      <c r="BCB830" s="39"/>
      <c r="BCC830" s="40"/>
      <c r="BCD830" s="40"/>
      <c r="BCE830" s="40"/>
      <c r="BCF830" s="40"/>
      <c r="BCG830" s="41"/>
      <c r="BCH830" s="176"/>
      <c r="BCI830" s="39"/>
      <c r="BCJ830" s="40"/>
      <c r="BCK830" s="40"/>
      <c r="BCL830" s="40"/>
      <c r="BCM830" s="40"/>
      <c r="BCN830" s="41"/>
      <c r="BCO830" s="176"/>
      <c r="BCP830" s="39"/>
      <c r="BCQ830" s="40"/>
      <c r="BCR830" s="40"/>
      <c r="BCS830" s="40"/>
      <c r="BCT830" s="40"/>
      <c r="BCU830" s="41"/>
      <c r="BCV830" s="176"/>
      <c r="BCW830" s="39"/>
      <c r="BCX830" s="40"/>
      <c r="BCY830" s="40"/>
      <c r="BCZ830" s="40"/>
      <c r="BDA830" s="40"/>
      <c r="BDB830" s="41"/>
      <c r="BDC830" s="176"/>
      <c r="BDD830" s="39"/>
      <c r="BDE830" s="40"/>
      <c r="BDF830" s="40"/>
      <c r="BDG830" s="40"/>
      <c r="BDH830" s="40"/>
      <c r="BDI830" s="41"/>
      <c r="BDJ830" s="176"/>
      <c r="BDK830" s="39"/>
      <c r="BDL830" s="40"/>
      <c r="BDM830" s="40"/>
      <c r="BDN830" s="40"/>
      <c r="BDO830" s="40"/>
      <c r="BDP830" s="41"/>
      <c r="BDQ830" s="176"/>
      <c r="BDR830" s="39"/>
      <c r="BDS830" s="40"/>
      <c r="BDT830" s="40"/>
      <c r="BDU830" s="40"/>
      <c r="BDV830" s="40"/>
      <c r="BDW830" s="41"/>
      <c r="BDX830" s="176"/>
      <c r="BDY830" s="39"/>
      <c r="BDZ830" s="40"/>
      <c r="BEA830" s="40"/>
      <c r="BEB830" s="40"/>
      <c r="BEC830" s="40"/>
      <c r="BED830" s="41"/>
      <c r="BEE830" s="176"/>
      <c r="BEF830" s="39"/>
      <c r="BEG830" s="40"/>
      <c r="BEH830" s="40"/>
      <c r="BEI830" s="40"/>
      <c r="BEJ830" s="40"/>
      <c r="BEK830" s="41"/>
      <c r="BEL830" s="176"/>
      <c r="BEM830" s="39"/>
      <c r="BEN830" s="40"/>
      <c r="BEO830" s="40"/>
      <c r="BEP830" s="40"/>
      <c r="BEQ830" s="40"/>
      <c r="BER830" s="41"/>
      <c r="BES830" s="176"/>
      <c r="BET830" s="39"/>
      <c r="BEU830" s="40"/>
      <c r="BEV830" s="40"/>
      <c r="BEW830" s="40"/>
      <c r="BEX830" s="40"/>
      <c r="BEY830" s="41"/>
      <c r="BEZ830" s="176"/>
      <c r="BFA830" s="39"/>
      <c r="BFB830" s="40"/>
      <c r="BFC830" s="40"/>
      <c r="BFD830" s="40"/>
      <c r="BFE830" s="40"/>
      <c r="BFF830" s="41"/>
      <c r="BFG830" s="176"/>
      <c r="BFH830" s="39"/>
      <c r="BFI830" s="40"/>
      <c r="BFJ830" s="40"/>
      <c r="BFK830" s="40"/>
      <c r="BFL830" s="40"/>
      <c r="BFM830" s="41"/>
      <c r="BFN830" s="176"/>
      <c r="BFO830" s="39"/>
      <c r="BFP830" s="40"/>
      <c r="BFQ830" s="40"/>
      <c r="BFR830" s="40"/>
      <c r="BFS830" s="40"/>
      <c r="BFT830" s="41"/>
      <c r="BFU830" s="176"/>
      <c r="BFV830" s="39"/>
      <c r="BFW830" s="40"/>
      <c r="BFX830" s="40"/>
      <c r="BFY830" s="40"/>
      <c r="BFZ830" s="40"/>
      <c r="BGA830" s="41"/>
      <c r="BGB830" s="176"/>
      <c r="BGC830" s="39"/>
      <c r="BGD830" s="40"/>
      <c r="BGE830" s="40"/>
      <c r="BGF830" s="40"/>
      <c r="BGG830" s="40"/>
      <c r="BGH830" s="41"/>
      <c r="BGI830" s="176"/>
      <c r="BGJ830" s="39"/>
      <c r="BGK830" s="40"/>
      <c r="BGL830" s="40"/>
      <c r="BGM830" s="40"/>
      <c r="BGN830" s="40"/>
      <c r="BGO830" s="41"/>
      <c r="BGP830" s="176"/>
      <c r="BGQ830" s="39"/>
      <c r="BGR830" s="40"/>
      <c r="BGS830" s="40"/>
      <c r="BGT830" s="40"/>
      <c r="BGU830" s="40"/>
      <c r="BGV830" s="41"/>
      <c r="BGW830" s="176"/>
      <c r="BGX830" s="39"/>
      <c r="BGY830" s="40"/>
      <c r="BGZ830" s="40"/>
      <c r="BHA830" s="40"/>
      <c r="BHB830" s="40"/>
      <c r="BHC830" s="41"/>
      <c r="BHD830" s="176"/>
      <c r="BHE830" s="39"/>
      <c r="BHF830" s="40"/>
      <c r="BHG830" s="40"/>
      <c r="BHH830" s="40"/>
      <c r="BHI830" s="40"/>
      <c r="BHJ830" s="41"/>
      <c r="BHK830" s="176"/>
      <c r="BHL830" s="39"/>
      <c r="BHM830" s="40"/>
      <c r="BHN830" s="40"/>
      <c r="BHO830" s="40"/>
      <c r="BHP830" s="40"/>
      <c r="BHQ830" s="41"/>
      <c r="BHR830" s="176"/>
      <c r="BHS830" s="39"/>
      <c r="BHT830" s="40"/>
      <c r="BHU830" s="40"/>
      <c r="BHV830" s="40"/>
      <c r="BHW830" s="40"/>
      <c r="BHX830" s="41"/>
      <c r="BHY830" s="176"/>
      <c r="BHZ830" s="39"/>
      <c r="BIA830" s="40"/>
      <c r="BIB830" s="40"/>
      <c r="BIC830" s="40"/>
      <c r="BID830" s="40"/>
      <c r="BIE830" s="41"/>
      <c r="BIF830" s="176"/>
      <c r="BIG830" s="39"/>
      <c r="BIH830" s="40"/>
      <c r="BII830" s="40"/>
      <c r="BIJ830" s="40"/>
      <c r="BIK830" s="40"/>
      <c r="BIL830" s="41"/>
      <c r="BIM830" s="176"/>
      <c r="BIN830" s="39"/>
      <c r="BIO830" s="40"/>
      <c r="BIP830" s="40"/>
      <c r="BIQ830" s="40"/>
      <c r="BIR830" s="40"/>
      <c r="BIS830" s="41"/>
      <c r="BIT830" s="176"/>
      <c r="BIU830" s="39"/>
      <c r="BIV830" s="40"/>
      <c r="BIW830" s="40"/>
      <c r="BIX830" s="40"/>
      <c r="BIY830" s="40"/>
      <c r="BIZ830" s="41"/>
      <c r="BJA830" s="176"/>
      <c r="BJB830" s="39"/>
      <c r="BJC830" s="40"/>
      <c r="BJD830" s="40"/>
      <c r="BJE830" s="40"/>
      <c r="BJF830" s="40"/>
      <c r="BJG830" s="41"/>
      <c r="BJH830" s="176"/>
      <c r="BJI830" s="39"/>
      <c r="BJJ830" s="40"/>
      <c r="BJK830" s="40"/>
      <c r="BJL830" s="40"/>
      <c r="BJM830" s="40"/>
      <c r="BJN830" s="41"/>
      <c r="BJO830" s="176"/>
      <c r="BJP830" s="39"/>
      <c r="BJQ830" s="40"/>
      <c r="BJR830" s="40"/>
      <c r="BJS830" s="40"/>
      <c r="BJT830" s="40"/>
      <c r="BJU830" s="41"/>
      <c r="BJV830" s="176"/>
      <c r="BJW830" s="39"/>
      <c r="BJX830" s="40"/>
      <c r="BJY830" s="40"/>
      <c r="BJZ830" s="40"/>
      <c r="BKA830" s="40"/>
      <c r="BKB830" s="41"/>
      <c r="BKC830" s="176"/>
      <c r="BKD830" s="39"/>
      <c r="BKE830" s="40"/>
      <c r="BKF830" s="40"/>
      <c r="BKG830" s="40"/>
      <c r="BKH830" s="40"/>
      <c r="BKI830" s="41"/>
      <c r="BKJ830" s="176"/>
      <c r="BKK830" s="39"/>
      <c r="BKL830" s="40"/>
      <c r="BKM830" s="40"/>
      <c r="BKN830" s="40"/>
      <c r="BKO830" s="40"/>
      <c r="BKP830" s="41"/>
      <c r="BKQ830" s="176"/>
      <c r="BKR830" s="39"/>
      <c r="BKS830" s="40"/>
      <c r="BKT830" s="40"/>
      <c r="BKU830" s="40"/>
      <c r="BKV830" s="40"/>
      <c r="BKW830" s="41"/>
      <c r="BKX830" s="176"/>
      <c r="BKY830" s="39"/>
      <c r="BKZ830" s="40"/>
      <c r="BLA830" s="40"/>
      <c r="BLB830" s="40"/>
      <c r="BLC830" s="40"/>
      <c r="BLD830" s="41"/>
      <c r="BLE830" s="176"/>
      <c r="BLF830" s="39"/>
      <c r="BLG830" s="40"/>
      <c r="BLH830" s="40"/>
      <c r="BLI830" s="40"/>
      <c r="BLJ830" s="40"/>
      <c r="BLK830" s="41"/>
      <c r="BLL830" s="176"/>
      <c r="BLM830" s="39"/>
      <c r="BLN830" s="40"/>
      <c r="BLO830" s="40"/>
      <c r="BLP830" s="40"/>
      <c r="BLQ830" s="40"/>
      <c r="BLR830" s="41"/>
      <c r="BLS830" s="176"/>
      <c r="BLT830" s="39"/>
      <c r="BLU830" s="40"/>
      <c r="BLV830" s="40"/>
      <c r="BLW830" s="40"/>
      <c r="BLX830" s="40"/>
      <c r="BLY830" s="41"/>
      <c r="BLZ830" s="176"/>
      <c r="BMA830" s="39"/>
      <c r="BMB830" s="40"/>
      <c r="BMC830" s="40"/>
      <c r="BMD830" s="40"/>
      <c r="BME830" s="40"/>
      <c r="BMF830" s="41"/>
      <c r="BMG830" s="176"/>
      <c r="BMH830" s="39"/>
      <c r="BMI830" s="40"/>
      <c r="BMJ830" s="40"/>
      <c r="BMK830" s="40"/>
      <c r="BML830" s="40"/>
      <c r="BMM830" s="41"/>
      <c r="BMN830" s="176"/>
      <c r="BMO830" s="39"/>
      <c r="BMP830" s="40"/>
      <c r="BMQ830" s="40"/>
      <c r="BMR830" s="40"/>
      <c r="BMS830" s="40"/>
      <c r="BMT830" s="41"/>
      <c r="BMU830" s="176"/>
      <c r="BMV830" s="39"/>
      <c r="BMW830" s="40"/>
      <c r="BMX830" s="40"/>
      <c r="BMY830" s="40"/>
      <c r="BMZ830" s="40"/>
      <c r="BNA830" s="41"/>
      <c r="BNB830" s="176"/>
      <c r="BNC830" s="39"/>
      <c r="BND830" s="40"/>
      <c r="BNE830" s="40"/>
      <c r="BNF830" s="40"/>
      <c r="BNG830" s="40"/>
      <c r="BNH830" s="41"/>
      <c r="BNI830" s="176"/>
      <c r="BNJ830" s="39"/>
      <c r="BNK830" s="40"/>
      <c r="BNL830" s="40"/>
      <c r="BNM830" s="40"/>
      <c r="BNN830" s="40"/>
      <c r="BNO830" s="41"/>
      <c r="BNP830" s="176"/>
      <c r="BNQ830" s="39"/>
      <c r="BNR830" s="40"/>
      <c r="BNS830" s="40"/>
      <c r="BNT830" s="40"/>
      <c r="BNU830" s="40"/>
      <c r="BNV830" s="41"/>
      <c r="BNW830" s="176"/>
      <c r="BNX830" s="39"/>
      <c r="BNY830" s="40"/>
      <c r="BNZ830" s="40"/>
      <c r="BOA830" s="40"/>
      <c r="BOB830" s="40"/>
      <c r="BOC830" s="41"/>
      <c r="BOD830" s="176"/>
      <c r="BOE830" s="39"/>
      <c r="BOF830" s="40"/>
      <c r="BOG830" s="40"/>
      <c r="BOH830" s="40"/>
      <c r="BOI830" s="40"/>
      <c r="BOJ830" s="41"/>
      <c r="BOK830" s="176"/>
      <c r="BOL830" s="39"/>
      <c r="BOM830" s="40"/>
      <c r="BON830" s="40"/>
      <c r="BOO830" s="40"/>
      <c r="BOP830" s="40"/>
      <c r="BOQ830" s="41"/>
      <c r="BOR830" s="176"/>
      <c r="BOS830" s="39"/>
      <c r="BOT830" s="40"/>
      <c r="BOU830" s="40"/>
      <c r="BOV830" s="40"/>
      <c r="BOW830" s="40"/>
      <c r="BOX830" s="41"/>
      <c r="BOY830" s="176"/>
      <c r="BOZ830" s="39"/>
      <c r="BPA830" s="40"/>
      <c r="BPB830" s="40"/>
      <c r="BPC830" s="40"/>
      <c r="BPD830" s="40"/>
      <c r="BPE830" s="41"/>
      <c r="BPF830" s="176"/>
      <c r="BPG830" s="39"/>
      <c r="BPH830" s="40"/>
      <c r="BPI830" s="40"/>
      <c r="BPJ830" s="40"/>
      <c r="BPK830" s="40"/>
      <c r="BPL830" s="41"/>
      <c r="BPM830" s="176"/>
      <c r="BPN830" s="39"/>
      <c r="BPO830" s="40"/>
      <c r="BPP830" s="40"/>
      <c r="BPQ830" s="40"/>
      <c r="BPR830" s="40"/>
      <c r="BPS830" s="41"/>
      <c r="BPT830" s="176"/>
      <c r="BPU830" s="39"/>
      <c r="BPV830" s="40"/>
      <c r="BPW830" s="40"/>
      <c r="BPX830" s="40"/>
      <c r="BPY830" s="40"/>
      <c r="BPZ830" s="41"/>
      <c r="BQA830" s="176"/>
      <c r="BQB830" s="39"/>
      <c r="BQC830" s="40"/>
      <c r="BQD830" s="40"/>
      <c r="BQE830" s="40"/>
      <c r="BQF830" s="40"/>
      <c r="BQG830" s="41"/>
      <c r="BQH830" s="176"/>
      <c r="BQI830" s="39"/>
      <c r="BQJ830" s="40"/>
      <c r="BQK830" s="40"/>
      <c r="BQL830" s="40"/>
      <c r="BQM830" s="40"/>
      <c r="BQN830" s="41"/>
      <c r="BQO830" s="176"/>
      <c r="BQP830" s="39"/>
      <c r="BQQ830" s="40"/>
      <c r="BQR830" s="40"/>
      <c r="BQS830" s="40"/>
      <c r="BQT830" s="40"/>
      <c r="BQU830" s="41"/>
      <c r="BQV830" s="176"/>
      <c r="BQW830" s="39"/>
      <c r="BQX830" s="40"/>
      <c r="BQY830" s="40"/>
      <c r="BQZ830" s="40"/>
      <c r="BRA830" s="40"/>
      <c r="BRB830" s="41"/>
      <c r="BRC830" s="176"/>
      <c r="BRD830" s="39"/>
      <c r="BRE830" s="40"/>
      <c r="BRF830" s="40"/>
      <c r="BRG830" s="40"/>
      <c r="BRH830" s="40"/>
      <c r="BRI830" s="41"/>
      <c r="BRJ830" s="176"/>
      <c r="BRK830" s="39"/>
      <c r="BRL830" s="40"/>
      <c r="BRM830" s="40"/>
      <c r="BRN830" s="40"/>
      <c r="BRO830" s="40"/>
      <c r="BRP830" s="41"/>
      <c r="BRQ830" s="176"/>
      <c r="BRR830" s="39"/>
      <c r="BRS830" s="40"/>
      <c r="BRT830" s="40"/>
      <c r="BRU830" s="40"/>
      <c r="BRV830" s="40"/>
      <c r="BRW830" s="41"/>
      <c r="BRX830" s="176"/>
      <c r="BRY830" s="39"/>
      <c r="BRZ830" s="40"/>
      <c r="BSA830" s="40"/>
      <c r="BSB830" s="40"/>
      <c r="BSC830" s="40"/>
      <c r="BSD830" s="41"/>
      <c r="BSE830" s="176"/>
      <c r="BSF830" s="39"/>
      <c r="BSG830" s="40"/>
      <c r="BSH830" s="40"/>
      <c r="BSI830" s="40"/>
      <c r="BSJ830" s="40"/>
      <c r="BSK830" s="41"/>
      <c r="BSL830" s="176"/>
      <c r="BSM830" s="39"/>
      <c r="BSN830" s="40"/>
      <c r="BSO830" s="40"/>
      <c r="BSP830" s="40"/>
      <c r="BSQ830" s="40"/>
      <c r="BSR830" s="41"/>
      <c r="BSS830" s="176"/>
      <c r="BST830" s="39"/>
      <c r="BSU830" s="40"/>
      <c r="BSV830" s="40"/>
      <c r="BSW830" s="40"/>
      <c r="BSX830" s="40"/>
      <c r="BSY830" s="41"/>
      <c r="BSZ830" s="176"/>
      <c r="BTA830" s="39"/>
      <c r="BTB830" s="40"/>
      <c r="BTC830" s="40"/>
      <c r="BTD830" s="40"/>
      <c r="BTE830" s="40"/>
      <c r="BTF830" s="41"/>
      <c r="BTG830" s="176"/>
      <c r="BTH830" s="39"/>
      <c r="BTI830" s="40"/>
      <c r="BTJ830" s="40"/>
      <c r="BTK830" s="40"/>
      <c r="BTL830" s="40"/>
      <c r="BTM830" s="41"/>
      <c r="BTN830" s="176"/>
      <c r="BTO830" s="39"/>
      <c r="BTP830" s="40"/>
      <c r="BTQ830" s="40"/>
      <c r="BTR830" s="40"/>
      <c r="BTS830" s="40"/>
      <c r="BTT830" s="41"/>
      <c r="BTU830" s="176"/>
      <c r="BTV830" s="39"/>
      <c r="BTW830" s="40"/>
      <c r="BTX830" s="40"/>
      <c r="BTY830" s="40"/>
      <c r="BTZ830" s="40"/>
      <c r="BUA830" s="41"/>
      <c r="BUB830" s="176"/>
      <c r="BUC830" s="39"/>
      <c r="BUD830" s="40"/>
      <c r="BUE830" s="40"/>
      <c r="BUF830" s="40"/>
      <c r="BUG830" s="40"/>
      <c r="BUH830" s="41"/>
      <c r="BUI830" s="176"/>
      <c r="BUJ830" s="39"/>
      <c r="BUK830" s="40"/>
      <c r="BUL830" s="40"/>
      <c r="BUM830" s="40"/>
      <c r="BUN830" s="40"/>
      <c r="BUO830" s="41"/>
      <c r="BUP830" s="176"/>
      <c r="BUQ830" s="39"/>
      <c r="BUR830" s="40"/>
      <c r="BUS830" s="40"/>
      <c r="BUT830" s="40"/>
      <c r="BUU830" s="40"/>
      <c r="BUV830" s="41"/>
      <c r="BUW830" s="176"/>
      <c r="BUX830" s="39"/>
      <c r="BUY830" s="40"/>
      <c r="BUZ830" s="40"/>
      <c r="BVA830" s="40"/>
      <c r="BVB830" s="40"/>
      <c r="BVC830" s="41"/>
      <c r="BVD830" s="176"/>
      <c r="BVE830" s="39"/>
      <c r="BVF830" s="40"/>
      <c r="BVG830" s="40"/>
      <c r="BVH830" s="40"/>
      <c r="BVI830" s="40"/>
      <c r="BVJ830" s="41"/>
      <c r="BVK830" s="176"/>
      <c r="BVL830" s="39"/>
      <c r="BVM830" s="40"/>
      <c r="BVN830" s="40"/>
      <c r="BVO830" s="40"/>
      <c r="BVP830" s="40"/>
      <c r="BVQ830" s="41"/>
      <c r="BVR830" s="176"/>
      <c r="BVS830" s="39"/>
      <c r="BVT830" s="40"/>
      <c r="BVU830" s="40"/>
      <c r="BVV830" s="40"/>
      <c r="BVW830" s="40"/>
      <c r="BVX830" s="41"/>
      <c r="BVY830" s="176"/>
      <c r="BVZ830" s="39"/>
      <c r="BWA830" s="40"/>
      <c r="BWB830" s="40"/>
      <c r="BWC830" s="40"/>
      <c r="BWD830" s="40"/>
      <c r="BWE830" s="41"/>
      <c r="BWF830" s="176"/>
      <c r="BWG830" s="39"/>
      <c r="BWH830" s="40"/>
      <c r="BWI830" s="40"/>
      <c r="BWJ830" s="40"/>
      <c r="BWK830" s="40"/>
      <c r="BWL830" s="41"/>
      <c r="BWM830" s="176"/>
      <c r="BWN830" s="39"/>
      <c r="BWO830" s="40"/>
      <c r="BWP830" s="40"/>
      <c r="BWQ830" s="40"/>
      <c r="BWR830" s="40"/>
      <c r="BWS830" s="41"/>
      <c r="BWT830" s="176"/>
      <c r="BWU830" s="39"/>
      <c r="BWV830" s="40"/>
      <c r="BWW830" s="40"/>
      <c r="BWX830" s="40"/>
      <c r="BWY830" s="40"/>
      <c r="BWZ830" s="41"/>
      <c r="BXA830" s="176"/>
      <c r="BXB830" s="39"/>
      <c r="BXC830" s="40"/>
      <c r="BXD830" s="40"/>
      <c r="BXE830" s="40"/>
      <c r="BXF830" s="40"/>
      <c r="BXG830" s="41"/>
      <c r="BXH830" s="176"/>
      <c r="BXI830" s="39"/>
      <c r="BXJ830" s="40"/>
      <c r="BXK830" s="40"/>
      <c r="BXL830" s="40"/>
      <c r="BXM830" s="40"/>
      <c r="BXN830" s="41"/>
      <c r="BXO830" s="176"/>
      <c r="BXP830" s="39"/>
      <c r="BXQ830" s="40"/>
      <c r="BXR830" s="40"/>
      <c r="BXS830" s="40"/>
      <c r="BXT830" s="40"/>
      <c r="BXU830" s="41"/>
      <c r="BXV830" s="176"/>
      <c r="BXW830" s="39"/>
      <c r="BXX830" s="40"/>
      <c r="BXY830" s="40"/>
      <c r="BXZ830" s="40"/>
      <c r="BYA830" s="40"/>
      <c r="BYB830" s="41"/>
      <c r="BYC830" s="176"/>
      <c r="BYD830" s="39"/>
      <c r="BYE830" s="40"/>
      <c r="BYF830" s="40"/>
      <c r="BYG830" s="40"/>
      <c r="BYH830" s="40"/>
      <c r="BYI830" s="41"/>
      <c r="BYJ830" s="176"/>
      <c r="BYK830" s="39"/>
      <c r="BYL830" s="40"/>
      <c r="BYM830" s="40"/>
      <c r="BYN830" s="40"/>
      <c r="BYO830" s="40"/>
      <c r="BYP830" s="41"/>
      <c r="BYQ830" s="176"/>
      <c r="BYR830" s="39"/>
      <c r="BYS830" s="40"/>
      <c r="BYT830" s="40"/>
      <c r="BYU830" s="40"/>
      <c r="BYV830" s="40"/>
      <c r="BYW830" s="41"/>
      <c r="BYX830" s="176"/>
      <c r="BYY830" s="39"/>
      <c r="BYZ830" s="40"/>
      <c r="BZA830" s="40"/>
      <c r="BZB830" s="40"/>
      <c r="BZC830" s="40"/>
      <c r="BZD830" s="41"/>
      <c r="BZE830" s="176"/>
      <c r="BZF830" s="39"/>
      <c r="BZG830" s="40"/>
      <c r="BZH830" s="40"/>
      <c r="BZI830" s="40"/>
      <c r="BZJ830" s="40"/>
      <c r="BZK830" s="41"/>
      <c r="BZL830" s="176"/>
      <c r="BZM830" s="39"/>
      <c r="BZN830" s="40"/>
      <c r="BZO830" s="40"/>
      <c r="BZP830" s="40"/>
      <c r="BZQ830" s="40"/>
      <c r="BZR830" s="41"/>
      <c r="BZS830" s="176"/>
      <c r="BZT830" s="39"/>
      <c r="BZU830" s="40"/>
      <c r="BZV830" s="40"/>
      <c r="BZW830" s="40"/>
      <c r="BZX830" s="40"/>
      <c r="BZY830" s="41"/>
      <c r="BZZ830" s="176"/>
      <c r="CAA830" s="39"/>
      <c r="CAB830" s="40"/>
      <c r="CAC830" s="40"/>
      <c r="CAD830" s="40"/>
      <c r="CAE830" s="40"/>
      <c r="CAF830" s="41"/>
      <c r="CAG830" s="176"/>
      <c r="CAH830" s="39"/>
      <c r="CAI830" s="40"/>
      <c r="CAJ830" s="40"/>
      <c r="CAK830" s="40"/>
      <c r="CAL830" s="40"/>
      <c r="CAM830" s="41"/>
      <c r="CAN830" s="176"/>
      <c r="CAO830" s="39"/>
      <c r="CAP830" s="40"/>
      <c r="CAQ830" s="40"/>
      <c r="CAR830" s="40"/>
      <c r="CAS830" s="40"/>
      <c r="CAT830" s="41"/>
      <c r="CAU830" s="176"/>
      <c r="CAV830" s="39"/>
      <c r="CAW830" s="40"/>
      <c r="CAX830" s="40"/>
      <c r="CAY830" s="40"/>
      <c r="CAZ830" s="40"/>
      <c r="CBA830" s="41"/>
      <c r="CBB830" s="176"/>
      <c r="CBC830" s="39"/>
      <c r="CBD830" s="40"/>
      <c r="CBE830" s="40"/>
      <c r="CBF830" s="40"/>
      <c r="CBG830" s="40"/>
      <c r="CBH830" s="41"/>
      <c r="CBI830" s="176"/>
      <c r="CBJ830" s="39"/>
      <c r="CBK830" s="40"/>
      <c r="CBL830" s="40"/>
      <c r="CBM830" s="40"/>
      <c r="CBN830" s="40"/>
      <c r="CBO830" s="41"/>
      <c r="CBP830" s="176"/>
      <c r="CBQ830" s="39"/>
      <c r="CBR830" s="40"/>
      <c r="CBS830" s="40"/>
      <c r="CBT830" s="40"/>
      <c r="CBU830" s="40"/>
      <c r="CBV830" s="41"/>
      <c r="CBW830" s="176"/>
      <c r="CBX830" s="39"/>
      <c r="CBY830" s="40"/>
      <c r="CBZ830" s="40"/>
      <c r="CCA830" s="40"/>
      <c r="CCB830" s="40"/>
      <c r="CCC830" s="41"/>
      <c r="CCD830" s="176"/>
      <c r="CCE830" s="39"/>
      <c r="CCF830" s="40"/>
      <c r="CCG830" s="40"/>
      <c r="CCH830" s="40"/>
      <c r="CCI830" s="40"/>
      <c r="CCJ830" s="41"/>
      <c r="CCK830" s="176"/>
      <c r="CCL830" s="39"/>
      <c r="CCM830" s="40"/>
      <c r="CCN830" s="40"/>
      <c r="CCO830" s="40"/>
      <c r="CCP830" s="40"/>
      <c r="CCQ830" s="41"/>
      <c r="CCR830" s="176"/>
      <c r="CCS830" s="39"/>
      <c r="CCT830" s="40"/>
      <c r="CCU830" s="40"/>
      <c r="CCV830" s="40"/>
      <c r="CCW830" s="40"/>
      <c r="CCX830" s="41"/>
      <c r="CCY830" s="176"/>
      <c r="CCZ830" s="39"/>
      <c r="CDA830" s="40"/>
      <c r="CDB830" s="40"/>
      <c r="CDC830" s="40"/>
      <c r="CDD830" s="40"/>
      <c r="CDE830" s="41"/>
      <c r="CDF830" s="176"/>
      <c r="CDG830" s="39"/>
      <c r="CDH830" s="40"/>
      <c r="CDI830" s="40"/>
      <c r="CDJ830" s="40"/>
      <c r="CDK830" s="40"/>
      <c r="CDL830" s="41"/>
      <c r="CDM830" s="176"/>
      <c r="CDN830" s="39"/>
      <c r="CDO830" s="40"/>
      <c r="CDP830" s="40"/>
      <c r="CDQ830" s="40"/>
      <c r="CDR830" s="40"/>
      <c r="CDS830" s="41"/>
      <c r="CDT830" s="176"/>
      <c r="CDU830" s="39"/>
      <c r="CDV830" s="40"/>
      <c r="CDW830" s="40"/>
      <c r="CDX830" s="40"/>
      <c r="CDY830" s="40"/>
      <c r="CDZ830" s="41"/>
      <c r="CEA830" s="176"/>
      <c r="CEB830" s="39"/>
      <c r="CEC830" s="40"/>
      <c r="CED830" s="40"/>
      <c r="CEE830" s="40"/>
      <c r="CEF830" s="40"/>
      <c r="CEG830" s="41"/>
      <c r="CEH830" s="176"/>
      <c r="CEI830" s="39"/>
      <c r="CEJ830" s="40"/>
      <c r="CEK830" s="40"/>
      <c r="CEL830" s="40"/>
      <c r="CEM830" s="40"/>
      <c r="CEN830" s="41"/>
      <c r="CEO830" s="176"/>
      <c r="CEP830" s="39"/>
      <c r="CEQ830" s="40"/>
      <c r="CER830" s="40"/>
      <c r="CES830" s="40"/>
      <c r="CET830" s="40"/>
      <c r="CEU830" s="41"/>
      <c r="CEV830" s="176"/>
      <c r="CEW830" s="39"/>
      <c r="CEX830" s="40"/>
      <c r="CEY830" s="40"/>
      <c r="CEZ830" s="40"/>
      <c r="CFA830" s="40"/>
      <c r="CFB830" s="41"/>
      <c r="CFC830" s="176"/>
      <c r="CFD830" s="39"/>
      <c r="CFE830" s="40"/>
      <c r="CFF830" s="40"/>
      <c r="CFG830" s="40"/>
      <c r="CFH830" s="40"/>
      <c r="CFI830" s="41"/>
      <c r="CFJ830" s="176"/>
      <c r="CFK830" s="39"/>
      <c r="CFL830" s="40"/>
      <c r="CFM830" s="40"/>
      <c r="CFN830" s="40"/>
      <c r="CFO830" s="40"/>
      <c r="CFP830" s="41"/>
      <c r="CFQ830" s="176"/>
      <c r="CFR830" s="39"/>
      <c r="CFS830" s="40"/>
      <c r="CFT830" s="40"/>
      <c r="CFU830" s="40"/>
      <c r="CFV830" s="40"/>
      <c r="CFW830" s="41"/>
      <c r="CFX830" s="176"/>
      <c r="CFY830" s="39"/>
      <c r="CFZ830" s="40"/>
      <c r="CGA830" s="40"/>
      <c r="CGB830" s="40"/>
      <c r="CGC830" s="40"/>
      <c r="CGD830" s="41"/>
      <c r="CGE830" s="176"/>
      <c r="CGF830" s="39"/>
      <c r="CGG830" s="40"/>
      <c r="CGH830" s="40"/>
      <c r="CGI830" s="40"/>
      <c r="CGJ830" s="40"/>
      <c r="CGK830" s="41"/>
      <c r="CGL830" s="176"/>
      <c r="CGM830" s="39"/>
      <c r="CGN830" s="40"/>
      <c r="CGO830" s="40"/>
      <c r="CGP830" s="40"/>
      <c r="CGQ830" s="40"/>
      <c r="CGR830" s="41"/>
      <c r="CGS830" s="176"/>
      <c r="CGT830" s="39"/>
      <c r="CGU830" s="40"/>
      <c r="CGV830" s="40"/>
      <c r="CGW830" s="40"/>
      <c r="CGX830" s="40"/>
      <c r="CGY830" s="41"/>
      <c r="CGZ830" s="176"/>
      <c r="CHA830" s="39"/>
      <c r="CHB830" s="40"/>
      <c r="CHC830" s="40"/>
      <c r="CHD830" s="40"/>
      <c r="CHE830" s="40"/>
      <c r="CHF830" s="41"/>
      <c r="CHG830" s="176"/>
      <c r="CHH830" s="39"/>
      <c r="CHI830" s="40"/>
      <c r="CHJ830" s="40"/>
      <c r="CHK830" s="40"/>
      <c r="CHL830" s="40"/>
      <c r="CHM830" s="41"/>
      <c r="CHN830" s="176"/>
      <c r="CHO830" s="39"/>
      <c r="CHP830" s="40"/>
      <c r="CHQ830" s="40"/>
      <c r="CHR830" s="40"/>
      <c r="CHS830" s="40"/>
      <c r="CHT830" s="41"/>
      <c r="CHU830" s="176"/>
      <c r="CHV830" s="39"/>
      <c r="CHW830" s="40"/>
      <c r="CHX830" s="40"/>
      <c r="CHY830" s="40"/>
      <c r="CHZ830" s="40"/>
      <c r="CIA830" s="41"/>
      <c r="CIB830" s="176"/>
      <c r="CIC830" s="39"/>
      <c r="CID830" s="40"/>
      <c r="CIE830" s="40"/>
      <c r="CIF830" s="40"/>
      <c r="CIG830" s="40"/>
      <c r="CIH830" s="41"/>
      <c r="CII830" s="176"/>
      <c r="CIJ830" s="39"/>
      <c r="CIK830" s="40"/>
      <c r="CIL830" s="40"/>
      <c r="CIM830" s="40"/>
      <c r="CIN830" s="40"/>
      <c r="CIO830" s="41"/>
      <c r="CIP830" s="176"/>
      <c r="CIQ830" s="39"/>
      <c r="CIR830" s="40"/>
      <c r="CIS830" s="40"/>
      <c r="CIT830" s="40"/>
      <c r="CIU830" s="40"/>
      <c r="CIV830" s="41"/>
      <c r="CIW830" s="176"/>
      <c r="CIX830" s="39"/>
      <c r="CIY830" s="40"/>
      <c r="CIZ830" s="40"/>
      <c r="CJA830" s="40"/>
      <c r="CJB830" s="40"/>
      <c r="CJC830" s="41"/>
      <c r="CJD830" s="176"/>
      <c r="CJE830" s="39"/>
      <c r="CJF830" s="40"/>
      <c r="CJG830" s="40"/>
      <c r="CJH830" s="40"/>
      <c r="CJI830" s="40"/>
      <c r="CJJ830" s="41"/>
      <c r="CJK830" s="176"/>
      <c r="CJL830" s="39"/>
      <c r="CJM830" s="40"/>
      <c r="CJN830" s="40"/>
      <c r="CJO830" s="40"/>
      <c r="CJP830" s="40"/>
      <c r="CJQ830" s="41"/>
      <c r="CJR830" s="176"/>
      <c r="CJS830" s="39"/>
      <c r="CJT830" s="40"/>
      <c r="CJU830" s="40"/>
      <c r="CJV830" s="40"/>
      <c r="CJW830" s="40"/>
      <c r="CJX830" s="41"/>
      <c r="CJY830" s="176"/>
      <c r="CJZ830" s="39"/>
      <c r="CKA830" s="40"/>
      <c r="CKB830" s="40"/>
      <c r="CKC830" s="40"/>
      <c r="CKD830" s="40"/>
      <c r="CKE830" s="41"/>
      <c r="CKF830" s="176"/>
      <c r="CKG830" s="39"/>
      <c r="CKH830" s="40"/>
      <c r="CKI830" s="40"/>
      <c r="CKJ830" s="40"/>
      <c r="CKK830" s="40"/>
      <c r="CKL830" s="41"/>
      <c r="CKM830" s="176"/>
      <c r="CKN830" s="39"/>
      <c r="CKO830" s="40"/>
      <c r="CKP830" s="40"/>
      <c r="CKQ830" s="40"/>
      <c r="CKR830" s="40"/>
      <c r="CKS830" s="41"/>
      <c r="CKT830" s="176"/>
      <c r="CKU830" s="39"/>
      <c r="CKV830" s="40"/>
      <c r="CKW830" s="40"/>
      <c r="CKX830" s="40"/>
      <c r="CKY830" s="40"/>
      <c r="CKZ830" s="41"/>
      <c r="CLA830" s="176"/>
      <c r="CLB830" s="39"/>
      <c r="CLC830" s="40"/>
      <c r="CLD830" s="40"/>
      <c r="CLE830" s="40"/>
      <c r="CLF830" s="40"/>
      <c r="CLG830" s="41"/>
      <c r="CLH830" s="176"/>
      <c r="CLI830" s="39"/>
      <c r="CLJ830" s="40"/>
      <c r="CLK830" s="40"/>
      <c r="CLL830" s="40"/>
      <c r="CLM830" s="40"/>
      <c r="CLN830" s="41"/>
      <c r="CLO830" s="176"/>
      <c r="CLP830" s="39"/>
      <c r="CLQ830" s="40"/>
      <c r="CLR830" s="40"/>
      <c r="CLS830" s="40"/>
      <c r="CLT830" s="40"/>
      <c r="CLU830" s="41"/>
      <c r="CLV830" s="176"/>
      <c r="CLW830" s="39"/>
      <c r="CLX830" s="40"/>
      <c r="CLY830" s="40"/>
      <c r="CLZ830" s="40"/>
      <c r="CMA830" s="40"/>
      <c r="CMB830" s="41"/>
      <c r="CMC830" s="176"/>
      <c r="CMD830" s="39"/>
      <c r="CME830" s="40"/>
      <c r="CMF830" s="40"/>
      <c r="CMG830" s="40"/>
      <c r="CMH830" s="40"/>
      <c r="CMI830" s="41"/>
      <c r="CMJ830" s="176"/>
      <c r="CMK830" s="39"/>
      <c r="CML830" s="40"/>
      <c r="CMM830" s="40"/>
      <c r="CMN830" s="40"/>
      <c r="CMO830" s="40"/>
      <c r="CMP830" s="41"/>
      <c r="CMQ830" s="176"/>
      <c r="CMR830" s="39"/>
      <c r="CMS830" s="40"/>
      <c r="CMT830" s="40"/>
      <c r="CMU830" s="40"/>
      <c r="CMV830" s="40"/>
      <c r="CMW830" s="41"/>
      <c r="CMX830" s="176"/>
      <c r="CMY830" s="39"/>
      <c r="CMZ830" s="40"/>
      <c r="CNA830" s="40"/>
      <c r="CNB830" s="40"/>
      <c r="CNC830" s="40"/>
      <c r="CND830" s="41"/>
      <c r="CNE830" s="176"/>
      <c r="CNF830" s="39"/>
      <c r="CNG830" s="40"/>
      <c r="CNH830" s="40"/>
      <c r="CNI830" s="40"/>
      <c r="CNJ830" s="40"/>
      <c r="CNK830" s="41"/>
      <c r="CNL830" s="176"/>
      <c r="CNM830" s="39"/>
      <c r="CNN830" s="40"/>
      <c r="CNO830" s="40"/>
      <c r="CNP830" s="40"/>
      <c r="CNQ830" s="40"/>
      <c r="CNR830" s="41"/>
      <c r="CNS830" s="176"/>
      <c r="CNT830" s="39"/>
      <c r="CNU830" s="40"/>
      <c r="CNV830" s="40"/>
      <c r="CNW830" s="40"/>
      <c r="CNX830" s="40"/>
      <c r="CNY830" s="41"/>
      <c r="CNZ830" s="176"/>
      <c r="COA830" s="39"/>
      <c r="COB830" s="40"/>
      <c r="COC830" s="40"/>
      <c r="COD830" s="40"/>
      <c r="COE830" s="40"/>
      <c r="COF830" s="41"/>
      <c r="COG830" s="176"/>
      <c r="COH830" s="39"/>
      <c r="COI830" s="40"/>
      <c r="COJ830" s="40"/>
      <c r="COK830" s="40"/>
      <c r="COL830" s="40"/>
      <c r="COM830" s="41"/>
      <c r="CON830" s="176"/>
      <c r="COO830" s="39"/>
      <c r="COP830" s="40"/>
      <c r="COQ830" s="40"/>
      <c r="COR830" s="40"/>
      <c r="COS830" s="40"/>
      <c r="COT830" s="41"/>
      <c r="COU830" s="176"/>
      <c r="COV830" s="39"/>
      <c r="COW830" s="40"/>
      <c r="COX830" s="40"/>
      <c r="COY830" s="40"/>
      <c r="COZ830" s="40"/>
      <c r="CPA830" s="41"/>
      <c r="CPB830" s="176"/>
      <c r="CPC830" s="39"/>
      <c r="CPD830" s="40"/>
      <c r="CPE830" s="40"/>
      <c r="CPF830" s="40"/>
      <c r="CPG830" s="40"/>
      <c r="CPH830" s="41"/>
      <c r="CPI830" s="176"/>
      <c r="CPJ830" s="39"/>
      <c r="CPK830" s="40"/>
      <c r="CPL830" s="40"/>
      <c r="CPM830" s="40"/>
      <c r="CPN830" s="40"/>
      <c r="CPO830" s="41"/>
      <c r="CPP830" s="176"/>
      <c r="CPQ830" s="39"/>
      <c r="CPR830" s="40"/>
      <c r="CPS830" s="40"/>
      <c r="CPT830" s="40"/>
      <c r="CPU830" s="40"/>
      <c r="CPV830" s="41"/>
      <c r="CPW830" s="176"/>
      <c r="CPX830" s="39"/>
      <c r="CPY830" s="40"/>
      <c r="CPZ830" s="40"/>
      <c r="CQA830" s="40"/>
      <c r="CQB830" s="40"/>
      <c r="CQC830" s="41"/>
      <c r="CQD830" s="176"/>
      <c r="CQE830" s="39"/>
      <c r="CQF830" s="40"/>
      <c r="CQG830" s="40"/>
      <c r="CQH830" s="40"/>
      <c r="CQI830" s="40"/>
      <c r="CQJ830" s="41"/>
      <c r="CQK830" s="176"/>
      <c r="CQL830" s="39"/>
      <c r="CQM830" s="40"/>
      <c r="CQN830" s="40"/>
      <c r="CQO830" s="40"/>
      <c r="CQP830" s="40"/>
      <c r="CQQ830" s="41"/>
      <c r="CQR830" s="176"/>
      <c r="CQS830" s="39"/>
      <c r="CQT830" s="40"/>
      <c r="CQU830" s="40"/>
      <c r="CQV830" s="40"/>
      <c r="CQW830" s="40"/>
      <c r="CQX830" s="41"/>
      <c r="CQY830" s="176"/>
      <c r="CQZ830" s="39"/>
      <c r="CRA830" s="40"/>
      <c r="CRB830" s="40"/>
      <c r="CRC830" s="40"/>
      <c r="CRD830" s="40"/>
      <c r="CRE830" s="41"/>
      <c r="CRF830" s="176"/>
      <c r="CRG830" s="39"/>
      <c r="CRH830" s="40"/>
      <c r="CRI830" s="40"/>
      <c r="CRJ830" s="40"/>
      <c r="CRK830" s="40"/>
      <c r="CRL830" s="41"/>
      <c r="CRM830" s="176"/>
      <c r="CRN830" s="39"/>
      <c r="CRO830" s="40"/>
      <c r="CRP830" s="40"/>
      <c r="CRQ830" s="40"/>
      <c r="CRR830" s="40"/>
      <c r="CRS830" s="41"/>
      <c r="CRT830" s="176"/>
      <c r="CRU830" s="39"/>
      <c r="CRV830" s="40"/>
      <c r="CRW830" s="40"/>
      <c r="CRX830" s="40"/>
      <c r="CRY830" s="40"/>
      <c r="CRZ830" s="41"/>
      <c r="CSA830" s="176"/>
      <c r="CSB830" s="39"/>
      <c r="CSC830" s="40"/>
      <c r="CSD830" s="40"/>
      <c r="CSE830" s="40"/>
      <c r="CSF830" s="40"/>
      <c r="CSG830" s="41"/>
      <c r="CSH830" s="176"/>
      <c r="CSI830" s="39"/>
      <c r="CSJ830" s="40"/>
      <c r="CSK830" s="40"/>
      <c r="CSL830" s="40"/>
      <c r="CSM830" s="40"/>
      <c r="CSN830" s="41"/>
      <c r="CSO830" s="176"/>
      <c r="CSP830" s="39"/>
      <c r="CSQ830" s="40"/>
      <c r="CSR830" s="40"/>
      <c r="CSS830" s="40"/>
      <c r="CST830" s="40"/>
      <c r="CSU830" s="41"/>
      <c r="CSV830" s="176"/>
      <c r="CSW830" s="39"/>
      <c r="CSX830" s="40"/>
      <c r="CSY830" s="40"/>
      <c r="CSZ830" s="40"/>
      <c r="CTA830" s="40"/>
      <c r="CTB830" s="41"/>
      <c r="CTC830" s="176"/>
      <c r="CTD830" s="39"/>
      <c r="CTE830" s="40"/>
      <c r="CTF830" s="40"/>
      <c r="CTG830" s="40"/>
      <c r="CTH830" s="40"/>
      <c r="CTI830" s="41"/>
      <c r="CTJ830" s="176"/>
      <c r="CTK830" s="39"/>
      <c r="CTL830" s="40"/>
      <c r="CTM830" s="40"/>
      <c r="CTN830" s="40"/>
      <c r="CTO830" s="40"/>
      <c r="CTP830" s="41"/>
      <c r="CTQ830" s="176"/>
      <c r="CTR830" s="39"/>
      <c r="CTS830" s="40"/>
      <c r="CTT830" s="40"/>
      <c r="CTU830" s="40"/>
      <c r="CTV830" s="40"/>
      <c r="CTW830" s="41"/>
      <c r="CTX830" s="176"/>
      <c r="CTY830" s="39"/>
      <c r="CTZ830" s="40"/>
      <c r="CUA830" s="40"/>
      <c r="CUB830" s="40"/>
      <c r="CUC830" s="40"/>
      <c r="CUD830" s="41"/>
      <c r="CUE830" s="176"/>
      <c r="CUF830" s="39"/>
      <c r="CUG830" s="40"/>
      <c r="CUH830" s="40"/>
      <c r="CUI830" s="40"/>
      <c r="CUJ830" s="40"/>
      <c r="CUK830" s="41"/>
      <c r="CUL830" s="176"/>
      <c r="CUM830" s="39"/>
      <c r="CUN830" s="40"/>
      <c r="CUO830" s="40"/>
      <c r="CUP830" s="40"/>
      <c r="CUQ830" s="40"/>
      <c r="CUR830" s="41"/>
      <c r="CUS830" s="176"/>
      <c r="CUT830" s="39"/>
      <c r="CUU830" s="40"/>
      <c r="CUV830" s="40"/>
      <c r="CUW830" s="40"/>
      <c r="CUX830" s="40"/>
      <c r="CUY830" s="41"/>
      <c r="CUZ830" s="176"/>
      <c r="CVA830" s="39"/>
      <c r="CVB830" s="40"/>
      <c r="CVC830" s="40"/>
      <c r="CVD830" s="40"/>
      <c r="CVE830" s="40"/>
      <c r="CVF830" s="41"/>
      <c r="CVG830" s="176"/>
      <c r="CVH830" s="39"/>
      <c r="CVI830" s="40"/>
      <c r="CVJ830" s="40"/>
      <c r="CVK830" s="40"/>
      <c r="CVL830" s="40"/>
      <c r="CVM830" s="41"/>
      <c r="CVN830" s="176"/>
      <c r="CVO830" s="39"/>
      <c r="CVP830" s="40"/>
      <c r="CVQ830" s="40"/>
      <c r="CVR830" s="40"/>
      <c r="CVS830" s="40"/>
      <c r="CVT830" s="41"/>
      <c r="CVU830" s="176"/>
      <c r="CVV830" s="39"/>
      <c r="CVW830" s="40"/>
      <c r="CVX830" s="40"/>
      <c r="CVY830" s="40"/>
      <c r="CVZ830" s="40"/>
      <c r="CWA830" s="41"/>
      <c r="CWB830" s="176"/>
      <c r="CWC830" s="39"/>
      <c r="CWD830" s="40"/>
      <c r="CWE830" s="40"/>
      <c r="CWF830" s="40"/>
      <c r="CWG830" s="40"/>
      <c r="CWH830" s="41"/>
      <c r="CWI830" s="176"/>
      <c r="CWJ830" s="39"/>
      <c r="CWK830" s="40"/>
      <c r="CWL830" s="40"/>
      <c r="CWM830" s="40"/>
      <c r="CWN830" s="40"/>
      <c r="CWO830" s="41"/>
      <c r="CWP830" s="176"/>
      <c r="CWQ830" s="39"/>
      <c r="CWR830" s="40"/>
      <c r="CWS830" s="40"/>
      <c r="CWT830" s="40"/>
      <c r="CWU830" s="40"/>
      <c r="CWV830" s="41"/>
      <c r="CWW830" s="176"/>
      <c r="CWX830" s="39"/>
      <c r="CWY830" s="40"/>
      <c r="CWZ830" s="40"/>
      <c r="CXA830" s="40"/>
      <c r="CXB830" s="40"/>
      <c r="CXC830" s="41"/>
      <c r="CXD830" s="176"/>
      <c r="CXE830" s="39"/>
      <c r="CXF830" s="40"/>
      <c r="CXG830" s="40"/>
      <c r="CXH830" s="40"/>
      <c r="CXI830" s="40"/>
      <c r="CXJ830" s="41"/>
      <c r="CXK830" s="176"/>
      <c r="CXL830" s="39"/>
      <c r="CXM830" s="40"/>
      <c r="CXN830" s="40"/>
      <c r="CXO830" s="40"/>
      <c r="CXP830" s="40"/>
      <c r="CXQ830" s="41"/>
      <c r="CXR830" s="176"/>
      <c r="CXS830" s="39"/>
      <c r="CXT830" s="40"/>
      <c r="CXU830" s="40"/>
      <c r="CXV830" s="40"/>
      <c r="CXW830" s="40"/>
      <c r="CXX830" s="41"/>
      <c r="CXY830" s="176"/>
      <c r="CXZ830" s="39"/>
      <c r="CYA830" s="40"/>
      <c r="CYB830" s="40"/>
      <c r="CYC830" s="40"/>
      <c r="CYD830" s="40"/>
      <c r="CYE830" s="41"/>
      <c r="CYF830" s="176"/>
      <c r="CYG830" s="39"/>
      <c r="CYH830" s="40"/>
      <c r="CYI830" s="40"/>
      <c r="CYJ830" s="40"/>
      <c r="CYK830" s="40"/>
      <c r="CYL830" s="41"/>
      <c r="CYM830" s="176"/>
      <c r="CYN830" s="39"/>
      <c r="CYO830" s="40"/>
      <c r="CYP830" s="40"/>
      <c r="CYQ830" s="40"/>
      <c r="CYR830" s="40"/>
      <c r="CYS830" s="41"/>
      <c r="CYT830" s="176"/>
      <c r="CYU830" s="39"/>
      <c r="CYV830" s="40"/>
      <c r="CYW830" s="40"/>
      <c r="CYX830" s="40"/>
      <c r="CYY830" s="40"/>
      <c r="CYZ830" s="41"/>
      <c r="CZA830" s="176"/>
      <c r="CZB830" s="39"/>
      <c r="CZC830" s="40"/>
      <c r="CZD830" s="40"/>
      <c r="CZE830" s="40"/>
      <c r="CZF830" s="40"/>
      <c r="CZG830" s="41"/>
      <c r="CZH830" s="176"/>
      <c r="CZI830" s="39"/>
      <c r="CZJ830" s="40"/>
      <c r="CZK830" s="40"/>
      <c r="CZL830" s="40"/>
      <c r="CZM830" s="40"/>
      <c r="CZN830" s="41"/>
      <c r="CZO830" s="176"/>
      <c r="CZP830" s="39"/>
      <c r="CZQ830" s="40"/>
      <c r="CZR830" s="40"/>
      <c r="CZS830" s="40"/>
      <c r="CZT830" s="40"/>
      <c r="CZU830" s="41"/>
      <c r="CZV830" s="176"/>
      <c r="CZW830" s="39"/>
      <c r="CZX830" s="40"/>
      <c r="CZY830" s="40"/>
      <c r="CZZ830" s="40"/>
      <c r="DAA830" s="40"/>
      <c r="DAB830" s="41"/>
      <c r="DAC830" s="176"/>
      <c r="DAD830" s="39"/>
      <c r="DAE830" s="40"/>
      <c r="DAF830" s="40"/>
      <c r="DAG830" s="40"/>
      <c r="DAH830" s="40"/>
      <c r="DAI830" s="41"/>
      <c r="DAJ830" s="176"/>
      <c r="DAK830" s="39"/>
      <c r="DAL830" s="40"/>
      <c r="DAM830" s="40"/>
      <c r="DAN830" s="40"/>
      <c r="DAO830" s="40"/>
      <c r="DAP830" s="41"/>
      <c r="DAQ830" s="176"/>
      <c r="DAR830" s="39"/>
      <c r="DAS830" s="40"/>
      <c r="DAT830" s="40"/>
      <c r="DAU830" s="40"/>
      <c r="DAV830" s="40"/>
      <c r="DAW830" s="41"/>
      <c r="DAX830" s="176"/>
      <c r="DAY830" s="39"/>
      <c r="DAZ830" s="40"/>
      <c r="DBA830" s="40"/>
      <c r="DBB830" s="40"/>
      <c r="DBC830" s="40"/>
      <c r="DBD830" s="41"/>
      <c r="DBE830" s="176"/>
      <c r="DBF830" s="39"/>
      <c r="DBG830" s="40"/>
      <c r="DBH830" s="40"/>
      <c r="DBI830" s="40"/>
      <c r="DBJ830" s="40"/>
      <c r="DBK830" s="41"/>
      <c r="DBL830" s="176"/>
      <c r="DBM830" s="39"/>
      <c r="DBN830" s="40"/>
      <c r="DBO830" s="40"/>
      <c r="DBP830" s="40"/>
      <c r="DBQ830" s="40"/>
      <c r="DBR830" s="41"/>
      <c r="DBS830" s="176"/>
      <c r="DBT830" s="39"/>
      <c r="DBU830" s="40"/>
      <c r="DBV830" s="40"/>
      <c r="DBW830" s="40"/>
      <c r="DBX830" s="40"/>
      <c r="DBY830" s="41"/>
      <c r="DBZ830" s="176"/>
      <c r="DCA830" s="39"/>
      <c r="DCB830" s="40"/>
      <c r="DCC830" s="40"/>
      <c r="DCD830" s="40"/>
      <c r="DCE830" s="40"/>
      <c r="DCF830" s="41"/>
      <c r="DCG830" s="176"/>
      <c r="DCH830" s="39"/>
      <c r="DCI830" s="40"/>
      <c r="DCJ830" s="40"/>
      <c r="DCK830" s="40"/>
      <c r="DCL830" s="40"/>
      <c r="DCM830" s="41"/>
      <c r="DCN830" s="176"/>
      <c r="DCO830" s="39"/>
      <c r="DCP830" s="40"/>
      <c r="DCQ830" s="40"/>
      <c r="DCR830" s="40"/>
      <c r="DCS830" s="40"/>
      <c r="DCT830" s="41"/>
      <c r="DCU830" s="176"/>
      <c r="DCV830" s="39"/>
      <c r="DCW830" s="40"/>
      <c r="DCX830" s="40"/>
      <c r="DCY830" s="40"/>
      <c r="DCZ830" s="40"/>
      <c r="DDA830" s="41"/>
      <c r="DDB830" s="176"/>
      <c r="DDC830" s="39"/>
      <c r="DDD830" s="40"/>
      <c r="DDE830" s="40"/>
      <c r="DDF830" s="40"/>
      <c r="DDG830" s="40"/>
      <c r="DDH830" s="41"/>
      <c r="DDI830" s="176"/>
      <c r="DDJ830" s="39"/>
      <c r="DDK830" s="40"/>
      <c r="DDL830" s="40"/>
      <c r="DDM830" s="40"/>
      <c r="DDN830" s="40"/>
      <c r="DDO830" s="41"/>
      <c r="DDP830" s="176"/>
      <c r="DDQ830" s="39"/>
      <c r="DDR830" s="40"/>
      <c r="DDS830" s="40"/>
      <c r="DDT830" s="40"/>
      <c r="DDU830" s="40"/>
      <c r="DDV830" s="41"/>
      <c r="DDW830" s="176"/>
      <c r="DDX830" s="39"/>
      <c r="DDY830" s="40"/>
      <c r="DDZ830" s="40"/>
      <c r="DEA830" s="40"/>
      <c r="DEB830" s="40"/>
      <c r="DEC830" s="41"/>
      <c r="DED830" s="176"/>
      <c r="DEE830" s="39"/>
      <c r="DEF830" s="40"/>
      <c r="DEG830" s="40"/>
      <c r="DEH830" s="40"/>
      <c r="DEI830" s="40"/>
      <c r="DEJ830" s="41"/>
      <c r="DEK830" s="176"/>
      <c r="DEL830" s="39"/>
      <c r="DEM830" s="40"/>
      <c r="DEN830" s="40"/>
      <c r="DEO830" s="40"/>
      <c r="DEP830" s="40"/>
      <c r="DEQ830" s="41"/>
      <c r="DER830" s="176"/>
      <c r="DES830" s="39"/>
      <c r="DET830" s="40"/>
      <c r="DEU830" s="40"/>
      <c r="DEV830" s="40"/>
      <c r="DEW830" s="40"/>
      <c r="DEX830" s="41"/>
      <c r="DEY830" s="176"/>
      <c r="DEZ830" s="39"/>
      <c r="DFA830" s="40"/>
      <c r="DFB830" s="40"/>
      <c r="DFC830" s="40"/>
      <c r="DFD830" s="40"/>
      <c r="DFE830" s="41"/>
      <c r="DFF830" s="176"/>
      <c r="DFG830" s="39"/>
      <c r="DFH830" s="40"/>
      <c r="DFI830" s="40"/>
      <c r="DFJ830" s="40"/>
      <c r="DFK830" s="40"/>
      <c r="DFL830" s="41"/>
      <c r="DFM830" s="176"/>
      <c r="DFN830" s="39"/>
      <c r="DFO830" s="40"/>
      <c r="DFP830" s="40"/>
      <c r="DFQ830" s="40"/>
      <c r="DFR830" s="40"/>
      <c r="DFS830" s="41"/>
      <c r="DFT830" s="176"/>
      <c r="DFU830" s="39"/>
      <c r="DFV830" s="40"/>
      <c r="DFW830" s="40"/>
      <c r="DFX830" s="40"/>
      <c r="DFY830" s="40"/>
      <c r="DFZ830" s="41"/>
      <c r="DGA830" s="176"/>
      <c r="DGB830" s="39"/>
      <c r="DGC830" s="40"/>
      <c r="DGD830" s="40"/>
      <c r="DGE830" s="40"/>
      <c r="DGF830" s="40"/>
      <c r="DGG830" s="41"/>
      <c r="DGH830" s="176"/>
      <c r="DGI830" s="39"/>
      <c r="DGJ830" s="40"/>
      <c r="DGK830" s="40"/>
      <c r="DGL830" s="40"/>
      <c r="DGM830" s="40"/>
      <c r="DGN830" s="41"/>
      <c r="DGO830" s="176"/>
      <c r="DGP830" s="39"/>
      <c r="DGQ830" s="40"/>
      <c r="DGR830" s="40"/>
      <c r="DGS830" s="40"/>
      <c r="DGT830" s="40"/>
      <c r="DGU830" s="41"/>
      <c r="DGV830" s="176"/>
      <c r="DGW830" s="39"/>
      <c r="DGX830" s="40"/>
      <c r="DGY830" s="40"/>
      <c r="DGZ830" s="40"/>
      <c r="DHA830" s="40"/>
      <c r="DHB830" s="41"/>
      <c r="DHC830" s="176"/>
      <c r="DHD830" s="39"/>
      <c r="DHE830" s="40"/>
      <c r="DHF830" s="40"/>
      <c r="DHG830" s="40"/>
      <c r="DHH830" s="40"/>
      <c r="DHI830" s="41"/>
      <c r="DHJ830" s="176"/>
      <c r="DHK830" s="39"/>
      <c r="DHL830" s="40"/>
      <c r="DHM830" s="40"/>
      <c r="DHN830" s="40"/>
      <c r="DHO830" s="40"/>
      <c r="DHP830" s="41"/>
      <c r="DHQ830" s="176"/>
      <c r="DHR830" s="39"/>
      <c r="DHS830" s="40"/>
      <c r="DHT830" s="40"/>
      <c r="DHU830" s="40"/>
      <c r="DHV830" s="40"/>
      <c r="DHW830" s="41"/>
      <c r="DHX830" s="176"/>
      <c r="DHY830" s="39"/>
      <c r="DHZ830" s="40"/>
      <c r="DIA830" s="40"/>
      <c r="DIB830" s="40"/>
      <c r="DIC830" s="40"/>
      <c r="DID830" s="41"/>
      <c r="DIE830" s="176"/>
      <c r="DIF830" s="39"/>
      <c r="DIG830" s="40"/>
      <c r="DIH830" s="40"/>
      <c r="DII830" s="40"/>
      <c r="DIJ830" s="40"/>
      <c r="DIK830" s="41"/>
      <c r="DIL830" s="176"/>
      <c r="DIM830" s="39"/>
      <c r="DIN830" s="40"/>
      <c r="DIO830" s="40"/>
      <c r="DIP830" s="40"/>
      <c r="DIQ830" s="40"/>
      <c r="DIR830" s="41"/>
      <c r="DIS830" s="176"/>
      <c r="DIT830" s="39"/>
      <c r="DIU830" s="40"/>
      <c r="DIV830" s="40"/>
      <c r="DIW830" s="40"/>
      <c r="DIX830" s="40"/>
      <c r="DIY830" s="41"/>
      <c r="DIZ830" s="176"/>
      <c r="DJA830" s="39"/>
      <c r="DJB830" s="40"/>
      <c r="DJC830" s="40"/>
      <c r="DJD830" s="40"/>
      <c r="DJE830" s="40"/>
      <c r="DJF830" s="41"/>
      <c r="DJG830" s="176"/>
      <c r="DJH830" s="39"/>
      <c r="DJI830" s="40"/>
      <c r="DJJ830" s="40"/>
      <c r="DJK830" s="40"/>
      <c r="DJL830" s="40"/>
      <c r="DJM830" s="41"/>
      <c r="DJN830" s="176"/>
      <c r="DJO830" s="39"/>
      <c r="DJP830" s="40"/>
      <c r="DJQ830" s="40"/>
      <c r="DJR830" s="40"/>
      <c r="DJS830" s="40"/>
      <c r="DJT830" s="41"/>
      <c r="DJU830" s="176"/>
      <c r="DJV830" s="39"/>
      <c r="DJW830" s="40"/>
      <c r="DJX830" s="40"/>
      <c r="DJY830" s="40"/>
      <c r="DJZ830" s="40"/>
      <c r="DKA830" s="41"/>
      <c r="DKB830" s="176"/>
      <c r="DKC830" s="39"/>
      <c r="DKD830" s="40"/>
      <c r="DKE830" s="40"/>
      <c r="DKF830" s="40"/>
      <c r="DKG830" s="40"/>
      <c r="DKH830" s="41"/>
      <c r="DKI830" s="176"/>
      <c r="DKJ830" s="39"/>
      <c r="DKK830" s="40"/>
      <c r="DKL830" s="40"/>
      <c r="DKM830" s="40"/>
      <c r="DKN830" s="40"/>
      <c r="DKO830" s="41"/>
      <c r="DKP830" s="176"/>
      <c r="DKQ830" s="39"/>
      <c r="DKR830" s="40"/>
      <c r="DKS830" s="40"/>
      <c r="DKT830" s="40"/>
      <c r="DKU830" s="40"/>
      <c r="DKV830" s="41"/>
      <c r="DKW830" s="176"/>
      <c r="DKX830" s="39"/>
      <c r="DKY830" s="40"/>
      <c r="DKZ830" s="40"/>
      <c r="DLA830" s="40"/>
      <c r="DLB830" s="40"/>
      <c r="DLC830" s="41"/>
      <c r="DLD830" s="176"/>
      <c r="DLE830" s="39"/>
      <c r="DLF830" s="40"/>
      <c r="DLG830" s="40"/>
      <c r="DLH830" s="40"/>
      <c r="DLI830" s="40"/>
      <c r="DLJ830" s="41"/>
      <c r="DLK830" s="176"/>
      <c r="DLL830" s="39"/>
      <c r="DLM830" s="40"/>
      <c r="DLN830" s="40"/>
      <c r="DLO830" s="40"/>
      <c r="DLP830" s="40"/>
      <c r="DLQ830" s="41"/>
      <c r="DLR830" s="176"/>
      <c r="DLS830" s="39"/>
      <c r="DLT830" s="40"/>
      <c r="DLU830" s="40"/>
      <c r="DLV830" s="40"/>
      <c r="DLW830" s="40"/>
      <c r="DLX830" s="41"/>
      <c r="DLY830" s="176"/>
      <c r="DLZ830" s="39"/>
      <c r="DMA830" s="40"/>
      <c r="DMB830" s="40"/>
      <c r="DMC830" s="40"/>
      <c r="DMD830" s="40"/>
      <c r="DME830" s="41"/>
      <c r="DMF830" s="176"/>
      <c r="DMG830" s="39"/>
      <c r="DMH830" s="40"/>
      <c r="DMI830" s="40"/>
      <c r="DMJ830" s="40"/>
      <c r="DMK830" s="40"/>
      <c r="DML830" s="41"/>
      <c r="DMM830" s="176"/>
      <c r="DMN830" s="39"/>
      <c r="DMO830" s="40"/>
      <c r="DMP830" s="40"/>
      <c r="DMQ830" s="40"/>
      <c r="DMR830" s="40"/>
      <c r="DMS830" s="41"/>
      <c r="DMT830" s="176"/>
      <c r="DMU830" s="39"/>
      <c r="DMV830" s="40"/>
      <c r="DMW830" s="40"/>
      <c r="DMX830" s="40"/>
      <c r="DMY830" s="40"/>
      <c r="DMZ830" s="41"/>
      <c r="DNA830" s="176"/>
      <c r="DNB830" s="39"/>
      <c r="DNC830" s="40"/>
      <c r="DND830" s="40"/>
      <c r="DNE830" s="40"/>
      <c r="DNF830" s="40"/>
      <c r="DNG830" s="41"/>
      <c r="DNH830" s="176"/>
      <c r="DNI830" s="39"/>
      <c r="DNJ830" s="40"/>
      <c r="DNK830" s="40"/>
      <c r="DNL830" s="40"/>
      <c r="DNM830" s="40"/>
      <c r="DNN830" s="41"/>
      <c r="DNO830" s="176"/>
      <c r="DNP830" s="39"/>
      <c r="DNQ830" s="40"/>
      <c r="DNR830" s="40"/>
      <c r="DNS830" s="40"/>
      <c r="DNT830" s="40"/>
      <c r="DNU830" s="41"/>
      <c r="DNV830" s="176"/>
      <c r="DNW830" s="39"/>
      <c r="DNX830" s="40"/>
      <c r="DNY830" s="40"/>
      <c r="DNZ830" s="40"/>
      <c r="DOA830" s="40"/>
      <c r="DOB830" s="41"/>
      <c r="DOC830" s="176"/>
      <c r="DOD830" s="39"/>
      <c r="DOE830" s="40"/>
      <c r="DOF830" s="40"/>
      <c r="DOG830" s="40"/>
      <c r="DOH830" s="40"/>
      <c r="DOI830" s="41"/>
      <c r="DOJ830" s="176"/>
      <c r="DOK830" s="39"/>
      <c r="DOL830" s="40"/>
      <c r="DOM830" s="40"/>
      <c r="DON830" s="40"/>
      <c r="DOO830" s="40"/>
      <c r="DOP830" s="41"/>
      <c r="DOQ830" s="176"/>
      <c r="DOR830" s="39"/>
      <c r="DOS830" s="40"/>
      <c r="DOT830" s="40"/>
      <c r="DOU830" s="40"/>
      <c r="DOV830" s="40"/>
      <c r="DOW830" s="41"/>
      <c r="DOX830" s="176"/>
      <c r="DOY830" s="39"/>
      <c r="DOZ830" s="40"/>
      <c r="DPA830" s="40"/>
      <c r="DPB830" s="40"/>
      <c r="DPC830" s="40"/>
      <c r="DPD830" s="41"/>
      <c r="DPE830" s="176"/>
      <c r="DPF830" s="39"/>
      <c r="DPG830" s="40"/>
      <c r="DPH830" s="40"/>
      <c r="DPI830" s="40"/>
      <c r="DPJ830" s="40"/>
      <c r="DPK830" s="41"/>
      <c r="DPL830" s="176"/>
      <c r="DPM830" s="39"/>
      <c r="DPN830" s="40"/>
      <c r="DPO830" s="40"/>
      <c r="DPP830" s="40"/>
      <c r="DPQ830" s="40"/>
      <c r="DPR830" s="41"/>
      <c r="DPS830" s="176"/>
      <c r="DPT830" s="39"/>
      <c r="DPU830" s="40"/>
      <c r="DPV830" s="40"/>
      <c r="DPW830" s="40"/>
      <c r="DPX830" s="40"/>
      <c r="DPY830" s="41"/>
      <c r="DPZ830" s="176"/>
      <c r="DQA830" s="39"/>
      <c r="DQB830" s="40"/>
      <c r="DQC830" s="40"/>
      <c r="DQD830" s="40"/>
      <c r="DQE830" s="40"/>
      <c r="DQF830" s="41"/>
      <c r="DQG830" s="176"/>
      <c r="DQH830" s="39"/>
      <c r="DQI830" s="40"/>
      <c r="DQJ830" s="40"/>
      <c r="DQK830" s="40"/>
      <c r="DQL830" s="40"/>
      <c r="DQM830" s="41"/>
      <c r="DQN830" s="176"/>
      <c r="DQO830" s="39"/>
      <c r="DQP830" s="40"/>
      <c r="DQQ830" s="40"/>
      <c r="DQR830" s="40"/>
      <c r="DQS830" s="40"/>
      <c r="DQT830" s="41"/>
      <c r="DQU830" s="176"/>
      <c r="DQV830" s="39"/>
      <c r="DQW830" s="40"/>
      <c r="DQX830" s="40"/>
      <c r="DQY830" s="40"/>
      <c r="DQZ830" s="40"/>
      <c r="DRA830" s="41"/>
      <c r="DRB830" s="176"/>
      <c r="DRC830" s="39"/>
      <c r="DRD830" s="40"/>
      <c r="DRE830" s="40"/>
      <c r="DRF830" s="40"/>
      <c r="DRG830" s="40"/>
      <c r="DRH830" s="41"/>
      <c r="DRI830" s="176"/>
      <c r="DRJ830" s="39"/>
      <c r="DRK830" s="40"/>
      <c r="DRL830" s="40"/>
      <c r="DRM830" s="40"/>
      <c r="DRN830" s="40"/>
      <c r="DRO830" s="41"/>
      <c r="DRP830" s="176"/>
      <c r="DRQ830" s="39"/>
      <c r="DRR830" s="40"/>
      <c r="DRS830" s="40"/>
      <c r="DRT830" s="40"/>
      <c r="DRU830" s="40"/>
      <c r="DRV830" s="41"/>
      <c r="DRW830" s="176"/>
      <c r="DRX830" s="39"/>
      <c r="DRY830" s="40"/>
      <c r="DRZ830" s="40"/>
      <c r="DSA830" s="40"/>
      <c r="DSB830" s="40"/>
      <c r="DSC830" s="41"/>
      <c r="DSD830" s="176"/>
      <c r="DSE830" s="39"/>
      <c r="DSF830" s="40"/>
      <c r="DSG830" s="40"/>
      <c r="DSH830" s="40"/>
      <c r="DSI830" s="40"/>
      <c r="DSJ830" s="41"/>
      <c r="DSK830" s="176"/>
      <c r="DSL830" s="39"/>
      <c r="DSM830" s="40"/>
      <c r="DSN830" s="40"/>
      <c r="DSO830" s="40"/>
      <c r="DSP830" s="40"/>
      <c r="DSQ830" s="41"/>
      <c r="DSR830" s="176"/>
      <c r="DSS830" s="39"/>
      <c r="DST830" s="40"/>
      <c r="DSU830" s="40"/>
      <c r="DSV830" s="40"/>
      <c r="DSW830" s="40"/>
      <c r="DSX830" s="41"/>
      <c r="DSY830" s="176"/>
      <c r="DSZ830" s="39"/>
      <c r="DTA830" s="40"/>
      <c r="DTB830" s="40"/>
      <c r="DTC830" s="40"/>
      <c r="DTD830" s="40"/>
      <c r="DTE830" s="41"/>
      <c r="DTF830" s="176"/>
      <c r="DTG830" s="39"/>
      <c r="DTH830" s="40"/>
      <c r="DTI830" s="40"/>
      <c r="DTJ830" s="40"/>
      <c r="DTK830" s="40"/>
      <c r="DTL830" s="41"/>
      <c r="DTM830" s="176"/>
      <c r="DTN830" s="39"/>
      <c r="DTO830" s="40"/>
      <c r="DTP830" s="40"/>
      <c r="DTQ830" s="40"/>
      <c r="DTR830" s="40"/>
      <c r="DTS830" s="41"/>
      <c r="DTT830" s="176"/>
      <c r="DTU830" s="39"/>
      <c r="DTV830" s="40"/>
      <c r="DTW830" s="40"/>
      <c r="DTX830" s="40"/>
      <c r="DTY830" s="40"/>
      <c r="DTZ830" s="41"/>
      <c r="DUA830" s="176"/>
      <c r="DUB830" s="39"/>
      <c r="DUC830" s="40"/>
      <c r="DUD830" s="40"/>
      <c r="DUE830" s="40"/>
      <c r="DUF830" s="40"/>
      <c r="DUG830" s="41"/>
      <c r="DUH830" s="176"/>
      <c r="DUI830" s="39"/>
      <c r="DUJ830" s="40"/>
      <c r="DUK830" s="40"/>
      <c r="DUL830" s="40"/>
      <c r="DUM830" s="40"/>
      <c r="DUN830" s="41"/>
      <c r="DUO830" s="176"/>
      <c r="DUP830" s="39"/>
      <c r="DUQ830" s="40"/>
      <c r="DUR830" s="40"/>
      <c r="DUS830" s="40"/>
      <c r="DUT830" s="40"/>
      <c r="DUU830" s="41"/>
      <c r="DUV830" s="176"/>
      <c r="DUW830" s="39"/>
      <c r="DUX830" s="40"/>
      <c r="DUY830" s="40"/>
      <c r="DUZ830" s="40"/>
      <c r="DVA830" s="40"/>
      <c r="DVB830" s="41"/>
      <c r="DVC830" s="176"/>
      <c r="DVD830" s="39"/>
      <c r="DVE830" s="40"/>
      <c r="DVF830" s="40"/>
      <c r="DVG830" s="40"/>
      <c r="DVH830" s="40"/>
      <c r="DVI830" s="41"/>
      <c r="DVJ830" s="176"/>
      <c r="DVK830" s="39"/>
      <c r="DVL830" s="40"/>
      <c r="DVM830" s="40"/>
      <c r="DVN830" s="40"/>
      <c r="DVO830" s="40"/>
      <c r="DVP830" s="41"/>
      <c r="DVQ830" s="176"/>
      <c r="DVR830" s="39"/>
      <c r="DVS830" s="40"/>
      <c r="DVT830" s="40"/>
      <c r="DVU830" s="40"/>
      <c r="DVV830" s="40"/>
      <c r="DVW830" s="41"/>
      <c r="DVX830" s="176"/>
      <c r="DVY830" s="39"/>
      <c r="DVZ830" s="40"/>
      <c r="DWA830" s="40"/>
      <c r="DWB830" s="40"/>
      <c r="DWC830" s="40"/>
      <c r="DWD830" s="41"/>
      <c r="DWE830" s="176"/>
      <c r="DWF830" s="39"/>
      <c r="DWG830" s="40"/>
      <c r="DWH830" s="40"/>
      <c r="DWI830" s="40"/>
      <c r="DWJ830" s="40"/>
      <c r="DWK830" s="41"/>
      <c r="DWL830" s="176"/>
      <c r="DWM830" s="39"/>
      <c r="DWN830" s="40"/>
      <c r="DWO830" s="40"/>
      <c r="DWP830" s="40"/>
      <c r="DWQ830" s="40"/>
      <c r="DWR830" s="41"/>
      <c r="DWS830" s="176"/>
      <c r="DWT830" s="39"/>
      <c r="DWU830" s="40"/>
      <c r="DWV830" s="40"/>
      <c r="DWW830" s="40"/>
      <c r="DWX830" s="40"/>
      <c r="DWY830" s="41"/>
      <c r="DWZ830" s="176"/>
      <c r="DXA830" s="39"/>
      <c r="DXB830" s="40"/>
      <c r="DXC830" s="40"/>
      <c r="DXD830" s="40"/>
      <c r="DXE830" s="40"/>
      <c r="DXF830" s="41"/>
      <c r="DXG830" s="176"/>
      <c r="DXH830" s="39"/>
      <c r="DXI830" s="40"/>
      <c r="DXJ830" s="40"/>
      <c r="DXK830" s="40"/>
      <c r="DXL830" s="40"/>
      <c r="DXM830" s="41"/>
      <c r="DXN830" s="176"/>
      <c r="DXO830" s="39"/>
      <c r="DXP830" s="40"/>
      <c r="DXQ830" s="40"/>
      <c r="DXR830" s="40"/>
      <c r="DXS830" s="40"/>
      <c r="DXT830" s="41"/>
      <c r="DXU830" s="176"/>
      <c r="DXV830" s="39"/>
      <c r="DXW830" s="40"/>
      <c r="DXX830" s="40"/>
      <c r="DXY830" s="40"/>
      <c r="DXZ830" s="40"/>
      <c r="DYA830" s="41"/>
      <c r="DYB830" s="176"/>
      <c r="DYC830" s="39"/>
      <c r="DYD830" s="40"/>
      <c r="DYE830" s="40"/>
      <c r="DYF830" s="40"/>
      <c r="DYG830" s="40"/>
      <c r="DYH830" s="41"/>
      <c r="DYI830" s="176"/>
      <c r="DYJ830" s="39"/>
      <c r="DYK830" s="40"/>
      <c r="DYL830" s="40"/>
      <c r="DYM830" s="40"/>
      <c r="DYN830" s="40"/>
      <c r="DYO830" s="41"/>
      <c r="DYP830" s="176"/>
      <c r="DYQ830" s="39"/>
      <c r="DYR830" s="40"/>
      <c r="DYS830" s="40"/>
      <c r="DYT830" s="40"/>
      <c r="DYU830" s="40"/>
      <c r="DYV830" s="41"/>
      <c r="DYW830" s="176"/>
      <c r="DYX830" s="39"/>
      <c r="DYY830" s="40"/>
      <c r="DYZ830" s="40"/>
      <c r="DZA830" s="40"/>
      <c r="DZB830" s="40"/>
      <c r="DZC830" s="41"/>
      <c r="DZD830" s="176"/>
      <c r="DZE830" s="39"/>
      <c r="DZF830" s="40"/>
      <c r="DZG830" s="40"/>
      <c r="DZH830" s="40"/>
      <c r="DZI830" s="40"/>
      <c r="DZJ830" s="41"/>
      <c r="DZK830" s="176"/>
      <c r="DZL830" s="39"/>
      <c r="DZM830" s="40"/>
      <c r="DZN830" s="40"/>
      <c r="DZO830" s="40"/>
      <c r="DZP830" s="40"/>
      <c r="DZQ830" s="41"/>
      <c r="DZR830" s="176"/>
      <c r="DZS830" s="39"/>
      <c r="DZT830" s="40"/>
      <c r="DZU830" s="40"/>
      <c r="DZV830" s="40"/>
      <c r="DZW830" s="40"/>
      <c r="DZX830" s="41"/>
      <c r="DZY830" s="176"/>
      <c r="DZZ830" s="39"/>
      <c r="EAA830" s="40"/>
      <c r="EAB830" s="40"/>
      <c r="EAC830" s="40"/>
      <c r="EAD830" s="40"/>
      <c r="EAE830" s="41"/>
      <c r="EAF830" s="176"/>
      <c r="EAG830" s="39"/>
      <c r="EAH830" s="40"/>
      <c r="EAI830" s="40"/>
      <c r="EAJ830" s="40"/>
      <c r="EAK830" s="40"/>
      <c r="EAL830" s="41"/>
      <c r="EAM830" s="176"/>
      <c r="EAN830" s="39"/>
      <c r="EAO830" s="40"/>
      <c r="EAP830" s="40"/>
      <c r="EAQ830" s="40"/>
      <c r="EAR830" s="40"/>
      <c r="EAS830" s="41"/>
      <c r="EAT830" s="176"/>
      <c r="EAU830" s="39"/>
      <c r="EAV830" s="40"/>
      <c r="EAW830" s="40"/>
      <c r="EAX830" s="40"/>
      <c r="EAY830" s="40"/>
      <c r="EAZ830" s="41"/>
      <c r="EBA830" s="176"/>
      <c r="EBB830" s="39"/>
      <c r="EBC830" s="40"/>
      <c r="EBD830" s="40"/>
      <c r="EBE830" s="40"/>
      <c r="EBF830" s="40"/>
      <c r="EBG830" s="41"/>
      <c r="EBH830" s="176"/>
      <c r="EBI830" s="39"/>
      <c r="EBJ830" s="40"/>
      <c r="EBK830" s="40"/>
      <c r="EBL830" s="40"/>
      <c r="EBM830" s="40"/>
      <c r="EBN830" s="41"/>
      <c r="EBO830" s="176"/>
      <c r="EBP830" s="39"/>
      <c r="EBQ830" s="40"/>
      <c r="EBR830" s="40"/>
      <c r="EBS830" s="40"/>
      <c r="EBT830" s="40"/>
      <c r="EBU830" s="41"/>
      <c r="EBV830" s="176"/>
      <c r="EBW830" s="39"/>
      <c r="EBX830" s="40"/>
      <c r="EBY830" s="40"/>
      <c r="EBZ830" s="40"/>
      <c r="ECA830" s="40"/>
      <c r="ECB830" s="41"/>
      <c r="ECC830" s="176"/>
      <c r="ECD830" s="39"/>
      <c r="ECE830" s="40"/>
      <c r="ECF830" s="40"/>
      <c r="ECG830" s="40"/>
      <c r="ECH830" s="40"/>
      <c r="ECI830" s="41"/>
      <c r="ECJ830" s="176"/>
      <c r="ECK830" s="39"/>
      <c r="ECL830" s="40"/>
      <c r="ECM830" s="40"/>
      <c r="ECN830" s="40"/>
      <c r="ECO830" s="40"/>
      <c r="ECP830" s="41"/>
      <c r="ECQ830" s="176"/>
      <c r="ECR830" s="39"/>
      <c r="ECS830" s="40"/>
      <c r="ECT830" s="40"/>
      <c r="ECU830" s="40"/>
      <c r="ECV830" s="40"/>
      <c r="ECW830" s="41"/>
      <c r="ECX830" s="176"/>
      <c r="ECY830" s="39"/>
      <c r="ECZ830" s="40"/>
      <c r="EDA830" s="40"/>
      <c r="EDB830" s="40"/>
      <c r="EDC830" s="40"/>
      <c r="EDD830" s="41"/>
      <c r="EDE830" s="176"/>
      <c r="EDF830" s="39"/>
      <c r="EDG830" s="40"/>
      <c r="EDH830" s="40"/>
      <c r="EDI830" s="40"/>
      <c r="EDJ830" s="40"/>
      <c r="EDK830" s="41"/>
      <c r="EDL830" s="176"/>
      <c r="EDM830" s="39"/>
      <c r="EDN830" s="40"/>
      <c r="EDO830" s="40"/>
      <c r="EDP830" s="40"/>
      <c r="EDQ830" s="40"/>
      <c r="EDR830" s="41"/>
      <c r="EDS830" s="176"/>
      <c r="EDT830" s="39"/>
      <c r="EDU830" s="40"/>
      <c r="EDV830" s="40"/>
      <c r="EDW830" s="40"/>
      <c r="EDX830" s="40"/>
      <c r="EDY830" s="41"/>
      <c r="EDZ830" s="176"/>
      <c r="EEA830" s="39"/>
      <c r="EEB830" s="40"/>
      <c r="EEC830" s="40"/>
      <c r="EED830" s="40"/>
      <c r="EEE830" s="40"/>
      <c r="EEF830" s="41"/>
      <c r="EEG830" s="176"/>
      <c r="EEH830" s="39"/>
      <c r="EEI830" s="40"/>
      <c r="EEJ830" s="40"/>
      <c r="EEK830" s="40"/>
      <c r="EEL830" s="40"/>
      <c r="EEM830" s="41"/>
      <c r="EEN830" s="176"/>
      <c r="EEO830" s="39"/>
      <c r="EEP830" s="40"/>
      <c r="EEQ830" s="40"/>
      <c r="EER830" s="40"/>
      <c r="EES830" s="40"/>
      <c r="EET830" s="41"/>
      <c r="EEU830" s="176"/>
      <c r="EEV830" s="39"/>
      <c r="EEW830" s="40"/>
      <c r="EEX830" s="40"/>
      <c r="EEY830" s="40"/>
      <c r="EEZ830" s="40"/>
      <c r="EFA830" s="41"/>
      <c r="EFB830" s="176"/>
      <c r="EFC830" s="39"/>
      <c r="EFD830" s="40"/>
      <c r="EFE830" s="40"/>
      <c r="EFF830" s="40"/>
      <c r="EFG830" s="40"/>
      <c r="EFH830" s="41"/>
      <c r="EFI830" s="176"/>
      <c r="EFJ830" s="39"/>
      <c r="EFK830" s="40"/>
      <c r="EFL830" s="40"/>
      <c r="EFM830" s="40"/>
      <c r="EFN830" s="40"/>
      <c r="EFO830" s="41"/>
      <c r="EFP830" s="176"/>
      <c r="EFQ830" s="39"/>
      <c r="EFR830" s="40"/>
      <c r="EFS830" s="40"/>
      <c r="EFT830" s="40"/>
      <c r="EFU830" s="40"/>
      <c r="EFV830" s="41"/>
      <c r="EFW830" s="176"/>
      <c r="EFX830" s="39"/>
      <c r="EFY830" s="40"/>
      <c r="EFZ830" s="40"/>
      <c r="EGA830" s="40"/>
      <c r="EGB830" s="40"/>
      <c r="EGC830" s="41"/>
      <c r="EGD830" s="176"/>
      <c r="EGE830" s="39"/>
      <c r="EGF830" s="40"/>
      <c r="EGG830" s="40"/>
      <c r="EGH830" s="40"/>
      <c r="EGI830" s="40"/>
      <c r="EGJ830" s="41"/>
      <c r="EGK830" s="176"/>
      <c r="EGL830" s="39"/>
      <c r="EGM830" s="40"/>
      <c r="EGN830" s="40"/>
      <c r="EGO830" s="40"/>
      <c r="EGP830" s="40"/>
      <c r="EGQ830" s="41"/>
      <c r="EGR830" s="176"/>
      <c r="EGS830" s="39"/>
      <c r="EGT830" s="40"/>
      <c r="EGU830" s="40"/>
      <c r="EGV830" s="40"/>
      <c r="EGW830" s="40"/>
      <c r="EGX830" s="41"/>
      <c r="EGY830" s="176"/>
      <c r="EGZ830" s="39"/>
      <c r="EHA830" s="40"/>
      <c r="EHB830" s="40"/>
      <c r="EHC830" s="40"/>
      <c r="EHD830" s="40"/>
      <c r="EHE830" s="41"/>
      <c r="EHF830" s="176"/>
      <c r="EHG830" s="39"/>
      <c r="EHH830" s="40"/>
      <c r="EHI830" s="40"/>
      <c r="EHJ830" s="40"/>
      <c r="EHK830" s="40"/>
      <c r="EHL830" s="41"/>
      <c r="EHM830" s="176"/>
      <c r="EHN830" s="39"/>
      <c r="EHO830" s="40"/>
      <c r="EHP830" s="40"/>
      <c r="EHQ830" s="40"/>
      <c r="EHR830" s="40"/>
      <c r="EHS830" s="41"/>
      <c r="EHT830" s="176"/>
      <c r="EHU830" s="39"/>
      <c r="EHV830" s="40"/>
      <c r="EHW830" s="40"/>
      <c r="EHX830" s="40"/>
      <c r="EHY830" s="40"/>
      <c r="EHZ830" s="41"/>
      <c r="EIA830" s="176"/>
      <c r="EIB830" s="39"/>
      <c r="EIC830" s="40"/>
      <c r="EID830" s="40"/>
      <c r="EIE830" s="40"/>
      <c r="EIF830" s="40"/>
      <c r="EIG830" s="41"/>
      <c r="EIH830" s="176"/>
      <c r="EII830" s="39"/>
      <c r="EIJ830" s="40"/>
      <c r="EIK830" s="40"/>
      <c r="EIL830" s="40"/>
      <c r="EIM830" s="40"/>
      <c r="EIN830" s="41"/>
      <c r="EIO830" s="176"/>
      <c r="EIP830" s="39"/>
      <c r="EIQ830" s="40"/>
      <c r="EIR830" s="40"/>
      <c r="EIS830" s="40"/>
      <c r="EIT830" s="40"/>
      <c r="EIU830" s="41"/>
      <c r="EIV830" s="176"/>
      <c r="EIW830" s="39"/>
      <c r="EIX830" s="40"/>
      <c r="EIY830" s="40"/>
      <c r="EIZ830" s="40"/>
      <c r="EJA830" s="40"/>
      <c r="EJB830" s="41"/>
      <c r="EJC830" s="176"/>
      <c r="EJD830" s="39"/>
      <c r="EJE830" s="40"/>
      <c r="EJF830" s="40"/>
      <c r="EJG830" s="40"/>
      <c r="EJH830" s="40"/>
      <c r="EJI830" s="41"/>
      <c r="EJJ830" s="176"/>
      <c r="EJK830" s="39"/>
      <c r="EJL830" s="40"/>
      <c r="EJM830" s="40"/>
      <c r="EJN830" s="40"/>
      <c r="EJO830" s="40"/>
      <c r="EJP830" s="41"/>
      <c r="EJQ830" s="176"/>
      <c r="EJR830" s="39"/>
      <c r="EJS830" s="40"/>
      <c r="EJT830" s="40"/>
      <c r="EJU830" s="40"/>
      <c r="EJV830" s="40"/>
      <c r="EJW830" s="41"/>
      <c r="EJX830" s="176"/>
      <c r="EJY830" s="39"/>
      <c r="EJZ830" s="40"/>
      <c r="EKA830" s="40"/>
      <c r="EKB830" s="40"/>
      <c r="EKC830" s="40"/>
      <c r="EKD830" s="41"/>
      <c r="EKE830" s="176"/>
      <c r="EKF830" s="39"/>
      <c r="EKG830" s="40"/>
      <c r="EKH830" s="40"/>
      <c r="EKI830" s="40"/>
      <c r="EKJ830" s="40"/>
      <c r="EKK830" s="41"/>
      <c r="EKL830" s="176"/>
      <c r="EKM830" s="39"/>
      <c r="EKN830" s="40"/>
      <c r="EKO830" s="40"/>
      <c r="EKP830" s="40"/>
      <c r="EKQ830" s="40"/>
      <c r="EKR830" s="41"/>
      <c r="EKS830" s="176"/>
      <c r="EKT830" s="39"/>
      <c r="EKU830" s="40"/>
      <c r="EKV830" s="40"/>
      <c r="EKW830" s="40"/>
      <c r="EKX830" s="40"/>
      <c r="EKY830" s="41"/>
      <c r="EKZ830" s="176"/>
      <c r="ELA830" s="39"/>
      <c r="ELB830" s="40"/>
      <c r="ELC830" s="40"/>
      <c r="ELD830" s="40"/>
      <c r="ELE830" s="40"/>
      <c r="ELF830" s="41"/>
      <c r="ELG830" s="176"/>
      <c r="ELH830" s="39"/>
      <c r="ELI830" s="40"/>
      <c r="ELJ830" s="40"/>
      <c r="ELK830" s="40"/>
      <c r="ELL830" s="40"/>
      <c r="ELM830" s="41"/>
      <c r="ELN830" s="176"/>
      <c r="ELO830" s="39"/>
      <c r="ELP830" s="40"/>
      <c r="ELQ830" s="40"/>
      <c r="ELR830" s="40"/>
      <c r="ELS830" s="40"/>
      <c r="ELT830" s="41"/>
      <c r="ELU830" s="176"/>
      <c r="ELV830" s="39"/>
      <c r="ELW830" s="40"/>
      <c r="ELX830" s="40"/>
      <c r="ELY830" s="40"/>
      <c r="ELZ830" s="40"/>
      <c r="EMA830" s="41"/>
      <c r="EMB830" s="176"/>
      <c r="EMC830" s="39"/>
      <c r="EMD830" s="40"/>
      <c r="EME830" s="40"/>
      <c r="EMF830" s="40"/>
      <c r="EMG830" s="40"/>
      <c r="EMH830" s="41"/>
      <c r="EMI830" s="176"/>
      <c r="EMJ830" s="39"/>
      <c r="EMK830" s="40"/>
      <c r="EML830" s="40"/>
      <c r="EMM830" s="40"/>
      <c r="EMN830" s="40"/>
      <c r="EMO830" s="41"/>
      <c r="EMP830" s="176"/>
      <c r="EMQ830" s="39"/>
      <c r="EMR830" s="40"/>
      <c r="EMS830" s="40"/>
      <c r="EMT830" s="40"/>
      <c r="EMU830" s="40"/>
      <c r="EMV830" s="41"/>
      <c r="EMW830" s="176"/>
      <c r="EMX830" s="39"/>
      <c r="EMY830" s="40"/>
      <c r="EMZ830" s="40"/>
      <c r="ENA830" s="40"/>
      <c r="ENB830" s="40"/>
      <c r="ENC830" s="41"/>
      <c r="END830" s="176"/>
      <c r="ENE830" s="39"/>
      <c r="ENF830" s="40"/>
      <c r="ENG830" s="40"/>
      <c r="ENH830" s="40"/>
      <c r="ENI830" s="40"/>
      <c r="ENJ830" s="41"/>
      <c r="ENK830" s="176"/>
      <c r="ENL830" s="39"/>
      <c r="ENM830" s="40"/>
      <c r="ENN830" s="40"/>
      <c r="ENO830" s="40"/>
      <c r="ENP830" s="40"/>
      <c r="ENQ830" s="41"/>
      <c r="ENR830" s="176"/>
      <c r="ENS830" s="39"/>
      <c r="ENT830" s="40"/>
      <c r="ENU830" s="40"/>
      <c r="ENV830" s="40"/>
      <c r="ENW830" s="40"/>
      <c r="ENX830" s="41"/>
      <c r="ENY830" s="176"/>
      <c r="ENZ830" s="39"/>
      <c r="EOA830" s="40"/>
      <c r="EOB830" s="40"/>
      <c r="EOC830" s="40"/>
      <c r="EOD830" s="40"/>
      <c r="EOE830" s="41"/>
      <c r="EOF830" s="176"/>
      <c r="EOG830" s="39"/>
      <c r="EOH830" s="40"/>
      <c r="EOI830" s="40"/>
      <c r="EOJ830" s="40"/>
      <c r="EOK830" s="40"/>
      <c r="EOL830" s="41"/>
      <c r="EOM830" s="176"/>
      <c r="EON830" s="39"/>
      <c r="EOO830" s="40"/>
      <c r="EOP830" s="40"/>
      <c r="EOQ830" s="40"/>
      <c r="EOR830" s="40"/>
      <c r="EOS830" s="41"/>
      <c r="EOT830" s="176"/>
      <c r="EOU830" s="39"/>
      <c r="EOV830" s="40"/>
      <c r="EOW830" s="40"/>
      <c r="EOX830" s="40"/>
      <c r="EOY830" s="40"/>
      <c r="EOZ830" s="41"/>
      <c r="EPA830" s="176"/>
      <c r="EPB830" s="39"/>
      <c r="EPC830" s="40"/>
      <c r="EPD830" s="40"/>
      <c r="EPE830" s="40"/>
      <c r="EPF830" s="40"/>
      <c r="EPG830" s="41"/>
      <c r="EPH830" s="176"/>
      <c r="EPI830" s="39"/>
      <c r="EPJ830" s="40"/>
      <c r="EPK830" s="40"/>
      <c r="EPL830" s="40"/>
      <c r="EPM830" s="40"/>
      <c r="EPN830" s="41"/>
      <c r="EPO830" s="176"/>
      <c r="EPP830" s="39"/>
      <c r="EPQ830" s="40"/>
      <c r="EPR830" s="40"/>
      <c r="EPS830" s="40"/>
      <c r="EPT830" s="40"/>
      <c r="EPU830" s="41"/>
      <c r="EPV830" s="176"/>
      <c r="EPW830" s="39"/>
      <c r="EPX830" s="40"/>
      <c r="EPY830" s="40"/>
      <c r="EPZ830" s="40"/>
      <c r="EQA830" s="40"/>
      <c r="EQB830" s="41"/>
      <c r="EQC830" s="176"/>
      <c r="EQD830" s="39"/>
      <c r="EQE830" s="40"/>
      <c r="EQF830" s="40"/>
      <c r="EQG830" s="40"/>
      <c r="EQH830" s="40"/>
      <c r="EQI830" s="41"/>
      <c r="EQJ830" s="176"/>
      <c r="EQK830" s="39"/>
      <c r="EQL830" s="40"/>
      <c r="EQM830" s="40"/>
      <c r="EQN830" s="40"/>
      <c r="EQO830" s="40"/>
      <c r="EQP830" s="41"/>
      <c r="EQQ830" s="176"/>
      <c r="EQR830" s="39"/>
      <c r="EQS830" s="40"/>
      <c r="EQT830" s="40"/>
      <c r="EQU830" s="40"/>
      <c r="EQV830" s="40"/>
      <c r="EQW830" s="41"/>
      <c r="EQX830" s="176"/>
      <c r="EQY830" s="39"/>
      <c r="EQZ830" s="40"/>
      <c r="ERA830" s="40"/>
      <c r="ERB830" s="40"/>
      <c r="ERC830" s="40"/>
      <c r="ERD830" s="41"/>
      <c r="ERE830" s="176"/>
      <c r="ERF830" s="39"/>
      <c r="ERG830" s="40"/>
      <c r="ERH830" s="40"/>
      <c r="ERI830" s="40"/>
      <c r="ERJ830" s="40"/>
      <c r="ERK830" s="41"/>
      <c r="ERL830" s="176"/>
      <c r="ERM830" s="39"/>
      <c r="ERN830" s="40"/>
      <c r="ERO830" s="40"/>
      <c r="ERP830" s="40"/>
      <c r="ERQ830" s="40"/>
      <c r="ERR830" s="41"/>
      <c r="ERS830" s="176"/>
      <c r="ERT830" s="39"/>
      <c r="ERU830" s="40"/>
      <c r="ERV830" s="40"/>
      <c r="ERW830" s="40"/>
      <c r="ERX830" s="40"/>
      <c r="ERY830" s="41"/>
      <c r="ERZ830" s="176"/>
      <c r="ESA830" s="39"/>
      <c r="ESB830" s="40"/>
      <c r="ESC830" s="40"/>
      <c r="ESD830" s="40"/>
      <c r="ESE830" s="40"/>
      <c r="ESF830" s="41"/>
      <c r="ESG830" s="176"/>
      <c r="ESH830" s="39"/>
      <c r="ESI830" s="40"/>
      <c r="ESJ830" s="40"/>
      <c r="ESK830" s="40"/>
      <c r="ESL830" s="40"/>
      <c r="ESM830" s="41"/>
      <c r="ESN830" s="176"/>
      <c r="ESO830" s="39"/>
      <c r="ESP830" s="40"/>
      <c r="ESQ830" s="40"/>
      <c r="ESR830" s="40"/>
      <c r="ESS830" s="40"/>
      <c r="EST830" s="41"/>
      <c r="ESU830" s="176"/>
      <c r="ESV830" s="39"/>
      <c r="ESW830" s="40"/>
      <c r="ESX830" s="40"/>
      <c r="ESY830" s="40"/>
      <c r="ESZ830" s="40"/>
      <c r="ETA830" s="41"/>
      <c r="ETB830" s="176"/>
      <c r="ETC830" s="39"/>
      <c r="ETD830" s="40"/>
      <c r="ETE830" s="40"/>
      <c r="ETF830" s="40"/>
      <c r="ETG830" s="40"/>
      <c r="ETH830" s="41"/>
      <c r="ETI830" s="176"/>
      <c r="ETJ830" s="39"/>
      <c r="ETK830" s="40"/>
      <c r="ETL830" s="40"/>
      <c r="ETM830" s="40"/>
      <c r="ETN830" s="40"/>
      <c r="ETO830" s="41"/>
      <c r="ETP830" s="176"/>
      <c r="ETQ830" s="39"/>
      <c r="ETR830" s="40"/>
      <c r="ETS830" s="40"/>
      <c r="ETT830" s="40"/>
      <c r="ETU830" s="40"/>
      <c r="ETV830" s="41"/>
      <c r="ETW830" s="176"/>
      <c r="ETX830" s="39"/>
      <c r="ETY830" s="40"/>
      <c r="ETZ830" s="40"/>
      <c r="EUA830" s="40"/>
      <c r="EUB830" s="40"/>
      <c r="EUC830" s="41"/>
      <c r="EUD830" s="176"/>
      <c r="EUE830" s="39"/>
      <c r="EUF830" s="40"/>
      <c r="EUG830" s="40"/>
      <c r="EUH830" s="40"/>
      <c r="EUI830" s="40"/>
      <c r="EUJ830" s="41"/>
      <c r="EUK830" s="176"/>
      <c r="EUL830" s="39"/>
      <c r="EUM830" s="40"/>
      <c r="EUN830" s="40"/>
      <c r="EUO830" s="40"/>
      <c r="EUP830" s="40"/>
      <c r="EUQ830" s="41"/>
      <c r="EUR830" s="176"/>
      <c r="EUS830" s="39"/>
      <c r="EUT830" s="40"/>
      <c r="EUU830" s="40"/>
      <c r="EUV830" s="40"/>
      <c r="EUW830" s="40"/>
      <c r="EUX830" s="41"/>
      <c r="EUY830" s="176"/>
      <c r="EUZ830" s="39"/>
      <c r="EVA830" s="40"/>
      <c r="EVB830" s="40"/>
      <c r="EVC830" s="40"/>
      <c r="EVD830" s="40"/>
      <c r="EVE830" s="41"/>
      <c r="EVF830" s="176"/>
      <c r="EVG830" s="39"/>
      <c r="EVH830" s="40"/>
      <c r="EVI830" s="40"/>
      <c r="EVJ830" s="40"/>
      <c r="EVK830" s="40"/>
      <c r="EVL830" s="41"/>
      <c r="EVM830" s="176"/>
      <c r="EVN830" s="39"/>
      <c r="EVO830" s="40"/>
      <c r="EVP830" s="40"/>
      <c r="EVQ830" s="40"/>
      <c r="EVR830" s="40"/>
      <c r="EVS830" s="41"/>
      <c r="EVT830" s="176"/>
      <c r="EVU830" s="39"/>
      <c r="EVV830" s="40"/>
      <c r="EVW830" s="40"/>
      <c r="EVX830" s="40"/>
      <c r="EVY830" s="40"/>
      <c r="EVZ830" s="41"/>
      <c r="EWA830" s="176"/>
      <c r="EWB830" s="39"/>
      <c r="EWC830" s="40"/>
      <c r="EWD830" s="40"/>
      <c r="EWE830" s="40"/>
      <c r="EWF830" s="40"/>
      <c r="EWG830" s="41"/>
      <c r="EWH830" s="176"/>
      <c r="EWI830" s="39"/>
      <c r="EWJ830" s="40"/>
      <c r="EWK830" s="40"/>
      <c r="EWL830" s="40"/>
      <c r="EWM830" s="40"/>
      <c r="EWN830" s="41"/>
      <c r="EWO830" s="176"/>
      <c r="EWP830" s="39"/>
      <c r="EWQ830" s="40"/>
      <c r="EWR830" s="40"/>
      <c r="EWS830" s="40"/>
      <c r="EWT830" s="40"/>
      <c r="EWU830" s="41"/>
      <c r="EWV830" s="176"/>
      <c r="EWW830" s="39"/>
      <c r="EWX830" s="40"/>
      <c r="EWY830" s="40"/>
      <c r="EWZ830" s="40"/>
      <c r="EXA830" s="40"/>
      <c r="EXB830" s="41"/>
      <c r="EXC830" s="176"/>
      <c r="EXD830" s="39"/>
      <c r="EXE830" s="40"/>
      <c r="EXF830" s="40"/>
      <c r="EXG830" s="40"/>
      <c r="EXH830" s="40"/>
      <c r="EXI830" s="41"/>
      <c r="EXJ830" s="176"/>
      <c r="EXK830" s="39"/>
      <c r="EXL830" s="40"/>
      <c r="EXM830" s="40"/>
      <c r="EXN830" s="40"/>
      <c r="EXO830" s="40"/>
      <c r="EXP830" s="41"/>
      <c r="EXQ830" s="176"/>
      <c r="EXR830" s="39"/>
      <c r="EXS830" s="40"/>
      <c r="EXT830" s="40"/>
      <c r="EXU830" s="40"/>
      <c r="EXV830" s="40"/>
      <c r="EXW830" s="41"/>
      <c r="EXX830" s="176"/>
      <c r="EXY830" s="39"/>
      <c r="EXZ830" s="40"/>
      <c r="EYA830" s="40"/>
      <c r="EYB830" s="40"/>
      <c r="EYC830" s="40"/>
      <c r="EYD830" s="41"/>
      <c r="EYE830" s="176"/>
      <c r="EYF830" s="39"/>
      <c r="EYG830" s="40"/>
      <c r="EYH830" s="40"/>
      <c r="EYI830" s="40"/>
      <c r="EYJ830" s="40"/>
      <c r="EYK830" s="41"/>
      <c r="EYL830" s="176"/>
      <c r="EYM830" s="39"/>
      <c r="EYN830" s="40"/>
      <c r="EYO830" s="40"/>
      <c r="EYP830" s="40"/>
      <c r="EYQ830" s="40"/>
      <c r="EYR830" s="41"/>
      <c r="EYS830" s="176"/>
      <c r="EYT830" s="39"/>
      <c r="EYU830" s="40"/>
      <c r="EYV830" s="40"/>
      <c r="EYW830" s="40"/>
      <c r="EYX830" s="40"/>
      <c r="EYY830" s="41"/>
      <c r="EYZ830" s="176"/>
      <c r="EZA830" s="39"/>
      <c r="EZB830" s="40"/>
      <c r="EZC830" s="40"/>
      <c r="EZD830" s="40"/>
      <c r="EZE830" s="40"/>
      <c r="EZF830" s="41"/>
      <c r="EZG830" s="176"/>
      <c r="EZH830" s="39"/>
      <c r="EZI830" s="40"/>
      <c r="EZJ830" s="40"/>
      <c r="EZK830" s="40"/>
      <c r="EZL830" s="40"/>
      <c r="EZM830" s="41"/>
      <c r="EZN830" s="176"/>
      <c r="EZO830" s="39"/>
      <c r="EZP830" s="40"/>
      <c r="EZQ830" s="40"/>
      <c r="EZR830" s="40"/>
      <c r="EZS830" s="40"/>
      <c r="EZT830" s="41"/>
      <c r="EZU830" s="176"/>
      <c r="EZV830" s="39"/>
      <c r="EZW830" s="40"/>
      <c r="EZX830" s="40"/>
      <c r="EZY830" s="40"/>
      <c r="EZZ830" s="40"/>
      <c r="FAA830" s="41"/>
      <c r="FAB830" s="176"/>
      <c r="FAC830" s="39"/>
      <c r="FAD830" s="40"/>
      <c r="FAE830" s="40"/>
      <c r="FAF830" s="40"/>
      <c r="FAG830" s="40"/>
      <c r="FAH830" s="41"/>
      <c r="FAI830" s="176"/>
      <c r="FAJ830" s="39"/>
      <c r="FAK830" s="40"/>
      <c r="FAL830" s="40"/>
      <c r="FAM830" s="40"/>
      <c r="FAN830" s="40"/>
      <c r="FAO830" s="41"/>
      <c r="FAP830" s="176"/>
      <c r="FAQ830" s="39"/>
      <c r="FAR830" s="40"/>
      <c r="FAS830" s="40"/>
      <c r="FAT830" s="40"/>
      <c r="FAU830" s="40"/>
      <c r="FAV830" s="41"/>
      <c r="FAW830" s="176"/>
      <c r="FAX830" s="39"/>
      <c r="FAY830" s="40"/>
      <c r="FAZ830" s="40"/>
      <c r="FBA830" s="40"/>
      <c r="FBB830" s="40"/>
      <c r="FBC830" s="41"/>
      <c r="FBD830" s="176"/>
      <c r="FBE830" s="39"/>
      <c r="FBF830" s="40"/>
      <c r="FBG830" s="40"/>
      <c r="FBH830" s="40"/>
      <c r="FBI830" s="40"/>
      <c r="FBJ830" s="41"/>
      <c r="FBK830" s="176"/>
      <c r="FBL830" s="39"/>
      <c r="FBM830" s="40"/>
      <c r="FBN830" s="40"/>
      <c r="FBO830" s="40"/>
      <c r="FBP830" s="40"/>
      <c r="FBQ830" s="41"/>
      <c r="FBR830" s="176"/>
      <c r="FBS830" s="39"/>
      <c r="FBT830" s="40"/>
      <c r="FBU830" s="40"/>
      <c r="FBV830" s="40"/>
      <c r="FBW830" s="40"/>
      <c r="FBX830" s="41"/>
      <c r="FBY830" s="176"/>
      <c r="FBZ830" s="39"/>
      <c r="FCA830" s="40"/>
      <c r="FCB830" s="40"/>
      <c r="FCC830" s="40"/>
      <c r="FCD830" s="40"/>
      <c r="FCE830" s="41"/>
      <c r="FCF830" s="176"/>
      <c r="FCG830" s="39"/>
      <c r="FCH830" s="40"/>
      <c r="FCI830" s="40"/>
      <c r="FCJ830" s="40"/>
      <c r="FCK830" s="40"/>
      <c r="FCL830" s="41"/>
      <c r="FCM830" s="176"/>
      <c r="FCN830" s="39"/>
      <c r="FCO830" s="40"/>
      <c r="FCP830" s="40"/>
      <c r="FCQ830" s="40"/>
      <c r="FCR830" s="40"/>
      <c r="FCS830" s="41"/>
      <c r="FCT830" s="176"/>
      <c r="FCU830" s="39"/>
      <c r="FCV830" s="40"/>
      <c r="FCW830" s="40"/>
      <c r="FCX830" s="40"/>
      <c r="FCY830" s="40"/>
      <c r="FCZ830" s="41"/>
      <c r="FDA830" s="176"/>
      <c r="FDB830" s="39"/>
      <c r="FDC830" s="40"/>
      <c r="FDD830" s="40"/>
      <c r="FDE830" s="40"/>
      <c r="FDF830" s="40"/>
      <c r="FDG830" s="41"/>
      <c r="FDH830" s="176"/>
      <c r="FDI830" s="39"/>
      <c r="FDJ830" s="40"/>
      <c r="FDK830" s="40"/>
      <c r="FDL830" s="40"/>
      <c r="FDM830" s="40"/>
      <c r="FDN830" s="41"/>
      <c r="FDO830" s="176"/>
      <c r="FDP830" s="39"/>
      <c r="FDQ830" s="40"/>
      <c r="FDR830" s="40"/>
      <c r="FDS830" s="40"/>
      <c r="FDT830" s="40"/>
      <c r="FDU830" s="41"/>
      <c r="FDV830" s="176"/>
      <c r="FDW830" s="39"/>
      <c r="FDX830" s="40"/>
      <c r="FDY830" s="40"/>
      <c r="FDZ830" s="40"/>
      <c r="FEA830" s="40"/>
      <c r="FEB830" s="41"/>
      <c r="FEC830" s="176"/>
      <c r="FED830" s="39"/>
      <c r="FEE830" s="40"/>
      <c r="FEF830" s="40"/>
      <c r="FEG830" s="40"/>
      <c r="FEH830" s="40"/>
      <c r="FEI830" s="41"/>
      <c r="FEJ830" s="176"/>
      <c r="FEK830" s="39"/>
      <c r="FEL830" s="40"/>
      <c r="FEM830" s="40"/>
      <c r="FEN830" s="40"/>
      <c r="FEO830" s="40"/>
      <c r="FEP830" s="41"/>
      <c r="FEQ830" s="176"/>
      <c r="FER830" s="39"/>
      <c r="FES830" s="40"/>
      <c r="FET830" s="40"/>
      <c r="FEU830" s="40"/>
      <c r="FEV830" s="40"/>
      <c r="FEW830" s="41"/>
      <c r="FEX830" s="176"/>
      <c r="FEY830" s="39"/>
      <c r="FEZ830" s="40"/>
      <c r="FFA830" s="40"/>
      <c r="FFB830" s="40"/>
      <c r="FFC830" s="40"/>
      <c r="FFD830" s="41"/>
      <c r="FFE830" s="176"/>
      <c r="FFF830" s="39"/>
      <c r="FFG830" s="40"/>
      <c r="FFH830" s="40"/>
      <c r="FFI830" s="40"/>
      <c r="FFJ830" s="40"/>
      <c r="FFK830" s="41"/>
      <c r="FFL830" s="176"/>
      <c r="FFM830" s="39"/>
      <c r="FFN830" s="40"/>
      <c r="FFO830" s="40"/>
      <c r="FFP830" s="40"/>
      <c r="FFQ830" s="40"/>
      <c r="FFR830" s="41"/>
      <c r="FFS830" s="176"/>
      <c r="FFT830" s="39"/>
      <c r="FFU830" s="40"/>
      <c r="FFV830" s="40"/>
      <c r="FFW830" s="40"/>
      <c r="FFX830" s="40"/>
      <c r="FFY830" s="41"/>
      <c r="FFZ830" s="176"/>
      <c r="FGA830" s="39"/>
      <c r="FGB830" s="40"/>
      <c r="FGC830" s="40"/>
      <c r="FGD830" s="40"/>
      <c r="FGE830" s="40"/>
      <c r="FGF830" s="41"/>
      <c r="FGG830" s="176"/>
      <c r="FGH830" s="39"/>
      <c r="FGI830" s="40"/>
      <c r="FGJ830" s="40"/>
      <c r="FGK830" s="40"/>
      <c r="FGL830" s="40"/>
      <c r="FGM830" s="41"/>
      <c r="FGN830" s="176"/>
      <c r="FGO830" s="39"/>
      <c r="FGP830" s="40"/>
      <c r="FGQ830" s="40"/>
      <c r="FGR830" s="40"/>
      <c r="FGS830" s="40"/>
      <c r="FGT830" s="41"/>
      <c r="FGU830" s="176"/>
      <c r="FGV830" s="39"/>
      <c r="FGW830" s="40"/>
      <c r="FGX830" s="40"/>
      <c r="FGY830" s="40"/>
      <c r="FGZ830" s="40"/>
      <c r="FHA830" s="41"/>
      <c r="FHB830" s="176"/>
      <c r="FHC830" s="39"/>
      <c r="FHD830" s="40"/>
      <c r="FHE830" s="40"/>
      <c r="FHF830" s="40"/>
      <c r="FHG830" s="40"/>
      <c r="FHH830" s="41"/>
      <c r="FHI830" s="176"/>
      <c r="FHJ830" s="39"/>
      <c r="FHK830" s="40"/>
      <c r="FHL830" s="40"/>
      <c r="FHM830" s="40"/>
      <c r="FHN830" s="40"/>
      <c r="FHO830" s="41"/>
      <c r="FHP830" s="176"/>
      <c r="FHQ830" s="39"/>
      <c r="FHR830" s="40"/>
      <c r="FHS830" s="40"/>
      <c r="FHT830" s="40"/>
      <c r="FHU830" s="40"/>
      <c r="FHV830" s="41"/>
      <c r="FHW830" s="176"/>
      <c r="FHX830" s="39"/>
      <c r="FHY830" s="40"/>
      <c r="FHZ830" s="40"/>
      <c r="FIA830" s="40"/>
      <c r="FIB830" s="40"/>
      <c r="FIC830" s="41"/>
      <c r="FID830" s="176"/>
      <c r="FIE830" s="39"/>
      <c r="FIF830" s="40"/>
      <c r="FIG830" s="40"/>
      <c r="FIH830" s="40"/>
      <c r="FII830" s="40"/>
      <c r="FIJ830" s="41"/>
      <c r="FIK830" s="176"/>
      <c r="FIL830" s="39"/>
      <c r="FIM830" s="40"/>
      <c r="FIN830" s="40"/>
      <c r="FIO830" s="40"/>
      <c r="FIP830" s="40"/>
      <c r="FIQ830" s="41"/>
      <c r="FIR830" s="176"/>
      <c r="FIS830" s="39"/>
      <c r="FIT830" s="40"/>
      <c r="FIU830" s="40"/>
      <c r="FIV830" s="40"/>
      <c r="FIW830" s="40"/>
      <c r="FIX830" s="41"/>
      <c r="FIY830" s="176"/>
      <c r="FIZ830" s="39"/>
      <c r="FJA830" s="40"/>
      <c r="FJB830" s="40"/>
      <c r="FJC830" s="40"/>
      <c r="FJD830" s="40"/>
      <c r="FJE830" s="41"/>
      <c r="FJF830" s="176"/>
      <c r="FJG830" s="39"/>
      <c r="FJH830" s="40"/>
      <c r="FJI830" s="40"/>
      <c r="FJJ830" s="40"/>
      <c r="FJK830" s="40"/>
      <c r="FJL830" s="41"/>
      <c r="FJM830" s="176"/>
      <c r="FJN830" s="39"/>
      <c r="FJO830" s="40"/>
      <c r="FJP830" s="40"/>
      <c r="FJQ830" s="40"/>
      <c r="FJR830" s="40"/>
      <c r="FJS830" s="41"/>
      <c r="FJT830" s="176"/>
      <c r="FJU830" s="39"/>
      <c r="FJV830" s="40"/>
      <c r="FJW830" s="40"/>
      <c r="FJX830" s="40"/>
      <c r="FJY830" s="40"/>
      <c r="FJZ830" s="41"/>
      <c r="FKA830" s="176"/>
      <c r="FKB830" s="39"/>
      <c r="FKC830" s="40"/>
      <c r="FKD830" s="40"/>
      <c r="FKE830" s="40"/>
      <c r="FKF830" s="40"/>
      <c r="FKG830" s="41"/>
      <c r="FKH830" s="176"/>
      <c r="FKI830" s="39"/>
      <c r="FKJ830" s="40"/>
      <c r="FKK830" s="40"/>
      <c r="FKL830" s="40"/>
      <c r="FKM830" s="40"/>
      <c r="FKN830" s="41"/>
      <c r="FKO830" s="176"/>
      <c r="FKP830" s="39"/>
      <c r="FKQ830" s="40"/>
      <c r="FKR830" s="40"/>
      <c r="FKS830" s="40"/>
      <c r="FKT830" s="40"/>
      <c r="FKU830" s="41"/>
      <c r="FKV830" s="176"/>
      <c r="FKW830" s="39"/>
      <c r="FKX830" s="40"/>
      <c r="FKY830" s="40"/>
      <c r="FKZ830" s="40"/>
      <c r="FLA830" s="40"/>
      <c r="FLB830" s="41"/>
      <c r="FLC830" s="176"/>
      <c r="FLD830" s="39"/>
      <c r="FLE830" s="40"/>
      <c r="FLF830" s="40"/>
      <c r="FLG830" s="40"/>
      <c r="FLH830" s="40"/>
      <c r="FLI830" s="41"/>
      <c r="FLJ830" s="176"/>
      <c r="FLK830" s="39"/>
      <c r="FLL830" s="40"/>
      <c r="FLM830" s="40"/>
      <c r="FLN830" s="40"/>
      <c r="FLO830" s="40"/>
      <c r="FLP830" s="41"/>
      <c r="FLQ830" s="176"/>
      <c r="FLR830" s="39"/>
      <c r="FLS830" s="40"/>
      <c r="FLT830" s="40"/>
      <c r="FLU830" s="40"/>
      <c r="FLV830" s="40"/>
      <c r="FLW830" s="41"/>
      <c r="FLX830" s="176"/>
      <c r="FLY830" s="39"/>
      <c r="FLZ830" s="40"/>
      <c r="FMA830" s="40"/>
      <c r="FMB830" s="40"/>
      <c r="FMC830" s="40"/>
      <c r="FMD830" s="41"/>
      <c r="FME830" s="176"/>
      <c r="FMF830" s="39"/>
      <c r="FMG830" s="40"/>
      <c r="FMH830" s="40"/>
      <c r="FMI830" s="40"/>
      <c r="FMJ830" s="40"/>
      <c r="FMK830" s="41"/>
      <c r="FML830" s="176"/>
      <c r="FMM830" s="39"/>
      <c r="FMN830" s="40"/>
      <c r="FMO830" s="40"/>
      <c r="FMP830" s="40"/>
      <c r="FMQ830" s="40"/>
      <c r="FMR830" s="41"/>
      <c r="FMS830" s="176"/>
      <c r="FMT830" s="39"/>
      <c r="FMU830" s="40"/>
      <c r="FMV830" s="40"/>
      <c r="FMW830" s="40"/>
      <c r="FMX830" s="40"/>
      <c r="FMY830" s="41"/>
      <c r="FMZ830" s="176"/>
      <c r="FNA830" s="39"/>
      <c r="FNB830" s="40"/>
      <c r="FNC830" s="40"/>
      <c r="FND830" s="40"/>
      <c r="FNE830" s="40"/>
      <c r="FNF830" s="41"/>
      <c r="FNG830" s="176"/>
      <c r="FNH830" s="39"/>
      <c r="FNI830" s="40"/>
      <c r="FNJ830" s="40"/>
      <c r="FNK830" s="40"/>
      <c r="FNL830" s="40"/>
      <c r="FNM830" s="41"/>
      <c r="FNN830" s="176"/>
      <c r="FNO830" s="39"/>
      <c r="FNP830" s="40"/>
      <c r="FNQ830" s="40"/>
      <c r="FNR830" s="40"/>
      <c r="FNS830" s="40"/>
      <c r="FNT830" s="41"/>
      <c r="FNU830" s="176"/>
      <c r="FNV830" s="39"/>
      <c r="FNW830" s="40"/>
      <c r="FNX830" s="40"/>
      <c r="FNY830" s="40"/>
      <c r="FNZ830" s="40"/>
      <c r="FOA830" s="41"/>
      <c r="FOB830" s="176"/>
      <c r="FOC830" s="39"/>
      <c r="FOD830" s="40"/>
      <c r="FOE830" s="40"/>
      <c r="FOF830" s="40"/>
      <c r="FOG830" s="40"/>
      <c r="FOH830" s="41"/>
      <c r="FOI830" s="176"/>
      <c r="FOJ830" s="39"/>
      <c r="FOK830" s="40"/>
      <c r="FOL830" s="40"/>
      <c r="FOM830" s="40"/>
      <c r="FON830" s="40"/>
      <c r="FOO830" s="41"/>
      <c r="FOP830" s="176"/>
      <c r="FOQ830" s="39"/>
      <c r="FOR830" s="40"/>
      <c r="FOS830" s="40"/>
      <c r="FOT830" s="40"/>
      <c r="FOU830" s="40"/>
      <c r="FOV830" s="41"/>
      <c r="FOW830" s="176"/>
      <c r="FOX830" s="39"/>
      <c r="FOY830" s="40"/>
      <c r="FOZ830" s="40"/>
      <c r="FPA830" s="40"/>
      <c r="FPB830" s="40"/>
      <c r="FPC830" s="41"/>
      <c r="FPD830" s="176"/>
      <c r="FPE830" s="39"/>
      <c r="FPF830" s="40"/>
      <c r="FPG830" s="40"/>
      <c r="FPH830" s="40"/>
      <c r="FPI830" s="40"/>
      <c r="FPJ830" s="41"/>
      <c r="FPK830" s="176"/>
      <c r="FPL830" s="39"/>
      <c r="FPM830" s="40"/>
      <c r="FPN830" s="40"/>
      <c r="FPO830" s="40"/>
      <c r="FPP830" s="40"/>
      <c r="FPQ830" s="41"/>
      <c r="FPR830" s="176"/>
      <c r="FPS830" s="39"/>
      <c r="FPT830" s="40"/>
      <c r="FPU830" s="40"/>
      <c r="FPV830" s="40"/>
      <c r="FPW830" s="40"/>
      <c r="FPX830" s="41"/>
      <c r="FPY830" s="176"/>
      <c r="FPZ830" s="39"/>
      <c r="FQA830" s="40"/>
      <c r="FQB830" s="40"/>
      <c r="FQC830" s="40"/>
      <c r="FQD830" s="40"/>
      <c r="FQE830" s="41"/>
      <c r="FQF830" s="176"/>
      <c r="FQG830" s="39"/>
      <c r="FQH830" s="40"/>
      <c r="FQI830" s="40"/>
      <c r="FQJ830" s="40"/>
      <c r="FQK830" s="40"/>
      <c r="FQL830" s="41"/>
      <c r="FQM830" s="176"/>
      <c r="FQN830" s="39"/>
      <c r="FQO830" s="40"/>
      <c r="FQP830" s="40"/>
      <c r="FQQ830" s="40"/>
      <c r="FQR830" s="40"/>
      <c r="FQS830" s="41"/>
      <c r="FQT830" s="176"/>
      <c r="FQU830" s="39"/>
      <c r="FQV830" s="40"/>
      <c r="FQW830" s="40"/>
      <c r="FQX830" s="40"/>
      <c r="FQY830" s="40"/>
      <c r="FQZ830" s="41"/>
      <c r="FRA830" s="176"/>
      <c r="FRB830" s="39"/>
      <c r="FRC830" s="40"/>
      <c r="FRD830" s="40"/>
      <c r="FRE830" s="40"/>
      <c r="FRF830" s="40"/>
      <c r="FRG830" s="41"/>
      <c r="FRH830" s="176"/>
      <c r="FRI830" s="39"/>
      <c r="FRJ830" s="40"/>
      <c r="FRK830" s="40"/>
      <c r="FRL830" s="40"/>
      <c r="FRM830" s="40"/>
      <c r="FRN830" s="41"/>
      <c r="FRO830" s="176"/>
      <c r="FRP830" s="39"/>
      <c r="FRQ830" s="40"/>
      <c r="FRR830" s="40"/>
      <c r="FRS830" s="40"/>
      <c r="FRT830" s="40"/>
      <c r="FRU830" s="41"/>
      <c r="FRV830" s="176"/>
      <c r="FRW830" s="39"/>
      <c r="FRX830" s="40"/>
      <c r="FRY830" s="40"/>
      <c r="FRZ830" s="40"/>
      <c r="FSA830" s="40"/>
      <c r="FSB830" s="41"/>
      <c r="FSC830" s="176"/>
      <c r="FSD830" s="39"/>
      <c r="FSE830" s="40"/>
      <c r="FSF830" s="40"/>
      <c r="FSG830" s="40"/>
      <c r="FSH830" s="40"/>
      <c r="FSI830" s="41"/>
      <c r="FSJ830" s="176"/>
      <c r="FSK830" s="39"/>
      <c r="FSL830" s="40"/>
      <c r="FSM830" s="40"/>
      <c r="FSN830" s="40"/>
      <c r="FSO830" s="40"/>
      <c r="FSP830" s="41"/>
      <c r="FSQ830" s="176"/>
      <c r="FSR830" s="39"/>
      <c r="FSS830" s="40"/>
      <c r="FST830" s="40"/>
      <c r="FSU830" s="40"/>
      <c r="FSV830" s="40"/>
      <c r="FSW830" s="41"/>
      <c r="FSX830" s="176"/>
      <c r="FSY830" s="39"/>
      <c r="FSZ830" s="40"/>
      <c r="FTA830" s="40"/>
      <c r="FTB830" s="40"/>
      <c r="FTC830" s="40"/>
      <c r="FTD830" s="41"/>
      <c r="FTE830" s="176"/>
      <c r="FTF830" s="39"/>
      <c r="FTG830" s="40"/>
      <c r="FTH830" s="40"/>
      <c r="FTI830" s="40"/>
      <c r="FTJ830" s="40"/>
      <c r="FTK830" s="41"/>
      <c r="FTL830" s="176"/>
      <c r="FTM830" s="39"/>
      <c r="FTN830" s="40"/>
      <c r="FTO830" s="40"/>
      <c r="FTP830" s="40"/>
      <c r="FTQ830" s="40"/>
      <c r="FTR830" s="41"/>
      <c r="FTS830" s="176"/>
      <c r="FTT830" s="39"/>
      <c r="FTU830" s="40"/>
      <c r="FTV830" s="40"/>
      <c r="FTW830" s="40"/>
      <c r="FTX830" s="40"/>
      <c r="FTY830" s="41"/>
      <c r="FTZ830" s="176"/>
      <c r="FUA830" s="39"/>
      <c r="FUB830" s="40"/>
      <c r="FUC830" s="40"/>
      <c r="FUD830" s="40"/>
      <c r="FUE830" s="40"/>
      <c r="FUF830" s="41"/>
      <c r="FUG830" s="176"/>
      <c r="FUH830" s="39"/>
      <c r="FUI830" s="40"/>
      <c r="FUJ830" s="40"/>
      <c r="FUK830" s="40"/>
      <c r="FUL830" s="40"/>
      <c r="FUM830" s="41"/>
      <c r="FUN830" s="176"/>
      <c r="FUO830" s="39"/>
      <c r="FUP830" s="40"/>
      <c r="FUQ830" s="40"/>
      <c r="FUR830" s="40"/>
      <c r="FUS830" s="40"/>
      <c r="FUT830" s="41"/>
      <c r="FUU830" s="176"/>
      <c r="FUV830" s="39"/>
      <c r="FUW830" s="40"/>
      <c r="FUX830" s="40"/>
      <c r="FUY830" s="40"/>
      <c r="FUZ830" s="40"/>
      <c r="FVA830" s="41"/>
      <c r="FVB830" s="176"/>
      <c r="FVC830" s="39"/>
      <c r="FVD830" s="40"/>
      <c r="FVE830" s="40"/>
      <c r="FVF830" s="40"/>
      <c r="FVG830" s="40"/>
      <c r="FVH830" s="41"/>
      <c r="FVI830" s="176"/>
      <c r="FVJ830" s="39"/>
      <c r="FVK830" s="40"/>
      <c r="FVL830" s="40"/>
      <c r="FVM830" s="40"/>
      <c r="FVN830" s="40"/>
      <c r="FVO830" s="41"/>
      <c r="FVP830" s="176"/>
      <c r="FVQ830" s="39"/>
      <c r="FVR830" s="40"/>
      <c r="FVS830" s="40"/>
      <c r="FVT830" s="40"/>
      <c r="FVU830" s="40"/>
      <c r="FVV830" s="41"/>
      <c r="FVW830" s="176"/>
      <c r="FVX830" s="39"/>
      <c r="FVY830" s="40"/>
      <c r="FVZ830" s="40"/>
      <c r="FWA830" s="40"/>
      <c r="FWB830" s="40"/>
      <c r="FWC830" s="41"/>
      <c r="FWD830" s="176"/>
      <c r="FWE830" s="39"/>
      <c r="FWF830" s="40"/>
      <c r="FWG830" s="40"/>
      <c r="FWH830" s="40"/>
      <c r="FWI830" s="40"/>
      <c r="FWJ830" s="41"/>
      <c r="FWK830" s="176"/>
      <c r="FWL830" s="39"/>
      <c r="FWM830" s="40"/>
      <c r="FWN830" s="40"/>
      <c r="FWO830" s="40"/>
      <c r="FWP830" s="40"/>
      <c r="FWQ830" s="41"/>
      <c r="FWR830" s="176"/>
      <c r="FWS830" s="39"/>
      <c r="FWT830" s="40"/>
      <c r="FWU830" s="40"/>
      <c r="FWV830" s="40"/>
      <c r="FWW830" s="40"/>
      <c r="FWX830" s="41"/>
      <c r="FWY830" s="176"/>
      <c r="FWZ830" s="39"/>
      <c r="FXA830" s="40"/>
      <c r="FXB830" s="40"/>
      <c r="FXC830" s="40"/>
      <c r="FXD830" s="40"/>
      <c r="FXE830" s="41"/>
      <c r="FXF830" s="176"/>
      <c r="FXG830" s="39"/>
      <c r="FXH830" s="40"/>
      <c r="FXI830" s="40"/>
      <c r="FXJ830" s="40"/>
      <c r="FXK830" s="40"/>
      <c r="FXL830" s="41"/>
      <c r="FXM830" s="176"/>
      <c r="FXN830" s="39"/>
      <c r="FXO830" s="40"/>
      <c r="FXP830" s="40"/>
      <c r="FXQ830" s="40"/>
      <c r="FXR830" s="40"/>
      <c r="FXS830" s="41"/>
      <c r="FXT830" s="176"/>
      <c r="FXU830" s="39"/>
      <c r="FXV830" s="40"/>
      <c r="FXW830" s="40"/>
      <c r="FXX830" s="40"/>
      <c r="FXY830" s="40"/>
      <c r="FXZ830" s="41"/>
      <c r="FYA830" s="176"/>
      <c r="FYB830" s="39"/>
      <c r="FYC830" s="40"/>
      <c r="FYD830" s="40"/>
      <c r="FYE830" s="40"/>
      <c r="FYF830" s="40"/>
      <c r="FYG830" s="41"/>
      <c r="FYH830" s="176"/>
      <c r="FYI830" s="39"/>
      <c r="FYJ830" s="40"/>
      <c r="FYK830" s="40"/>
      <c r="FYL830" s="40"/>
      <c r="FYM830" s="40"/>
      <c r="FYN830" s="41"/>
      <c r="FYO830" s="176"/>
      <c r="FYP830" s="39"/>
      <c r="FYQ830" s="40"/>
      <c r="FYR830" s="40"/>
      <c r="FYS830" s="40"/>
      <c r="FYT830" s="40"/>
      <c r="FYU830" s="41"/>
      <c r="FYV830" s="176"/>
      <c r="FYW830" s="39"/>
      <c r="FYX830" s="40"/>
      <c r="FYY830" s="40"/>
      <c r="FYZ830" s="40"/>
      <c r="FZA830" s="40"/>
      <c r="FZB830" s="41"/>
      <c r="FZC830" s="176"/>
      <c r="FZD830" s="39"/>
      <c r="FZE830" s="40"/>
      <c r="FZF830" s="40"/>
      <c r="FZG830" s="40"/>
      <c r="FZH830" s="40"/>
      <c r="FZI830" s="41"/>
      <c r="FZJ830" s="176"/>
      <c r="FZK830" s="39"/>
      <c r="FZL830" s="40"/>
      <c r="FZM830" s="40"/>
      <c r="FZN830" s="40"/>
      <c r="FZO830" s="40"/>
      <c r="FZP830" s="41"/>
      <c r="FZQ830" s="176"/>
      <c r="FZR830" s="39"/>
      <c r="FZS830" s="40"/>
      <c r="FZT830" s="40"/>
      <c r="FZU830" s="40"/>
      <c r="FZV830" s="40"/>
      <c r="FZW830" s="41"/>
      <c r="FZX830" s="176"/>
      <c r="FZY830" s="39"/>
      <c r="FZZ830" s="40"/>
      <c r="GAA830" s="40"/>
      <c r="GAB830" s="40"/>
      <c r="GAC830" s="40"/>
      <c r="GAD830" s="41"/>
      <c r="GAE830" s="176"/>
      <c r="GAF830" s="39"/>
      <c r="GAG830" s="40"/>
      <c r="GAH830" s="40"/>
      <c r="GAI830" s="40"/>
      <c r="GAJ830" s="40"/>
      <c r="GAK830" s="41"/>
      <c r="GAL830" s="176"/>
      <c r="GAM830" s="39"/>
      <c r="GAN830" s="40"/>
      <c r="GAO830" s="40"/>
      <c r="GAP830" s="40"/>
      <c r="GAQ830" s="40"/>
      <c r="GAR830" s="41"/>
      <c r="GAS830" s="176"/>
      <c r="GAT830" s="39"/>
      <c r="GAU830" s="40"/>
      <c r="GAV830" s="40"/>
      <c r="GAW830" s="40"/>
      <c r="GAX830" s="40"/>
      <c r="GAY830" s="41"/>
      <c r="GAZ830" s="176"/>
      <c r="GBA830" s="39"/>
      <c r="GBB830" s="40"/>
      <c r="GBC830" s="40"/>
      <c r="GBD830" s="40"/>
      <c r="GBE830" s="40"/>
      <c r="GBF830" s="41"/>
      <c r="GBG830" s="176"/>
      <c r="GBH830" s="39"/>
      <c r="GBI830" s="40"/>
      <c r="GBJ830" s="40"/>
      <c r="GBK830" s="40"/>
      <c r="GBL830" s="40"/>
      <c r="GBM830" s="41"/>
      <c r="GBN830" s="176"/>
      <c r="GBO830" s="39"/>
      <c r="GBP830" s="40"/>
      <c r="GBQ830" s="40"/>
      <c r="GBR830" s="40"/>
      <c r="GBS830" s="40"/>
      <c r="GBT830" s="41"/>
      <c r="GBU830" s="176"/>
      <c r="GBV830" s="39"/>
      <c r="GBW830" s="40"/>
      <c r="GBX830" s="40"/>
      <c r="GBY830" s="40"/>
      <c r="GBZ830" s="40"/>
      <c r="GCA830" s="41"/>
      <c r="GCB830" s="176"/>
      <c r="GCC830" s="39"/>
      <c r="GCD830" s="40"/>
      <c r="GCE830" s="40"/>
      <c r="GCF830" s="40"/>
      <c r="GCG830" s="40"/>
      <c r="GCH830" s="41"/>
      <c r="GCI830" s="176"/>
      <c r="GCJ830" s="39"/>
      <c r="GCK830" s="40"/>
      <c r="GCL830" s="40"/>
      <c r="GCM830" s="40"/>
      <c r="GCN830" s="40"/>
      <c r="GCO830" s="41"/>
      <c r="GCP830" s="176"/>
      <c r="GCQ830" s="39"/>
      <c r="GCR830" s="40"/>
      <c r="GCS830" s="40"/>
      <c r="GCT830" s="40"/>
      <c r="GCU830" s="40"/>
      <c r="GCV830" s="41"/>
      <c r="GCW830" s="176"/>
      <c r="GCX830" s="39"/>
      <c r="GCY830" s="40"/>
      <c r="GCZ830" s="40"/>
      <c r="GDA830" s="40"/>
      <c r="GDB830" s="40"/>
      <c r="GDC830" s="41"/>
      <c r="GDD830" s="176"/>
      <c r="GDE830" s="39"/>
      <c r="GDF830" s="40"/>
      <c r="GDG830" s="40"/>
      <c r="GDH830" s="40"/>
      <c r="GDI830" s="40"/>
      <c r="GDJ830" s="41"/>
      <c r="GDK830" s="176"/>
      <c r="GDL830" s="39"/>
      <c r="GDM830" s="40"/>
      <c r="GDN830" s="40"/>
      <c r="GDO830" s="40"/>
      <c r="GDP830" s="40"/>
      <c r="GDQ830" s="41"/>
      <c r="GDR830" s="176"/>
      <c r="GDS830" s="39"/>
      <c r="GDT830" s="40"/>
      <c r="GDU830" s="40"/>
      <c r="GDV830" s="40"/>
      <c r="GDW830" s="40"/>
      <c r="GDX830" s="41"/>
      <c r="GDY830" s="176"/>
      <c r="GDZ830" s="39"/>
      <c r="GEA830" s="40"/>
      <c r="GEB830" s="40"/>
      <c r="GEC830" s="40"/>
      <c r="GED830" s="40"/>
      <c r="GEE830" s="41"/>
      <c r="GEF830" s="176"/>
      <c r="GEG830" s="39"/>
      <c r="GEH830" s="40"/>
      <c r="GEI830" s="40"/>
      <c r="GEJ830" s="40"/>
      <c r="GEK830" s="40"/>
      <c r="GEL830" s="41"/>
      <c r="GEM830" s="176"/>
      <c r="GEN830" s="39"/>
      <c r="GEO830" s="40"/>
      <c r="GEP830" s="40"/>
      <c r="GEQ830" s="40"/>
      <c r="GER830" s="40"/>
      <c r="GES830" s="41"/>
      <c r="GET830" s="176"/>
      <c r="GEU830" s="39"/>
      <c r="GEV830" s="40"/>
      <c r="GEW830" s="40"/>
      <c r="GEX830" s="40"/>
      <c r="GEY830" s="40"/>
      <c r="GEZ830" s="41"/>
      <c r="GFA830" s="176"/>
      <c r="GFB830" s="39"/>
      <c r="GFC830" s="40"/>
      <c r="GFD830" s="40"/>
      <c r="GFE830" s="40"/>
      <c r="GFF830" s="40"/>
      <c r="GFG830" s="41"/>
      <c r="GFH830" s="176"/>
      <c r="GFI830" s="39"/>
      <c r="GFJ830" s="40"/>
      <c r="GFK830" s="40"/>
      <c r="GFL830" s="40"/>
      <c r="GFM830" s="40"/>
      <c r="GFN830" s="41"/>
      <c r="GFO830" s="176"/>
      <c r="GFP830" s="39"/>
      <c r="GFQ830" s="40"/>
      <c r="GFR830" s="40"/>
      <c r="GFS830" s="40"/>
      <c r="GFT830" s="40"/>
      <c r="GFU830" s="41"/>
      <c r="GFV830" s="176"/>
      <c r="GFW830" s="39"/>
      <c r="GFX830" s="40"/>
      <c r="GFY830" s="40"/>
      <c r="GFZ830" s="40"/>
      <c r="GGA830" s="40"/>
      <c r="GGB830" s="41"/>
      <c r="GGC830" s="176"/>
      <c r="GGD830" s="39"/>
      <c r="GGE830" s="40"/>
      <c r="GGF830" s="40"/>
      <c r="GGG830" s="40"/>
      <c r="GGH830" s="40"/>
      <c r="GGI830" s="41"/>
      <c r="GGJ830" s="176"/>
      <c r="GGK830" s="39"/>
      <c r="GGL830" s="40"/>
      <c r="GGM830" s="40"/>
      <c r="GGN830" s="40"/>
      <c r="GGO830" s="40"/>
      <c r="GGP830" s="41"/>
      <c r="GGQ830" s="176"/>
      <c r="GGR830" s="39"/>
      <c r="GGS830" s="40"/>
      <c r="GGT830" s="40"/>
      <c r="GGU830" s="40"/>
      <c r="GGV830" s="40"/>
      <c r="GGW830" s="41"/>
      <c r="GGX830" s="176"/>
      <c r="GGY830" s="39"/>
      <c r="GGZ830" s="40"/>
      <c r="GHA830" s="40"/>
      <c r="GHB830" s="40"/>
      <c r="GHC830" s="40"/>
      <c r="GHD830" s="41"/>
      <c r="GHE830" s="176"/>
      <c r="GHF830" s="39"/>
      <c r="GHG830" s="40"/>
      <c r="GHH830" s="40"/>
      <c r="GHI830" s="40"/>
      <c r="GHJ830" s="40"/>
      <c r="GHK830" s="41"/>
      <c r="GHL830" s="176"/>
      <c r="GHM830" s="39"/>
      <c r="GHN830" s="40"/>
      <c r="GHO830" s="40"/>
      <c r="GHP830" s="40"/>
      <c r="GHQ830" s="40"/>
      <c r="GHR830" s="41"/>
      <c r="GHS830" s="176"/>
      <c r="GHT830" s="39"/>
      <c r="GHU830" s="40"/>
      <c r="GHV830" s="40"/>
      <c r="GHW830" s="40"/>
      <c r="GHX830" s="40"/>
      <c r="GHY830" s="41"/>
      <c r="GHZ830" s="176"/>
      <c r="GIA830" s="39"/>
      <c r="GIB830" s="40"/>
      <c r="GIC830" s="40"/>
      <c r="GID830" s="40"/>
      <c r="GIE830" s="40"/>
      <c r="GIF830" s="41"/>
      <c r="GIG830" s="176"/>
      <c r="GIH830" s="39"/>
      <c r="GII830" s="40"/>
      <c r="GIJ830" s="40"/>
      <c r="GIK830" s="40"/>
      <c r="GIL830" s="40"/>
      <c r="GIM830" s="41"/>
      <c r="GIN830" s="176"/>
      <c r="GIO830" s="39"/>
      <c r="GIP830" s="40"/>
      <c r="GIQ830" s="40"/>
      <c r="GIR830" s="40"/>
      <c r="GIS830" s="40"/>
      <c r="GIT830" s="41"/>
      <c r="GIU830" s="176"/>
      <c r="GIV830" s="39"/>
      <c r="GIW830" s="40"/>
      <c r="GIX830" s="40"/>
      <c r="GIY830" s="40"/>
      <c r="GIZ830" s="40"/>
      <c r="GJA830" s="41"/>
      <c r="GJB830" s="176"/>
      <c r="GJC830" s="39"/>
      <c r="GJD830" s="40"/>
      <c r="GJE830" s="40"/>
      <c r="GJF830" s="40"/>
      <c r="GJG830" s="40"/>
      <c r="GJH830" s="41"/>
      <c r="GJI830" s="176"/>
      <c r="GJJ830" s="39"/>
      <c r="GJK830" s="40"/>
      <c r="GJL830" s="40"/>
      <c r="GJM830" s="40"/>
      <c r="GJN830" s="40"/>
      <c r="GJO830" s="41"/>
      <c r="GJP830" s="176"/>
      <c r="GJQ830" s="39"/>
      <c r="GJR830" s="40"/>
      <c r="GJS830" s="40"/>
      <c r="GJT830" s="40"/>
      <c r="GJU830" s="40"/>
      <c r="GJV830" s="41"/>
      <c r="GJW830" s="176"/>
      <c r="GJX830" s="39"/>
      <c r="GJY830" s="40"/>
      <c r="GJZ830" s="40"/>
      <c r="GKA830" s="40"/>
      <c r="GKB830" s="40"/>
      <c r="GKC830" s="41"/>
      <c r="GKD830" s="176"/>
      <c r="GKE830" s="39"/>
      <c r="GKF830" s="40"/>
      <c r="GKG830" s="40"/>
      <c r="GKH830" s="40"/>
      <c r="GKI830" s="40"/>
      <c r="GKJ830" s="41"/>
      <c r="GKK830" s="176"/>
      <c r="GKL830" s="39"/>
      <c r="GKM830" s="40"/>
      <c r="GKN830" s="40"/>
      <c r="GKO830" s="40"/>
      <c r="GKP830" s="40"/>
      <c r="GKQ830" s="41"/>
      <c r="GKR830" s="176"/>
      <c r="GKS830" s="39"/>
      <c r="GKT830" s="40"/>
      <c r="GKU830" s="40"/>
      <c r="GKV830" s="40"/>
      <c r="GKW830" s="40"/>
      <c r="GKX830" s="41"/>
      <c r="GKY830" s="176"/>
      <c r="GKZ830" s="39"/>
      <c r="GLA830" s="40"/>
      <c r="GLB830" s="40"/>
      <c r="GLC830" s="40"/>
      <c r="GLD830" s="40"/>
      <c r="GLE830" s="41"/>
      <c r="GLF830" s="176"/>
      <c r="GLG830" s="39"/>
      <c r="GLH830" s="40"/>
      <c r="GLI830" s="40"/>
      <c r="GLJ830" s="40"/>
      <c r="GLK830" s="40"/>
      <c r="GLL830" s="41"/>
      <c r="GLM830" s="176"/>
      <c r="GLN830" s="39"/>
      <c r="GLO830" s="40"/>
      <c r="GLP830" s="40"/>
      <c r="GLQ830" s="40"/>
      <c r="GLR830" s="40"/>
      <c r="GLS830" s="41"/>
      <c r="GLT830" s="176"/>
      <c r="GLU830" s="39"/>
      <c r="GLV830" s="40"/>
      <c r="GLW830" s="40"/>
      <c r="GLX830" s="40"/>
      <c r="GLY830" s="40"/>
      <c r="GLZ830" s="41"/>
      <c r="GMA830" s="176"/>
      <c r="GMB830" s="39"/>
      <c r="GMC830" s="40"/>
      <c r="GMD830" s="40"/>
      <c r="GME830" s="40"/>
      <c r="GMF830" s="40"/>
      <c r="GMG830" s="41"/>
      <c r="GMH830" s="176"/>
      <c r="GMI830" s="39"/>
      <c r="GMJ830" s="40"/>
      <c r="GMK830" s="40"/>
      <c r="GML830" s="40"/>
      <c r="GMM830" s="40"/>
      <c r="GMN830" s="41"/>
      <c r="GMO830" s="176"/>
      <c r="GMP830" s="39"/>
      <c r="GMQ830" s="40"/>
      <c r="GMR830" s="40"/>
      <c r="GMS830" s="40"/>
      <c r="GMT830" s="40"/>
      <c r="GMU830" s="41"/>
      <c r="GMV830" s="176"/>
      <c r="GMW830" s="39"/>
      <c r="GMX830" s="40"/>
      <c r="GMY830" s="40"/>
      <c r="GMZ830" s="40"/>
      <c r="GNA830" s="40"/>
      <c r="GNB830" s="41"/>
      <c r="GNC830" s="176"/>
      <c r="GND830" s="39"/>
      <c r="GNE830" s="40"/>
      <c r="GNF830" s="40"/>
      <c r="GNG830" s="40"/>
      <c r="GNH830" s="40"/>
      <c r="GNI830" s="41"/>
      <c r="GNJ830" s="176"/>
      <c r="GNK830" s="39"/>
      <c r="GNL830" s="40"/>
      <c r="GNM830" s="40"/>
      <c r="GNN830" s="40"/>
      <c r="GNO830" s="40"/>
      <c r="GNP830" s="41"/>
      <c r="GNQ830" s="176"/>
      <c r="GNR830" s="39"/>
      <c r="GNS830" s="40"/>
      <c r="GNT830" s="40"/>
      <c r="GNU830" s="40"/>
      <c r="GNV830" s="40"/>
      <c r="GNW830" s="41"/>
      <c r="GNX830" s="176"/>
      <c r="GNY830" s="39"/>
      <c r="GNZ830" s="40"/>
      <c r="GOA830" s="40"/>
      <c r="GOB830" s="40"/>
      <c r="GOC830" s="40"/>
      <c r="GOD830" s="41"/>
      <c r="GOE830" s="176"/>
      <c r="GOF830" s="39"/>
      <c r="GOG830" s="40"/>
      <c r="GOH830" s="40"/>
      <c r="GOI830" s="40"/>
      <c r="GOJ830" s="40"/>
      <c r="GOK830" s="41"/>
      <c r="GOL830" s="176"/>
      <c r="GOM830" s="39"/>
      <c r="GON830" s="40"/>
      <c r="GOO830" s="40"/>
      <c r="GOP830" s="40"/>
      <c r="GOQ830" s="40"/>
      <c r="GOR830" s="41"/>
      <c r="GOS830" s="176"/>
      <c r="GOT830" s="39"/>
      <c r="GOU830" s="40"/>
      <c r="GOV830" s="40"/>
      <c r="GOW830" s="40"/>
      <c r="GOX830" s="40"/>
      <c r="GOY830" s="41"/>
      <c r="GOZ830" s="176"/>
      <c r="GPA830" s="39"/>
      <c r="GPB830" s="40"/>
      <c r="GPC830" s="40"/>
      <c r="GPD830" s="40"/>
      <c r="GPE830" s="40"/>
      <c r="GPF830" s="41"/>
      <c r="GPG830" s="176"/>
      <c r="GPH830" s="39"/>
      <c r="GPI830" s="40"/>
      <c r="GPJ830" s="40"/>
      <c r="GPK830" s="40"/>
      <c r="GPL830" s="40"/>
      <c r="GPM830" s="41"/>
      <c r="GPN830" s="176"/>
      <c r="GPO830" s="39"/>
      <c r="GPP830" s="40"/>
      <c r="GPQ830" s="40"/>
      <c r="GPR830" s="40"/>
      <c r="GPS830" s="40"/>
      <c r="GPT830" s="41"/>
      <c r="GPU830" s="176"/>
      <c r="GPV830" s="39"/>
      <c r="GPW830" s="40"/>
      <c r="GPX830" s="40"/>
      <c r="GPY830" s="40"/>
      <c r="GPZ830" s="40"/>
      <c r="GQA830" s="41"/>
      <c r="GQB830" s="176"/>
      <c r="GQC830" s="39"/>
      <c r="GQD830" s="40"/>
      <c r="GQE830" s="40"/>
      <c r="GQF830" s="40"/>
      <c r="GQG830" s="40"/>
      <c r="GQH830" s="41"/>
      <c r="GQI830" s="176"/>
      <c r="GQJ830" s="39"/>
      <c r="GQK830" s="40"/>
      <c r="GQL830" s="40"/>
      <c r="GQM830" s="40"/>
      <c r="GQN830" s="40"/>
      <c r="GQO830" s="41"/>
      <c r="GQP830" s="176"/>
      <c r="GQQ830" s="39"/>
      <c r="GQR830" s="40"/>
      <c r="GQS830" s="40"/>
      <c r="GQT830" s="40"/>
      <c r="GQU830" s="40"/>
      <c r="GQV830" s="41"/>
      <c r="GQW830" s="176"/>
      <c r="GQX830" s="39"/>
      <c r="GQY830" s="40"/>
      <c r="GQZ830" s="40"/>
      <c r="GRA830" s="40"/>
      <c r="GRB830" s="40"/>
      <c r="GRC830" s="41"/>
      <c r="GRD830" s="176"/>
      <c r="GRE830" s="39"/>
      <c r="GRF830" s="40"/>
      <c r="GRG830" s="40"/>
      <c r="GRH830" s="40"/>
      <c r="GRI830" s="40"/>
      <c r="GRJ830" s="41"/>
      <c r="GRK830" s="176"/>
      <c r="GRL830" s="39"/>
      <c r="GRM830" s="40"/>
      <c r="GRN830" s="40"/>
      <c r="GRO830" s="40"/>
      <c r="GRP830" s="40"/>
      <c r="GRQ830" s="41"/>
      <c r="GRR830" s="176"/>
      <c r="GRS830" s="39"/>
      <c r="GRT830" s="40"/>
      <c r="GRU830" s="40"/>
      <c r="GRV830" s="40"/>
      <c r="GRW830" s="40"/>
      <c r="GRX830" s="41"/>
      <c r="GRY830" s="176"/>
      <c r="GRZ830" s="39"/>
      <c r="GSA830" s="40"/>
      <c r="GSB830" s="40"/>
      <c r="GSC830" s="40"/>
      <c r="GSD830" s="40"/>
      <c r="GSE830" s="41"/>
      <c r="GSF830" s="176"/>
      <c r="GSG830" s="39"/>
      <c r="GSH830" s="40"/>
      <c r="GSI830" s="40"/>
      <c r="GSJ830" s="40"/>
      <c r="GSK830" s="40"/>
      <c r="GSL830" s="41"/>
      <c r="GSM830" s="176"/>
      <c r="GSN830" s="39"/>
      <c r="GSO830" s="40"/>
      <c r="GSP830" s="40"/>
      <c r="GSQ830" s="40"/>
      <c r="GSR830" s="40"/>
      <c r="GSS830" s="41"/>
      <c r="GST830" s="176"/>
      <c r="GSU830" s="39"/>
      <c r="GSV830" s="40"/>
      <c r="GSW830" s="40"/>
      <c r="GSX830" s="40"/>
      <c r="GSY830" s="40"/>
      <c r="GSZ830" s="41"/>
      <c r="GTA830" s="176"/>
      <c r="GTB830" s="39"/>
      <c r="GTC830" s="40"/>
      <c r="GTD830" s="40"/>
      <c r="GTE830" s="40"/>
      <c r="GTF830" s="40"/>
      <c r="GTG830" s="41"/>
      <c r="GTH830" s="176"/>
      <c r="GTI830" s="39"/>
      <c r="GTJ830" s="40"/>
      <c r="GTK830" s="40"/>
      <c r="GTL830" s="40"/>
      <c r="GTM830" s="40"/>
      <c r="GTN830" s="41"/>
      <c r="GTO830" s="176"/>
      <c r="GTP830" s="39"/>
      <c r="GTQ830" s="40"/>
      <c r="GTR830" s="40"/>
      <c r="GTS830" s="40"/>
      <c r="GTT830" s="40"/>
      <c r="GTU830" s="41"/>
      <c r="GTV830" s="176"/>
      <c r="GTW830" s="39"/>
      <c r="GTX830" s="40"/>
      <c r="GTY830" s="40"/>
      <c r="GTZ830" s="40"/>
      <c r="GUA830" s="40"/>
      <c r="GUB830" s="41"/>
      <c r="GUC830" s="176"/>
      <c r="GUD830" s="39"/>
      <c r="GUE830" s="40"/>
      <c r="GUF830" s="40"/>
      <c r="GUG830" s="40"/>
      <c r="GUH830" s="40"/>
      <c r="GUI830" s="41"/>
      <c r="GUJ830" s="176"/>
      <c r="GUK830" s="39"/>
      <c r="GUL830" s="40"/>
      <c r="GUM830" s="40"/>
      <c r="GUN830" s="40"/>
      <c r="GUO830" s="40"/>
      <c r="GUP830" s="41"/>
      <c r="GUQ830" s="176"/>
      <c r="GUR830" s="39"/>
      <c r="GUS830" s="40"/>
      <c r="GUT830" s="40"/>
      <c r="GUU830" s="40"/>
      <c r="GUV830" s="40"/>
      <c r="GUW830" s="41"/>
      <c r="GUX830" s="176"/>
      <c r="GUY830" s="39"/>
      <c r="GUZ830" s="40"/>
      <c r="GVA830" s="40"/>
      <c r="GVB830" s="40"/>
      <c r="GVC830" s="40"/>
      <c r="GVD830" s="41"/>
      <c r="GVE830" s="176"/>
      <c r="GVF830" s="39"/>
      <c r="GVG830" s="40"/>
      <c r="GVH830" s="40"/>
      <c r="GVI830" s="40"/>
      <c r="GVJ830" s="40"/>
      <c r="GVK830" s="41"/>
      <c r="GVL830" s="176"/>
      <c r="GVM830" s="39"/>
      <c r="GVN830" s="40"/>
      <c r="GVO830" s="40"/>
      <c r="GVP830" s="40"/>
      <c r="GVQ830" s="40"/>
      <c r="GVR830" s="41"/>
      <c r="GVS830" s="176"/>
      <c r="GVT830" s="39"/>
      <c r="GVU830" s="40"/>
      <c r="GVV830" s="40"/>
      <c r="GVW830" s="40"/>
      <c r="GVX830" s="40"/>
      <c r="GVY830" s="41"/>
      <c r="GVZ830" s="176"/>
      <c r="GWA830" s="39"/>
      <c r="GWB830" s="40"/>
      <c r="GWC830" s="40"/>
      <c r="GWD830" s="40"/>
      <c r="GWE830" s="40"/>
      <c r="GWF830" s="41"/>
      <c r="GWG830" s="176"/>
      <c r="GWH830" s="39"/>
      <c r="GWI830" s="40"/>
      <c r="GWJ830" s="40"/>
      <c r="GWK830" s="40"/>
      <c r="GWL830" s="40"/>
      <c r="GWM830" s="41"/>
      <c r="GWN830" s="176"/>
      <c r="GWO830" s="39"/>
      <c r="GWP830" s="40"/>
      <c r="GWQ830" s="40"/>
      <c r="GWR830" s="40"/>
      <c r="GWS830" s="40"/>
      <c r="GWT830" s="41"/>
      <c r="GWU830" s="176"/>
      <c r="GWV830" s="39"/>
      <c r="GWW830" s="40"/>
      <c r="GWX830" s="40"/>
      <c r="GWY830" s="40"/>
      <c r="GWZ830" s="40"/>
      <c r="GXA830" s="41"/>
      <c r="GXB830" s="176"/>
      <c r="GXC830" s="39"/>
      <c r="GXD830" s="40"/>
      <c r="GXE830" s="40"/>
      <c r="GXF830" s="40"/>
      <c r="GXG830" s="40"/>
      <c r="GXH830" s="41"/>
      <c r="GXI830" s="176"/>
      <c r="GXJ830" s="39"/>
      <c r="GXK830" s="40"/>
      <c r="GXL830" s="40"/>
      <c r="GXM830" s="40"/>
      <c r="GXN830" s="40"/>
      <c r="GXO830" s="41"/>
      <c r="GXP830" s="176"/>
      <c r="GXQ830" s="39"/>
      <c r="GXR830" s="40"/>
      <c r="GXS830" s="40"/>
      <c r="GXT830" s="40"/>
      <c r="GXU830" s="40"/>
      <c r="GXV830" s="41"/>
      <c r="GXW830" s="176"/>
      <c r="GXX830" s="39"/>
      <c r="GXY830" s="40"/>
      <c r="GXZ830" s="40"/>
      <c r="GYA830" s="40"/>
      <c r="GYB830" s="40"/>
      <c r="GYC830" s="41"/>
      <c r="GYD830" s="176"/>
      <c r="GYE830" s="39"/>
      <c r="GYF830" s="40"/>
      <c r="GYG830" s="40"/>
      <c r="GYH830" s="40"/>
      <c r="GYI830" s="40"/>
      <c r="GYJ830" s="41"/>
      <c r="GYK830" s="176"/>
      <c r="GYL830" s="39"/>
      <c r="GYM830" s="40"/>
      <c r="GYN830" s="40"/>
      <c r="GYO830" s="40"/>
      <c r="GYP830" s="40"/>
      <c r="GYQ830" s="41"/>
      <c r="GYR830" s="176"/>
      <c r="GYS830" s="39"/>
      <c r="GYT830" s="40"/>
      <c r="GYU830" s="40"/>
      <c r="GYV830" s="40"/>
      <c r="GYW830" s="40"/>
      <c r="GYX830" s="41"/>
      <c r="GYY830" s="176"/>
      <c r="GYZ830" s="39"/>
      <c r="GZA830" s="40"/>
      <c r="GZB830" s="40"/>
      <c r="GZC830" s="40"/>
      <c r="GZD830" s="40"/>
      <c r="GZE830" s="41"/>
      <c r="GZF830" s="176"/>
      <c r="GZG830" s="39"/>
      <c r="GZH830" s="40"/>
      <c r="GZI830" s="40"/>
      <c r="GZJ830" s="40"/>
      <c r="GZK830" s="40"/>
      <c r="GZL830" s="41"/>
      <c r="GZM830" s="176"/>
      <c r="GZN830" s="39"/>
      <c r="GZO830" s="40"/>
      <c r="GZP830" s="40"/>
      <c r="GZQ830" s="40"/>
      <c r="GZR830" s="40"/>
      <c r="GZS830" s="41"/>
      <c r="GZT830" s="176"/>
      <c r="GZU830" s="39"/>
      <c r="GZV830" s="40"/>
      <c r="GZW830" s="40"/>
      <c r="GZX830" s="40"/>
      <c r="GZY830" s="40"/>
      <c r="GZZ830" s="41"/>
      <c r="HAA830" s="176"/>
      <c r="HAB830" s="39"/>
      <c r="HAC830" s="40"/>
      <c r="HAD830" s="40"/>
      <c r="HAE830" s="40"/>
      <c r="HAF830" s="40"/>
      <c r="HAG830" s="41"/>
      <c r="HAH830" s="176"/>
      <c r="HAI830" s="39"/>
      <c r="HAJ830" s="40"/>
      <c r="HAK830" s="40"/>
      <c r="HAL830" s="40"/>
      <c r="HAM830" s="40"/>
      <c r="HAN830" s="41"/>
      <c r="HAO830" s="176"/>
      <c r="HAP830" s="39"/>
      <c r="HAQ830" s="40"/>
      <c r="HAR830" s="40"/>
      <c r="HAS830" s="40"/>
      <c r="HAT830" s="40"/>
      <c r="HAU830" s="41"/>
      <c r="HAV830" s="176"/>
      <c r="HAW830" s="39"/>
      <c r="HAX830" s="40"/>
      <c r="HAY830" s="40"/>
      <c r="HAZ830" s="40"/>
      <c r="HBA830" s="40"/>
      <c r="HBB830" s="41"/>
      <c r="HBC830" s="176"/>
      <c r="HBD830" s="39"/>
      <c r="HBE830" s="40"/>
      <c r="HBF830" s="40"/>
      <c r="HBG830" s="40"/>
      <c r="HBH830" s="40"/>
      <c r="HBI830" s="41"/>
      <c r="HBJ830" s="176"/>
      <c r="HBK830" s="39"/>
      <c r="HBL830" s="40"/>
      <c r="HBM830" s="40"/>
      <c r="HBN830" s="40"/>
      <c r="HBO830" s="40"/>
      <c r="HBP830" s="41"/>
      <c r="HBQ830" s="176"/>
      <c r="HBR830" s="39"/>
      <c r="HBS830" s="40"/>
      <c r="HBT830" s="40"/>
      <c r="HBU830" s="40"/>
      <c r="HBV830" s="40"/>
      <c r="HBW830" s="41"/>
      <c r="HBX830" s="176"/>
      <c r="HBY830" s="39"/>
      <c r="HBZ830" s="40"/>
      <c r="HCA830" s="40"/>
      <c r="HCB830" s="40"/>
      <c r="HCC830" s="40"/>
      <c r="HCD830" s="41"/>
      <c r="HCE830" s="176"/>
      <c r="HCF830" s="39"/>
      <c r="HCG830" s="40"/>
      <c r="HCH830" s="40"/>
      <c r="HCI830" s="40"/>
      <c r="HCJ830" s="40"/>
      <c r="HCK830" s="41"/>
      <c r="HCL830" s="176"/>
      <c r="HCM830" s="39"/>
      <c r="HCN830" s="40"/>
      <c r="HCO830" s="40"/>
      <c r="HCP830" s="40"/>
      <c r="HCQ830" s="40"/>
      <c r="HCR830" s="41"/>
      <c r="HCS830" s="176"/>
      <c r="HCT830" s="39"/>
      <c r="HCU830" s="40"/>
      <c r="HCV830" s="40"/>
      <c r="HCW830" s="40"/>
      <c r="HCX830" s="40"/>
      <c r="HCY830" s="41"/>
      <c r="HCZ830" s="176"/>
      <c r="HDA830" s="39"/>
      <c r="HDB830" s="40"/>
      <c r="HDC830" s="40"/>
      <c r="HDD830" s="40"/>
      <c r="HDE830" s="40"/>
      <c r="HDF830" s="41"/>
      <c r="HDG830" s="176"/>
      <c r="HDH830" s="39"/>
      <c r="HDI830" s="40"/>
      <c r="HDJ830" s="40"/>
      <c r="HDK830" s="40"/>
      <c r="HDL830" s="40"/>
      <c r="HDM830" s="41"/>
      <c r="HDN830" s="176"/>
      <c r="HDO830" s="39"/>
      <c r="HDP830" s="40"/>
      <c r="HDQ830" s="40"/>
      <c r="HDR830" s="40"/>
      <c r="HDS830" s="40"/>
      <c r="HDT830" s="41"/>
      <c r="HDU830" s="176"/>
      <c r="HDV830" s="39"/>
      <c r="HDW830" s="40"/>
      <c r="HDX830" s="40"/>
      <c r="HDY830" s="40"/>
      <c r="HDZ830" s="40"/>
      <c r="HEA830" s="41"/>
      <c r="HEB830" s="176"/>
      <c r="HEC830" s="39"/>
      <c r="HED830" s="40"/>
      <c r="HEE830" s="40"/>
      <c r="HEF830" s="40"/>
      <c r="HEG830" s="40"/>
      <c r="HEH830" s="41"/>
      <c r="HEI830" s="176"/>
      <c r="HEJ830" s="39"/>
      <c r="HEK830" s="40"/>
      <c r="HEL830" s="40"/>
      <c r="HEM830" s="40"/>
      <c r="HEN830" s="40"/>
      <c r="HEO830" s="41"/>
      <c r="HEP830" s="176"/>
      <c r="HEQ830" s="39"/>
      <c r="HER830" s="40"/>
      <c r="HES830" s="40"/>
      <c r="HET830" s="40"/>
      <c r="HEU830" s="40"/>
      <c r="HEV830" s="41"/>
      <c r="HEW830" s="176"/>
      <c r="HEX830" s="39"/>
      <c r="HEY830" s="40"/>
      <c r="HEZ830" s="40"/>
      <c r="HFA830" s="40"/>
      <c r="HFB830" s="40"/>
      <c r="HFC830" s="41"/>
      <c r="HFD830" s="176"/>
      <c r="HFE830" s="39"/>
      <c r="HFF830" s="40"/>
      <c r="HFG830" s="40"/>
      <c r="HFH830" s="40"/>
      <c r="HFI830" s="40"/>
      <c r="HFJ830" s="41"/>
      <c r="HFK830" s="176"/>
      <c r="HFL830" s="39"/>
      <c r="HFM830" s="40"/>
      <c r="HFN830" s="40"/>
      <c r="HFO830" s="40"/>
      <c r="HFP830" s="40"/>
      <c r="HFQ830" s="41"/>
      <c r="HFR830" s="176"/>
      <c r="HFS830" s="39"/>
      <c r="HFT830" s="40"/>
      <c r="HFU830" s="40"/>
      <c r="HFV830" s="40"/>
      <c r="HFW830" s="40"/>
      <c r="HFX830" s="41"/>
      <c r="HFY830" s="176"/>
      <c r="HFZ830" s="39"/>
      <c r="HGA830" s="40"/>
      <c r="HGB830" s="40"/>
      <c r="HGC830" s="40"/>
      <c r="HGD830" s="40"/>
      <c r="HGE830" s="41"/>
      <c r="HGF830" s="176"/>
      <c r="HGG830" s="39"/>
      <c r="HGH830" s="40"/>
      <c r="HGI830" s="40"/>
      <c r="HGJ830" s="40"/>
      <c r="HGK830" s="40"/>
      <c r="HGL830" s="41"/>
      <c r="HGM830" s="176"/>
      <c r="HGN830" s="39"/>
      <c r="HGO830" s="40"/>
      <c r="HGP830" s="40"/>
      <c r="HGQ830" s="40"/>
      <c r="HGR830" s="40"/>
      <c r="HGS830" s="41"/>
      <c r="HGT830" s="176"/>
      <c r="HGU830" s="39"/>
      <c r="HGV830" s="40"/>
      <c r="HGW830" s="40"/>
      <c r="HGX830" s="40"/>
      <c r="HGY830" s="40"/>
      <c r="HGZ830" s="41"/>
      <c r="HHA830" s="176"/>
      <c r="HHB830" s="39"/>
      <c r="HHC830" s="40"/>
      <c r="HHD830" s="40"/>
      <c r="HHE830" s="40"/>
      <c r="HHF830" s="40"/>
      <c r="HHG830" s="41"/>
      <c r="HHH830" s="176"/>
      <c r="HHI830" s="39"/>
      <c r="HHJ830" s="40"/>
      <c r="HHK830" s="40"/>
      <c r="HHL830" s="40"/>
      <c r="HHM830" s="40"/>
      <c r="HHN830" s="41"/>
      <c r="HHO830" s="176"/>
      <c r="HHP830" s="39"/>
      <c r="HHQ830" s="40"/>
      <c r="HHR830" s="40"/>
      <c r="HHS830" s="40"/>
      <c r="HHT830" s="40"/>
      <c r="HHU830" s="41"/>
      <c r="HHV830" s="176"/>
      <c r="HHW830" s="39"/>
      <c r="HHX830" s="40"/>
      <c r="HHY830" s="40"/>
      <c r="HHZ830" s="40"/>
      <c r="HIA830" s="40"/>
      <c r="HIB830" s="41"/>
      <c r="HIC830" s="176"/>
      <c r="HID830" s="39"/>
      <c r="HIE830" s="40"/>
      <c r="HIF830" s="40"/>
      <c r="HIG830" s="40"/>
      <c r="HIH830" s="40"/>
      <c r="HII830" s="41"/>
      <c r="HIJ830" s="176"/>
      <c r="HIK830" s="39"/>
      <c r="HIL830" s="40"/>
      <c r="HIM830" s="40"/>
      <c r="HIN830" s="40"/>
      <c r="HIO830" s="40"/>
      <c r="HIP830" s="41"/>
      <c r="HIQ830" s="176"/>
      <c r="HIR830" s="39"/>
      <c r="HIS830" s="40"/>
      <c r="HIT830" s="40"/>
      <c r="HIU830" s="40"/>
      <c r="HIV830" s="40"/>
      <c r="HIW830" s="41"/>
      <c r="HIX830" s="176"/>
      <c r="HIY830" s="39"/>
      <c r="HIZ830" s="40"/>
      <c r="HJA830" s="40"/>
      <c r="HJB830" s="40"/>
      <c r="HJC830" s="40"/>
      <c r="HJD830" s="41"/>
      <c r="HJE830" s="176"/>
      <c r="HJF830" s="39"/>
      <c r="HJG830" s="40"/>
      <c r="HJH830" s="40"/>
      <c r="HJI830" s="40"/>
      <c r="HJJ830" s="40"/>
      <c r="HJK830" s="41"/>
      <c r="HJL830" s="176"/>
      <c r="HJM830" s="39"/>
      <c r="HJN830" s="40"/>
      <c r="HJO830" s="40"/>
      <c r="HJP830" s="40"/>
      <c r="HJQ830" s="40"/>
      <c r="HJR830" s="41"/>
      <c r="HJS830" s="176"/>
      <c r="HJT830" s="39"/>
      <c r="HJU830" s="40"/>
      <c r="HJV830" s="40"/>
      <c r="HJW830" s="40"/>
      <c r="HJX830" s="40"/>
      <c r="HJY830" s="41"/>
      <c r="HJZ830" s="176"/>
      <c r="HKA830" s="39"/>
      <c r="HKB830" s="40"/>
      <c r="HKC830" s="40"/>
      <c r="HKD830" s="40"/>
      <c r="HKE830" s="40"/>
      <c r="HKF830" s="41"/>
      <c r="HKG830" s="176"/>
      <c r="HKH830" s="39"/>
      <c r="HKI830" s="40"/>
      <c r="HKJ830" s="40"/>
      <c r="HKK830" s="40"/>
      <c r="HKL830" s="40"/>
      <c r="HKM830" s="41"/>
      <c r="HKN830" s="176"/>
      <c r="HKO830" s="39"/>
      <c r="HKP830" s="40"/>
      <c r="HKQ830" s="40"/>
      <c r="HKR830" s="40"/>
      <c r="HKS830" s="40"/>
      <c r="HKT830" s="41"/>
      <c r="HKU830" s="176"/>
      <c r="HKV830" s="39"/>
      <c r="HKW830" s="40"/>
      <c r="HKX830" s="40"/>
      <c r="HKY830" s="40"/>
      <c r="HKZ830" s="40"/>
      <c r="HLA830" s="41"/>
      <c r="HLB830" s="176"/>
      <c r="HLC830" s="39"/>
      <c r="HLD830" s="40"/>
      <c r="HLE830" s="40"/>
      <c r="HLF830" s="40"/>
      <c r="HLG830" s="40"/>
      <c r="HLH830" s="41"/>
      <c r="HLI830" s="176"/>
      <c r="HLJ830" s="39"/>
      <c r="HLK830" s="40"/>
      <c r="HLL830" s="40"/>
      <c r="HLM830" s="40"/>
      <c r="HLN830" s="40"/>
      <c r="HLO830" s="41"/>
      <c r="HLP830" s="176"/>
      <c r="HLQ830" s="39"/>
      <c r="HLR830" s="40"/>
      <c r="HLS830" s="40"/>
      <c r="HLT830" s="40"/>
      <c r="HLU830" s="40"/>
      <c r="HLV830" s="41"/>
      <c r="HLW830" s="176"/>
      <c r="HLX830" s="39"/>
      <c r="HLY830" s="40"/>
      <c r="HLZ830" s="40"/>
      <c r="HMA830" s="40"/>
      <c r="HMB830" s="40"/>
      <c r="HMC830" s="41"/>
      <c r="HMD830" s="176"/>
      <c r="HME830" s="39"/>
      <c r="HMF830" s="40"/>
      <c r="HMG830" s="40"/>
      <c r="HMH830" s="40"/>
      <c r="HMI830" s="40"/>
      <c r="HMJ830" s="41"/>
      <c r="HMK830" s="176"/>
      <c r="HML830" s="39"/>
      <c r="HMM830" s="40"/>
      <c r="HMN830" s="40"/>
      <c r="HMO830" s="40"/>
      <c r="HMP830" s="40"/>
      <c r="HMQ830" s="41"/>
      <c r="HMR830" s="176"/>
      <c r="HMS830" s="39"/>
      <c r="HMT830" s="40"/>
      <c r="HMU830" s="40"/>
      <c r="HMV830" s="40"/>
      <c r="HMW830" s="40"/>
      <c r="HMX830" s="41"/>
      <c r="HMY830" s="176"/>
      <c r="HMZ830" s="39"/>
      <c r="HNA830" s="40"/>
      <c r="HNB830" s="40"/>
      <c r="HNC830" s="40"/>
      <c r="HND830" s="40"/>
      <c r="HNE830" s="41"/>
      <c r="HNF830" s="176"/>
      <c r="HNG830" s="39"/>
      <c r="HNH830" s="40"/>
      <c r="HNI830" s="40"/>
      <c r="HNJ830" s="40"/>
      <c r="HNK830" s="40"/>
      <c r="HNL830" s="41"/>
      <c r="HNM830" s="176"/>
      <c r="HNN830" s="39"/>
      <c r="HNO830" s="40"/>
      <c r="HNP830" s="40"/>
      <c r="HNQ830" s="40"/>
      <c r="HNR830" s="40"/>
      <c r="HNS830" s="41"/>
      <c r="HNT830" s="176"/>
      <c r="HNU830" s="39"/>
      <c r="HNV830" s="40"/>
      <c r="HNW830" s="40"/>
      <c r="HNX830" s="40"/>
      <c r="HNY830" s="40"/>
      <c r="HNZ830" s="41"/>
      <c r="HOA830" s="176"/>
      <c r="HOB830" s="39"/>
      <c r="HOC830" s="40"/>
      <c r="HOD830" s="40"/>
      <c r="HOE830" s="40"/>
      <c r="HOF830" s="40"/>
      <c r="HOG830" s="41"/>
      <c r="HOH830" s="176"/>
      <c r="HOI830" s="39"/>
      <c r="HOJ830" s="40"/>
      <c r="HOK830" s="40"/>
      <c r="HOL830" s="40"/>
      <c r="HOM830" s="40"/>
      <c r="HON830" s="41"/>
      <c r="HOO830" s="176"/>
      <c r="HOP830" s="39"/>
      <c r="HOQ830" s="40"/>
      <c r="HOR830" s="40"/>
      <c r="HOS830" s="40"/>
      <c r="HOT830" s="40"/>
      <c r="HOU830" s="41"/>
      <c r="HOV830" s="176"/>
      <c r="HOW830" s="39"/>
      <c r="HOX830" s="40"/>
      <c r="HOY830" s="40"/>
      <c r="HOZ830" s="40"/>
      <c r="HPA830" s="40"/>
      <c r="HPB830" s="41"/>
      <c r="HPC830" s="176"/>
      <c r="HPD830" s="39"/>
      <c r="HPE830" s="40"/>
      <c r="HPF830" s="40"/>
      <c r="HPG830" s="40"/>
      <c r="HPH830" s="40"/>
      <c r="HPI830" s="41"/>
      <c r="HPJ830" s="176"/>
      <c r="HPK830" s="39"/>
      <c r="HPL830" s="40"/>
      <c r="HPM830" s="40"/>
      <c r="HPN830" s="40"/>
      <c r="HPO830" s="40"/>
      <c r="HPP830" s="41"/>
      <c r="HPQ830" s="176"/>
      <c r="HPR830" s="39"/>
      <c r="HPS830" s="40"/>
      <c r="HPT830" s="40"/>
      <c r="HPU830" s="40"/>
      <c r="HPV830" s="40"/>
      <c r="HPW830" s="41"/>
      <c r="HPX830" s="176"/>
      <c r="HPY830" s="39"/>
      <c r="HPZ830" s="40"/>
      <c r="HQA830" s="40"/>
      <c r="HQB830" s="40"/>
      <c r="HQC830" s="40"/>
      <c r="HQD830" s="41"/>
      <c r="HQE830" s="176"/>
      <c r="HQF830" s="39"/>
      <c r="HQG830" s="40"/>
      <c r="HQH830" s="40"/>
      <c r="HQI830" s="40"/>
      <c r="HQJ830" s="40"/>
      <c r="HQK830" s="41"/>
      <c r="HQL830" s="176"/>
      <c r="HQM830" s="39"/>
      <c r="HQN830" s="40"/>
      <c r="HQO830" s="40"/>
      <c r="HQP830" s="40"/>
      <c r="HQQ830" s="40"/>
      <c r="HQR830" s="41"/>
      <c r="HQS830" s="176"/>
      <c r="HQT830" s="39"/>
      <c r="HQU830" s="40"/>
      <c r="HQV830" s="40"/>
      <c r="HQW830" s="40"/>
      <c r="HQX830" s="40"/>
      <c r="HQY830" s="41"/>
      <c r="HQZ830" s="176"/>
      <c r="HRA830" s="39"/>
      <c r="HRB830" s="40"/>
      <c r="HRC830" s="40"/>
      <c r="HRD830" s="40"/>
      <c r="HRE830" s="40"/>
      <c r="HRF830" s="41"/>
      <c r="HRG830" s="176"/>
      <c r="HRH830" s="39"/>
      <c r="HRI830" s="40"/>
      <c r="HRJ830" s="40"/>
      <c r="HRK830" s="40"/>
      <c r="HRL830" s="40"/>
      <c r="HRM830" s="41"/>
      <c r="HRN830" s="176"/>
      <c r="HRO830" s="39"/>
      <c r="HRP830" s="40"/>
      <c r="HRQ830" s="40"/>
      <c r="HRR830" s="40"/>
      <c r="HRS830" s="40"/>
      <c r="HRT830" s="41"/>
      <c r="HRU830" s="176"/>
      <c r="HRV830" s="39"/>
      <c r="HRW830" s="40"/>
      <c r="HRX830" s="40"/>
      <c r="HRY830" s="40"/>
      <c r="HRZ830" s="40"/>
      <c r="HSA830" s="41"/>
      <c r="HSB830" s="176"/>
      <c r="HSC830" s="39"/>
      <c r="HSD830" s="40"/>
      <c r="HSE830" s="40"/>
      <c r="HSF830" s="40"/>
      <c r="HSG830" s="40"/>
      <c r="HSH830" s="41"/>
      <c r="HSI830" s="176"/>
      <c r="HSJ830" s="39"/>
      <c r="HSK830" s="40"/>
      <c r="HSL830" s="40"/>
      <c r="HSM830" s="40"/>
      <c r="HSN830" s="40"/>
      <c r="HSO830" s="41"/>
      <c r="HSP830" s="176"/>
      <c r="HSQ830" s="39"/>
      <c r="HSR830" s="40"/>
      <c r="HSS830" s="40"/>
      <c r="HST830" s="40"/>
      <c r="HSU830" s="40"/>
      <c r="HSV830" s="41"/>
      <c r="HSW830" s="176"/>
      <c r="HSX830" s="39"/>
      <c r="HSY830" s="40"/>
      <c r="HSZ830" s="40"/>
      <c r="HTA830" s="40"/>
      <c r="HTB830" s="40"/>
      <c r="HTC830" s="41"/>
      <c r="HTD830" s="176"/>
      <c r="HTE830" s="39"/>
      <c r="HTF830" s="40"/>
      <c r="HTG830" s="40"/>
      <c r="HTH830" s="40"/>
      <c r="HTI830" s="40"/>
      <c r="HTJ830" s="41"/>
      <c r="HTK830" s="176"/>
      <c r="HTL830" s="39"/>
      <c r="HTM830" s="40"/>
      <c r="HTN830" s="40"/>
      <c r="HTO830" s="40"/>
      <c r="HTP830" s="40"/>
      <c r="HTQ830" s="41"/>
      <c r="HTR830" s="176"/>
      <c r="HTS830" s="39"/>
      <c r="HTT830" s="40"/>
      <c r="HTU830" s="40"/>
      <c r="HTV830" s="40"/>
      <c r="HTW830" s="40"/>
      <c r="HTX830" s="41"/>
      <c r="HTY830" s="176"/>
      <c r="HTZ830" s="39"/>
      <c r="HUA830" s="40"/>
      <c r="HUB830" s="40"/>
      <c r="HUC830" s="40"/>
      <c r="HUD830" s="40"/>
      <c r="HUE830" s="41"/>
      <c r="HUF830" s="176"/>
      <c r="HUG830" s="39"/>
      <c r="HUH830" s="40"/>
      <c r="HUI830" s="40"/>
      <c r="HUJ830" s="40"/>
      <c r="HUK830" s="40"/>
      <c r="HUL830" s="41"/>
      <c r="HUM830" s="176"/>
      <c r="HUN830" s="39"/>
      <c r="HUO830" s="40"/>
      <c r="HUP830" s="40"/>
      <c r="HUQ830" s="40"/>
      <c r="HUR830" s="40"/>
      <c r="HUS830" s="41"/>
      <c r="HUT830" s="176"/>
      <c r="HUU830" s="39"/>
      <c r="HUV830" s="40"/>
      <c r="HUW830" s="40"/>
      <c r="HUX830" s="40"/>
      <c r="HUY830" s="40"/>
      <c r="HUZ830" s="41"/>
      <c r="HVA830" s="176"/>
      <c r="HVB830" s="39"/>
      <c r="HVC830" s="40"/>
      <c r="HVD830" s="40"/>
      <c r="HVE830" s="40"/>
      <c r="HVF830" s="40"/>
      <c r="HVG830" s="41"/>
      <c r="HVH830" s="176"/>
      <c r="HVI830" s="39"/>
      <c r="HVJ830" s="40"/>
      <c r="HVK830" s="40"/>
      <c r="HVL830" s="40"/>
      <c r="HVM830" s="40"/>
      <c r="HVN830" s="41"/>
      <c r="HVO830" s="176"/>
      <c r="HVP830" s="39"/>
      <c r="HVQ830" s="40"/>
      <c r="HVR830" s="40"/>
      <c r="HVS830" s="40"/>
      <c r="HVT830" s="40"/>
      <c r="HVU830" s="41"/>
      <c r="HVV830" s="176"/>
      <c r="HVW830" s="39"/>
      <c r="HVX830" s="40"/>
      <c r="HVY830" s="40"/>
      <c r="HVZ830" s="40"/>
      <c r="HWA830" s="40"/>
      <c r="HWB830" s="41"/>
      <c r="HWC830" s="176"/>
      <c r="HWD830" s="39"/>
      <c r="HWE830" s="40"/>
      <c r="HWF830" s="40"/>
      <c r="HWG830" s="40"/>
      <c r="HWH830" s="40"/>
      <c r="HWI830" s="41"/>
      <c r="HWJ830" s="176"/>
      <c r="HWK830" s="39"/>
      <c r="HWL830" s="40"/>
      <c r="HWM830" s="40"/>
      <c r="HWN830" s="40"/>
      <c r="HWO830" s="40"/>
      <c r="HWP830" s="41"/>
      <c r="HWQ830" s="176"/>
      <c r="HWR830" s="39"/>
      <c r="HWS830" s="40"/>
      <c r="HWT830" s="40"/>
      <c r="HWU830" s="40"/>
      <c r="HWV830" s="40"/>
      <c r="HWW830" s="41"/>
      <c r="HWX830" s="176"/>
      <c r="HWY830" s="39"/>
      <c r="HWZ830" s="40"/>
      <c r="HXA830" s="40"/>
      <c r="HXB830" s="40"/>
      <c r="HXC830" s="40"/>
      <c r="HXD830" s="41"/>
      <c r="HXE830" s="176"/>
      <c r="HXF830" s="39"/>
      <c r="HXG830" s="40"/>
      <c r="HXH830" s="40"/>
      <c r="HXI830" s="40"/>
      <c r="HXJ830" s="40"/>
      <c r="HXK830" s="41"/>
      <c r="HXL830" s="176"/>
      <c r="HXM830" s="39"/>
      <c r="HXN830" s="40"/>
      <c r="HXO830" s="40"/>
      <c r="HXP830" s="40"/>
      <c r="HXQ830" s="40"/>
      <c r="HXR830" s="41"/>
      <c r="HXS830" s="176"/>
      <c r="HXT830" s="39"/>
      <c r="HXU830" s="40"/>
      <c r="HXV830" s="40"/>
      <c r="HXW830" s="40"/>
      <c r="HXX830" s="40"/>
      <c r="HXY830" s="41"/>
      <c r="HXZ830" s="176"/>
      <c r="HYA830" s="39"/>
      <c r="HYB830" s="40"/>
      <c r="HYC830" s="40"/>
      <c r="HYD830" s="40"/>
      <c r="HYE830" s="40"/>
      <c r="HYF830" s="41"/>
      <c r="HYG830" s="176"/>
      <c r="HYH830" s="39"/>
      <c r="HYI830" s="40"/>
      <c r="HYJ830" s="40"/>
      <c r="HYK830" s="40"/>
      <c r="HYL830" s="40"/>
      <c r="HYM830" s="41"/>
      <c r="HYN830" s="176"/>
      <c r="HYO830" s="39"/>
      <c r="HYP830" s="40"/>
      <c r="HYQ830" s="40"/>
      <c r="HYR830" s="40"/>
      <c r="HYS830" s="40"/>
      <c r="HYT830" s="41"/>
      <c r="HYU830" s="176"/>
      <c r="HYV830" s="39"/>
      <c r="HYW830" s="40"/>
      <c r="HYX830" s="40"/>
      <c r="HYY830" s="40"/>
      <c r="HYZ830" s="40"/>
      <c r="HZA830" s="41"/>
      <c r="HZB830" s="176"/>
      <c r="HZC830" s="39"/>
      <c r="HZD830" s="40"/>
      <c r="HZE830" s="40"/>
      <c r="HZF830" s="40"/>
      <c r="HZG830" s="40"/>
      <c r="HZH830" s="41"/>
      <c r="HZI830" s="176"/>
      <c r="HZJ830" s="39"/>
      <c r="HZK830" s="40"/>
      <c r="HZL830" s="40"/>
      <c r="HZM830" s="40"/>
      <c r="HZN830" s="40"/>
      <c r="HZO830" s="41"/>
      <c r="HZP830" s="176"/>
      <c r="HZQ830" s="39"/>
      <c r="HZR830" s="40"/>
      <c r="HZS830" s="40"/>
      <c r="HZT830" s="40"/>
      <c r="HZU830" s="40"/>
      <c r="HZV830" s="41"/>
      <c r="HZW830" s="176"/>
      <c r="HZX830" s="39"/>
      <c r="HZY830" s="40"/>
      <c r="HZZ830" s="40"/>
      <c r="IAA830" s="40"/>
      <c r="IAB830" s="40"/>
      <c r="IAC830" s="41"/>
      <c r="IAD830" s="176"/>
      <c r="IAE830" s="39"/>
      <c r="IAF830" s="40"/>
      <c r="IAG830" s="40"/>
      <c r="IAH830" s="40"/>
      <c r="IAI830" s="40"/>
      <c r="IAJ830" s="41"/>
      <c r="IAK830" s="176"/>
      <c r="IAL830" s="39"/>
      <c r="IAM830" s="40"/>
      <c r="IAN830" s="40"/>
      <c r="IAO830" s="40"/>
      <c r="IAP830" s="40"/>
      <c r="IAQ830" s="41"/>
      <c r="IAR830" s="176"/>
      <c r="IAS830" s="39"/>
      <c r="IAT830" s="40"/>
      <c r="IAU830" s="40"/>
      <c r="IAV830" s="40"/>
      <c r="IAW830" s="40"/>
      <c r="IAX830" s="41"/>
      <c r="IAY830" s="176"/>
      <c r="IAZ830" s="39"/>
      <c r="IBA830" s="40"/>
      <c r="IBB830" s="40"/>
      <c r="IBC830" s="40"/>
      <c r="IBD830" s="40"/>
      <c r="IBE830" s="41"/>
      <c r="IBF830" s="176"/>
      <c r="IBG830" s="39"/>
      <c r="IBH830" s="40"/>
      <c r="IBI830" s="40"/>
      <c r="IBJ830" s="40"/>
      <c r="IBK830" s="40"/>
      <c r="IBL830" s="41"/>
      <c r="IBM830" s="176"/>
      <c r="IBN830" s="39"/>
      <c r="IBO830" s="40"/>
      <c r="IBP830" s="40"/>
      <c r="IBQ830" s="40"/>
      <c r="IBR830" s="40"/>
      <c r="IBS830" s="41"/>
      <c r="IBT830" s="176"/>
      <c r="IBU830" s="39"/>
      <c r="IBV830" s="40"/>
      <c r="IBW830" s="40"/>
      <c r="IBX830" s="40"/>
      <c r="IBY830" s="40"/>
      <c r="IBZ830" s="41"/>
      <c r="ICA830" s="176"/>
      <c r="ICB830" s="39"/>
      <c r="ICC830" s="40"/>
      <c r="ICD830" s="40"/>
      <c r="ICE830" s="40"/>
      <c r="ICF830" s="40"/>
      <c r="ICG830" s="41"/>
      <c r="ICH830" s="176"/>
      <c r="ICI830" s="39"/>
      <c r="ICJ830" s="40"/>
      <c r="ICK830" s="40"/>
      <c r="ICL830" s="40"/>
      <c r="ICM830" s="40"/>
      <c r="ICN830" s="41"/>
      <c r="ICO830" s="176"/>
      <c r="ICP830" s="39"/>
      <c r="ICQ830" s="40"/>
      <c r="ICR830" s="40"/>
      <c r="ICS830" s="40"/>
      <c r="ICT830" s="40"/>
      <c r="ICU830" s="41"/>
      <c r="ICV830" s="176"/>
      <c r="ICW830" s="39"/>
      <c r="ICX830" s="40"/>
      <c r="ICY830" s="40"/>
      <c r="ICZ830" s="40"/>
      <c r="IDA830" s="40"/>
      <c r="IDB830" s="41"/>
      <c r="IDC830" s="176"/>
      <c r="IDD830" s="39"/>
      <c r="IDE830" s="40"/>
      <c r="IDF830" s="40"/>
      <c r="IDG830" s="40"/>
      <c r="IDH830" s="40"/>
      <c r="IDI830" s="41"/>
      <c r="IDJ830" s="176"/>
      <c r="IDK830" s="39"/>
      <c r="IDL830" s="40"/>
      <c r="IDM830" s="40"/>
      <c r="IDN830" s="40"/>
      <c r="IDO830" s="40"/>
      <c r="IDP830" s="41"/>
      <c r="IDQ830" s="176"/>
      <c r="IDR830" s="39"/>
      <c r="IDS830" s="40"/>
      <c r="IDT830" s="40"/>
      <c r="IDU830" s="40"/>
      <c r="IDV830" s="40"/>
      <c r="IDW830" s="41"/>
      <c r="IDX830" s="176"/>
      <c r="IDY830" s="39"/>
      <c r="IDZ830" s="40"/>
      <c r="IEA830" s="40"/>
      <c r="IEB830" s="40"/>
      <c r="IEC830" s="40"/>
      <c r="IED830" s="41"/>
      <c r="IEE830" s="176"/>
      <c r="IEF830" s="39"/>
      <c r="IEG830" s="40"/>
      <c r="IEH830" s="40"/>
      <c r="IEI830" s="40"/>
      <c r="IEJ830" s="40"/>
      <c r="IEK830" s="41"/>
      <c r="IEL830" s="176"/>
      <c r="IEM830" s="39"/>
      <c r="IEN830" s="40"/>
      <c r="IEO830" s="40"/>
      <c r="IEP830" s="40"/>
      <c r="IEQ830" s="40"/>
      <c r="IER830" s="41"/>
      <c r="IES830" s="176"/>
      <c r="IET830" s="39"/>
      <c r="IEU830" s="40"/>
      <c r="IEV830" s="40"/>
      <c r="IEW830" s="40"/>
      <c r="IEX830" s="40"/>
      <c r="IEY830" s="41"/>
      <c r="IEZ830" s="176"/>
      <c r="IFA830" s="39"/>
      <c r="IFB830" s="40"/>
      <c r="IFC830" s="40"/>
      <c r="IFD830" s="40"/>
      <c r="IFE830" s="40"/>
      <c r="IFF830" s="41"/>
      <c r="IFG830" s="176"/>
      <c r="IFH830" s="39"/>
      <c r="IFI830" s="40"/>
      <c r="IFJ830" s="40"/>
      <c r="IFK830" s="40"/>
      <c r="IFL830" s="40"/>
      <c r="IFM830" s="41"/>
      <c r="IFN830" s="176"/>
      <c r="IFO830" s="39"/>
      <c r="IFP830" s="40"/>
      <c r="IFQ830" s="40"/>
      <c r="IFR830" s="40"/>
      <c r="IFS830" s="40"/>
      <c r="IFT830" s="41"/>
      <c r="IFU830" s="176"/>
      <c r="IFV830" s="39"/>
      <c r="IFW830" s="40"/>
      <c r="IFX830" s="40"/>
      <c r="IFY830" s="40"/>
      <c r="IFZ830" s="40"/>
      <c r="IGA830" s="41"/>
      <c r="IGB830" s="176"/>
      <c r="IGC830" s="39"/>
      <c r="IGD830" s="40"/>
      <c r="IGE830" s="40"/>
      <c r="IGF830" s="40"/>
      <c r="IGG830" s="40"/>
      <c r="IGH830" s="41"/>
      <c r="IGI830" s="176"/>
      <c r="IGJ830" s="39"/>
      <c r="IGK830" s="40"/>
      <c r="IGL830" s="40"/>
      <c r="IGM830" s="40"/>
      <c r="IGN830" s="40"/>
      <c r="IGO830" s="41"/>
      <c r="IGP830" s="176"/>
      <c r="IGQ830" s="39"/>
      <c r="IGR830" s="40"/>
      <c r="IGS830" s="40"/>
      <c r="IGT830" s="40"/>
      <c r="IGU830" s="40"/>
      <c r="IGV830" s="41"/>
      <c r="IGW830" s="176"/>
      <c r="IGX830" s="39"/>
      <c r="IGY830" s="40"/>
      <c r="IGZ830" s="40"/>
      <c r="IHA830" s="40"/>
      <c r="IHB830" s="40"/>
      <c r="IHC830" s="41"/>
      <c r="IHD830" s="176"/>
      <c r="IHE830" s="39"/>
      <c r="IHF830" s="40"/>
      <c r="IHG830" s="40"/>
      <c r="IHH830" s="40"/>
      <c r="IHI830" s="40"/>
      <c r="IHJ830" s="41"/>
      <c r="IHK830" s="176"/>
      <c r="IHL830" s="39"/>
      <c r="IHM830" s="40"/>
      <c r="IHN830" s="40"/>
      <c r="IHO830" s="40"/>
      <c r="IHP830" s="40"/>
      <c r="IHQ830" s="41"/>
      <c r="IHR830" s="176"/>
      <c r="IHS830" s="39"/>
      <c r="IHT830" s="40"/>
      <c r="IHU830" s="40"/>
      <c r="IHV830" s="40"/>
      <c r="IHW830" s="40"/>
      <c r="IHX830" s="41"/>
      <c r="IHY830" s="176"/>
      <c r="IHZ830" s="39"/>
      <c r="IIA830" s="40"/>
      <c r="IIB830" s="40"/>
      <c r="IIC830" s="40"/>
      <c r="IID830" s="40"/>
      <c r="IIE830" s="41"/>
      <c r="IIF830" s="176"/>
      <c r="IIG830" s="39"/>
      <c r="IIH830" s="40"/>
      <c r="III830" s="40"/>
      <c r="IIJ830" s="40"/>
      <c r="IIK830" s="40"/>
      <c r="IIL830" s="41"/>
      <c r="IIM830" s="176"/>
      <c r="IIN830" s="39"/>
      <c r="IIO830" s="40"/>
      <c r="IIP830" s="40"/>
      <c r="IIQ830" s="40"/>
      <c r="IIR830" s="40"/>
      <c r="IIS830" s="41"/>
      <c r="IIT830" s="176"/>
      <c r="IIU830" s="39"/>
      <c r="IIV830" s="40"/>
      <c r="IIW830" s="40"/>
      <c r="IIX830" s="40"/>
      <c r="IIY830" s="40"/>
      <c r="IIZ830" s="41"/>
      <c r="IJA830" s="176"/>
      <c r="IJB830" s="39"/>
      <c r="IJC830" s="40"/>
      <c r="IJD830" s="40"/>
      <c r="IJE830" s="40"/>
      <c r="IJF830" s="40"/>
      <c r="IJG830" s="41"/>
      <c r="IJH830" s="176"/>
      <c r="IJI830" s="39"/>
      <c r="IJJ830" s="40"/>
      <c r="IJK830" s="40"/>
      <c r="IJL830" s="40"/>
      <c r="IJM830" s="40"/>
      <c r="IJN830" s="41"/>
      <c r="IJO830" s="176"/>
      <c r="IJP830" s="39"/>
      <c r="IJQ830" s="40"/>
      <c r="IJR830" s="40"/>
      <c r="IJS830" s="40"/>
      <c r="IJT830" s="40"/>
      <c r="IJU830" s="41"/>
      <c r="IJV830" s="176"/>
      <c r="IJW830" s="39"/>
      <c r="IJX830" s="40"/>
      <c r="IJY830" s="40"/>
      <c r="IJZ830" s="40"/>
      <c r="IKA830" s="40"/>
      <c r="IKB830" s="41"/>
      <c r="IKC830" s="176"/>
      <c r="IKD830" s="39"/>
      <c r="IKE830" s="40"/>
      <c r="IKF830" s="40"/>
      <c r="IKG830" s="40"/>
      <c r="IKH830" s="40"/>
      <c r="IKI830" s="41"/>
      <c r="IKJ830" s="176"/>
      <c r="IKK830" s="39"/>
      <c r="IKL830" s="40"/>
      <c r="IKM830" s="40"/>
      <c r="IKN830" s="40"/>
      <c r="IKO830" s="40"/>
      <c r="IKP830" s="41"/>
      <c r="IKQ830" s="176"/>
      <c r="IKR830" s="39"/>
      <c r="IKS830" s="40"/>
      <c r="IKT830" s="40"/>
      <c r="IKU830" s="40"/>
      <c r="IKV830" s="40"/>
      <c r="IKW830" s="41"/>
      <c r="IKX830" s="176"/>
      <c r="IKY830" s="39"/>
      <c r="IKZ830" s="40"/>
      <c r="ILA830" s="40"/>
      <c r="ILB830" s="40"/>
      <c r="ILC830" s="40"/>
      <c r="ILD830" s="41"/>
      <c r="ILE830" s="176"/>
      <c r="ILF830" s="39"/>
      <c r="ILG830" s="40"/>
      <c r="ILH830" s="40"/>
      <c r="ILI830" s="40"/>
      <c r="ILJ830" s="40"/>
      <c r="ILK830" s="41"/>
      <c r="ILL830" s="176"/>
      <c r="ILM830" s="39"/>
      <c r="ILN830" s="40"/>
      <c r="ILO830" s="40"/>
      <c r="ILP830" s="40"/>
      <c r="ILQ830" s="40"/>
      <c r="ILR830" s="41"/>
      <c r="ILS830" s="176"/>
      <c r="ILT830" s="39"/>
      <c r="ILU830" s="40"/>
      <c r="ILV830" s="40"/>
      <c r="ILW830" s="40"/>
      <c r="ILX830" s="40"/>
      <c r="ILY830" s="41"/>
      <c r="ILZ830" s="176"/>
      <c r="IMA830" s="39"/>
      <c r="IMB830" s="40"/>
      <c r="IMC830" s="40"/>
      <c r="IMD830" s="40"/>
      <c r="IME830" s="40"/>
      <c r="IMF830" s="41"/>
      <c r="IMG830" s="176"/>
      <c r="IMH830" s="39"/>
      <c r="IMI830" s="40"/>
      <c r="IMJ830" s="40"/>
      <c r="IMK830" s="40"/>
      <c r="IML830" s="40"/>
      <c r="IMM830" s="41"/>
      <c r="IMN830" s="176"/>
      <c r="IMO830" s="39"/>
      <c r="IMP830" s="40"/>
      <c r="IMQ830" s="40"/>
      <c r="IMR830" s="40"/>
      <c r="IMS830" s="40"/>
      <c r="IMT830" s="41"/>
      <c r="IMU830" s="176"/>
      <c r="IMV830" s="39"/>
      <c r="IMW830" s="40"/>
      <c r="IMX830" s="40"/>
      <c r="IMY830" s="40"/>
      <c r="IMZ830" s="40"/>
      <c r="INA830" s="41"/>
      <c r="INB830" s="176"/>
      <c r="INC830" s="39"/>
      <c r="IND830" s="40"/>
      <c r="INE830" s="40"/>
      <c r="INF830" s="40"/>
      <c r="ING830" s="40"/>
      <c r="INH830" s="41"/>
      <c r="INI830" s="176"/>
      <c r="INJ830" s="39"/>
      <c r="INK830" s="40"/>
      <c r="INL830" s="40"/>
      <c r="INM830" s="40"/>
      <c r="INN830" s="40"/>
      <c r="INO830" s="41"/>
      <c r="INP830" s="176"/>
      <c r="INQ830" s="39"/>
      <c r="INR830" s="40"/>
      <c r="INS830" s="40"/>
      <c r="INT830" s="40"/>
      <c r="INU830" s="40"/>
      <c r="INV830" s="41"/>
      <c r="INW830" s="176"/>
      <c r="INX830" s="39"/>
      <c r="INY830" s="40"/>
      <c r="INZ830" s="40"/>
      <c r="IOA830" s="40"/>
      <c r="IOB830" s="40"/>
      <c r="IOC830" s="41"/>
      <c r="IOD830" s="176"/>
      <c r="IOE830" s="39"/>
      <c r="IOF830" s="40"/>
      <c r="IOG830" s="40"/>
      <c r="IOH830" s="40"/>
      <c r="IOI830" s="40"/>
      <c r="IOJ830" s="41"/>
      <c r="IOK830" s="176"/>
      <c r="IOL830" s="39"/>
      <c r="IOM830" s="40"/>
      <c r="ION830" s="40"/>
      <c r="IOO830" s="40"/>
      <c r="IOP830" s="40"/>
      <c r="IOQ830" s="41"/>
      <c r="IOR830" s="176"/>
      <c r="IOS830" s="39"/>
      <c r="IOT830" s="40"/>
      <c r="IOU830" s="40"/>
      <c r="IOV830" s="40"/>
      <c r="IOW830" s="40"/>
      <c r="IOX830" s="41"/>
      <c r="IOY830" s="176"/>
      <c r="IOZ830" s="39"/>
      <c r="IPA830" s="40"/>
      <c r="IPB830" s="40"/>
      <c r="IPC830" s="40"/>
      <c r="IPD830" s="40"/>
      <c r="IPE830" s="41"/>
      <c r="IPF830" s="176"/>
      <c r="IPG830" s="39"/>
      <c r="IPH830" s="40"/>
      <c r="IPI830" s="40"/>
      <c r="IPJ830" s="40"/>
      <c r="IPK830" s="40"/>
      <c r="IPL830" s="41"/>
      <c r="IPM830" s="176"/>
      <c r="IPN830" s="39"/>
      <c r="IPO830" s="40"/>
      <c r="IPP830" s="40"/>
      <c r="IPQ830" s="40"/>
      <c r="IPR830" s="40"/>
      <c r="IPS830" s="41"/>
      <c r="IPT830" s="176"/>
      <c r="IPU830" s="39"/>
      <c r="IPV830" s="40"/>
      <c r="IPW830" s="40"/>
      <c r="IPX830" s="40"/>
      <c r="IPY830" s="40"/>
      <c r="IPZ830" s="41"/>
      <c r="IQA830" s="176"/>
      <c r="IQB830" s="39"/>
      <c r="IQC830" s="40"/>
      <c r="IQD830" s="40"/>
      <c r="IQE830" s="40"/>
      <c r="IQF830" s="40"/>
      <c r="IQG830" s="41"/>
      <c r="IQH830" s="176"/>
      <c r="IQI830" s="39"/>
      <c r="IQJ830" s="40"/>
      <c r="IQK830" s="40"/>
      <c r="IQL830" s="40"/>
      <c r="IQM830" s="40"/>
      <c r="IQN830" s="41"/>
      <c r="IQO830" s="176"/>
      <c r="IQP830" s="39"/>
      <c r="IQQ830" s="40"/>
      <c r="IQR830" s="40"/>
      <c r="IQS830" s="40"/>
      <c r="IQT830" s="40"/>
      <c r="IQU830" s="41"/>
      <c r="IQV830" s="176"/>
      <c r="IQW830" s="39"/>
      <c r="IQX830" s="40"/>
      <c r="IQY830" s="40"/>
      <c r="IQZ830" s="40"/>
      <c r="IRA830" s="40"/>
      <c r="IRB830" s="41"/>
      <c r="IRC830" s="176"/>
      <c r="IRD830" s="39"/>
      <c r="IRE830" s="40"/>
      <c r="IRF830" s="40"/>
      <c r="IRG830" s="40"/>
      <c r="IRH830" s="40"/>
      <c r="IRI830" s="41"/>
      <c r="IRJ830" s="176"/>
      <c r="IRK830" s="39"/>
      <c r="IRL830" s="40"/>
      <c r="IRM830" s="40"/>
      <c r="IRN830" s="40"/>
      <c r="IRO830" s="40"/>
      <c r="IRP830" s="41"/>
      <c r="IRQ830" s="176"/>
      <c r="IRR830" s="39"/>
      <c r="IRS830" s="40"/>
      <c r="IRT830" s="40"/>
      <c r="IRU830" s="40"/>
      <c r="IRV830" s="40"/>
      <c r="IRW830" s="41"/>
      <c r="IRX830" s="176"/>
      <c r="IRY830" s="39"/>
      <c r="IRZ830" s="40"/>
      <c r="ISA830" s="40"/>
      <c r="ISB830" s="40"/>
      <c r="ISC830" s="40"/>
      <c r="ISD830" s="41"/>
      <c r="ISE830" s="176"/>
      <c r="ISF830" s="39"/>
      <c r="ISG830" s="40"/>
      <c r="ISH830" s="40"/>
      <c r="ISI830" s="40"/>
      <c r="ISJ830" s="40"/>
      <c r="ISK830" s="41"/>
      <c r="ISL830" s="176"/>
      <c r="ISM830" s="39"/>
      <c r="ISN830" s="40"/>
      <c r="ISO830" s="40"/>
      <c r="ISP830" s="40"/>
      <c r="ISQ830" s="40"/>
      <c r="ISR830" s="41"/>
      <c r="ISS830" s="176"/>
      <c r="IST830" s="39"/>
      <c r="ISU830" s="40"/>
      <c r="ISV830" s="40"/>
      <c r="ISW830" s="40"/>
      <c r="ISX830" s="40"/>
      <c r="ISY830" s="41"/>
      <c r="ISZ830" s="176"/>
      <c r="ITA830" s="39"/>
      <c r="ITB830" s="40"/>
      <c r="ITC830" s="40"/>
      <c r="ITD830" s="40"/>
      <c r="ITE830" s="40"/>
      <c r="ITF830" s="41"/>
      <c r="ITG830" s="176"/>
      <c r="ITH830" s="39"/>
      <c r="ITI830" s="40"/>
      <c r="ITJ830" s="40"/>
      <c r="ITK830" s="40"/>
      <c r="ITL830" s="40"/>
      <c r="ITM830" s="41"/>
      <c r="ITN830" s="176"/>
      <c r="ITO830" s="39"/>
      <c r="ITP830" s="40"/>
      <c r="ITQ830" s="40"/>
      <c r="ITR830" s="40"/>
      <c r="ITS830" s="40"/>
      <c r="ITT830" s="41"/>
      <c r="ITU830" s="176"/>
      <c r="ITV830" s="39"/>
      <c r="ITW830" s="40"/>
      <c r="ITX830" s="40"/>
      <c r="ITY830" s="40"/>
      <c r="ITZ830" s="40"/>
      <c r="IUA830" s="41"/>
      <c r="IUB830" s="176"/>
      <c r="IUC830" s="39"/>
      <c r="IUD830" s="40"/>
      <c r="IUE830" s="40"/>
      <c r="IUF830" s="40"/>
      <c r="IUG830" s="40"/>
      <c r="IUH830" s="41"/>
      <c r="IUI830" s="176"/>
      <c r="IUJ830" s="39"/>
      <c r="IUK830" s="40"/>
      <c r="IUL830" s="40"/>
      <c r="IUM830" s="40"/>
      <c r="IUN830" s="40"/>
      <c r="IUO830" s="41"/>
      <c r="IUP830" s="176"/>
      <c r="IUQ830" s="39"/>
      <c r="IUR830" s="40"/>
      <c r="IUS830" s="40"/>
      <c r="IUT830" s="40"/>
      <c r="IUU830" s="40"/>
      <c r="IUV830" s="41"/>
      <c r="IUW830" s="176"/>
      <c r="IUX830" s="39"/>
      <c r="IUY830" s="40"/>
      <c r="IUZ830" s="40"/>
      <c r="IVA830" s="40"/>
      <c r="IVB830" s="40"/>
      <c r="IVC830" s="41"/>
      <c r="IVD830" s="176"/>
      <c r="IVE830" s="39"/>
      <c r="IVF830" s="40"/>
      <c r="IVG830" s="40"/>
      <c r="IVH830" s="40"/>
      <c r="IVI830" s="40"/>
      <c r="IVJ830" s="41"/>
      <c r="IVK830" s="176"/>
      <c r="IVL830" s="39"/>
      <c r="IVM830" s="40"/>
      <c r="IVN830" s="40"/>
      <c r="IVO830" s="40"/>
      <c r="IVP830" s="40"/>
      <c r="IVQ830" s="41"/>
      <c r="IVR830" s="176"/>
      <c r="IVS830" s="39"/>
      <c r="IVT830" s="40"/>
      <c r="IVU830" s="40"/>
      <c r="IVV830" s="40"/>
      <c r="IVW830" s="40"/>
      <c r="IVX830" s="41"/>
      <c r="IVY830" s="176"/>
      <c r="IVZ830" s="39"/>
      <c r="IWA830" s="40"/>
      <c r="IWB830" s="40"/>
      <c r="IWC830" s="40"/>
      <c r="IWD830" s="40"/>
      <c r="IWE830" s="41"/>
      <c r="IWF830" s="176"/>
      <c r="IWG830" s="39"/>
      <c r="IWH830" s="40"/>
      <c r="IWI830" s="40"/>
      <c r="IWJ830" s="40"/>
      <c r="IWK830" s="40"/>
      <c r="IWL830" s="41"/>
      <c r="IWM830" s="176"/>
      <c r="IWN830" s="39"/>
      <c r="IWO830" s="40"/>
      <c r="IWP830" s="40"/>
      <c r="IWQ830" s="40"/>
      <c r="IWR830" s="40"/>
      <c r="IWS830" s="41"/>
      <c r="IWT830" s="176"/>
      <c r="IWU830" s="39"/>
      <c r="IWV830" s="40"/>
      <c r="IWW830" s="40"/>
      <c r="IWX830" s="40"/>
      <c r="IWY830" s="40"/>
      <c r="IWZ830" s="41"/>
      <c r="IXA830" s="176"/>
      <c r="IXB830" s="39"/>
      <c r="IXC830" s="40"/>
      <c r="IXD830" s="40"/>
      <c r="IXE830" s="40"/>
      <c r="IXF830" s="40"/>
      <c r="IXG830" s="41"/>
      <c r="IXH830" s="176"/>
      <c r="IXI830" s="39"/>
      <c r="IXJ830" s="40"/>
      <c r="IXK830" s="40"/>
      <c r="IXL830" s="40"/>
      <c r="IXM830" s="40"/>
      <c r="IXN830" s="41"/>
      <c r="IXO830" s="176"/>
      <c r="IXP830" s="39"/>
      <c r="IXQ830" s="40"/>
      <c r="IXR830" s="40"/>
      <c r="IXS830" s="40"/>
      <c r="IXT830" s="40"/>
      <c r="IXU830" s="41"/>
      <c r="IXV830" s="176"/>
      <c r="IXW830" s="39"/>
      <c r="IXX830" s="40"/>
      <c r="IXY830" s="40"/>
      <c r="IXZ830" s="40"/>
      <c r="IYA830" s="40"/>
      <c r="IYB830" s="41"/>
      <c r="IYC830" s="176"/>
      <c r="IYD830" s="39"/>
      <c r="IYE830" s="40"/>
      <c r="IYF830" s="40"/>
      <c r="IYG830" s="40"/>
      <c r="IYH830" s="40"/>
      <c r="IYI830" s="41"/>
      <c r="IYJ830" s="176"/>
      <c r="IYK830" s="39"/>
      <c r="IYL830" s="40"/>
      <c r="IYM830" s="40"/>
      <c r="IYN830" s="40"/>
      <c r="IYO830" s="40"/>
      <c r="IYP830" s="41"/>
      <c r="IYQ830" s="176"/>
      <c r="IYR830" s="39"/>
      <c r="IYS830" s="40"/>
      <c r="IYT830" s="40"/>
      <c r="IYU830" s="40"/>
      <c r="IYV830" s="40"/>
      <c r="IYW830" s="41"/>
      <c r="IYX830" s="176"/>
      <c r="IYY830" s="39"/>
      <c r="IYZ830" s="40"/>
      <c r="IZA830" s="40"/>
      <c r="IZB830" s="40"/>
      <c r="IZC830" s="40"/>
      <c r="IZD830" s="41"/>
      <c r="IZE830" s="176"/>
      <c r="IZF830" s="39"/>
      <c r="IZG830" s="40"/>
      <c r="IZH830" s="40"/>
      <c r="IZI830" s="40"/>
      <c r="IZJ830" s="40"/>
      <c r="IZK830" s="41"/>
      <c r="IZL830" s="176"/>
      <c r="IZM830" s="39"/>
      <c r="IZN830" s="40"/>
      <c r="IZO830" s="40"/>
      <c r="IZP830" s="40"/>
      <c r="IZQ830" s="40"/>
      <c r="IZR830" s="41"/>
      <c r="IZS830" s="176"/>
      <c r="IZT830" s="39"/>
      <c r="IZU830" s="40"/>
      <c r="IZV830" s="40"/>
      <c r="IZW830" s="40"/>
      <c r="IZX830" s="40"/>
      <c r="IZY830" s="41"/>
      <c r="IZZ830" s="176"/>
      <c r="JAA830" s="39"/>
      <c r="JAB830" s="40"/>
      <c r="JAC830" s="40"/>
      <c r="JAD830" s="40"/>
      <c r="JAE830" s="40"/>
      <c r="JAF830" s="41"/>
      <c r="JAG830" s="176"/>
      <c r="JAH830" s="39"/>
      <c r="JAI830" s="40"/>
      <c r="JAJ830" s="40"/>
      <c r="JAK830" s="40"/>
      <c r="JAL830" s="40"/>
      <c r="JAM830" s="41"/>
      <c r="JAN830" s="176"/>
      <c r="JAO830" s="39"/>
      <c r="JAP830" s="40"/>
      <c r="JAQ830" s="40"/>
      <c r="JAR830" s="40"/>
      <c r="JAS830" s="40"/>
      <c r="JAT830" s="41"/>
      <c r="JAU830" s="176"/>
      <c r="JAV830" s="39"/>
      <c r="JAW830" s="40"/>
      <c r="JAX830" s="40"/>
      <c r="JAY830" s="40"/>
      <c r="JAZ830" s="40"/>
      <c r="JBA830" s="41"/>
      <c r="JBB830" s="176"/>
      <c r="JBC830" s="39"/>
      <c r="JBD830" s="40"/>
      <c r="JBE830" s="40"/>
      <c r="JBF830" s="40"/>
      <c r="JBG830" s="40"/>
      <c r="JBH830" s="41"/>
      <c r="JBI830" s="176"/>
      <c r="JBJ830" s="39"/>
      <c r="JBK830" s="40"/>
      <c r="JBL830" s="40"/>
      <c r="JBM830" s="40"/>
      <c r="JBN830" s="40"/>
      <c r="JBO830" s="41"/>
      <c r="JBP830" s="176"/>
      <c r="JBQ830" s="39"/>
      <c r="JBR830" s="40"/>
      <c r="JBS830" s="40"/>
      <c r="JBT830" s="40"/>
      <c r="JBU830" s="40"/>
      <c r="JBV830" s="41"/>
      <c r="JBW830" s="176"/>
      <c r="JBX830" s="39"/>
      <c r="JBY830" s="40"/>
      <c r="JBZ830" s="40"/>
      <c r="JCA830" s="40"/>
      <c r="JCB830" s="40"/>
      <c r="JCC830" s="41"/>
      <c r="JCD830" s="176"/>
      <c r="JCE830" s="39"/>
      <c r="JCF830" s="40"/>
      <c r="JCG830" s="40"/>
      <c r="JCH830" s="40"/>
      <c r="JCI830" s="40"/>
      <c r="JCJ830" s="41"/>
      <c r="JCK830" s="176"/>
      <c r="JCL830" s="39"/>
      <c r="JCM830" s="40"/>
      <c r="JCN830" s="40"/>
      <c r="JCO830" s="40"/>
      <c r="JCP830" s="40"/>
      <c r="JCQ830" s="41"/>
      <c r="JCR830" s="176"/>
      <c r="JCS830" s="39"/>
      <c r="JCT830" s="40"/>
      <c r="JCU830" s="40"/>
      <c r="JCV830" s="40"/>
      <c r="JCW830" s="40"/>
      <c r="JCX830" s="41"/>
      <c r="JCY830" s="176"/>
      <c r="JCZ830" s="39"/>
      <c r="JDA830" s="40"/>
      <c r="JDB830" s="40"/>
      <c r="JDC830" s="40"/>
      <c r="JDD830" s="40"/>
      <c r="JDE830" s="41"/>
      <c r="JDF830" s="176"/>
      <c r="JDG830" s="39"/>
      <c r="JDH830" s="40"/>
      <c r="JDI830" s="40"/>
      <c r="JDJ830" s="40"/>
      <c r="JDK830" s="40"/>
      <c r="JDL830" s="41"/>
      <c r="JDM830" s="176"/>
      <c r="JDN830" s="39"/>
      <c r="JDO830" s="40"/>
      <c r="JDP830" s="40"/>
      <c r="JDQ830" s="40"/>
      <c r="JDR830" s="40"/>
      <c r="JDS830" s="41"/>
      <c r="JDT830" s="176"/>
      <c r="JDU830" s="39"/>
      <c r="JDV830" s="40"/>
      <c r="JDW830" s="40"/>
      <c r="JDX830" s="40"/>
      <c r="JDY830" s="40"/>
      <c r="JDZ830" s="41"/>
      <c r="JEA830" s="176"/>
      <c r="JEB830" s="39"/>
      <c r="JEC830" s="40"/>
      <c r="JED830" s="40"/>
      <c r="JEE830" s="40"/>
      <c r="JEF830" s="40"/>
      <c r="JEG830" s="41"/>
      <c r="JEH830" s="176"/>
      <c r="JEI830" s="39"/>
      <c r="JEJ830" s="40"/>
      <c r="JEK830" s="40"/>
      <c r="JEL830" s="40"/>
      <c r="JEM830" s="40"/>
      <c r="JEN830" s="41"/>
      <c r="JEO830" s="176"/>
      <c r="JEP830" s="39"/>
      <c r="JEQ830" s="40"/>
      <c r="JER830" s="40"/>
      <c r="JES830" s="40"/>
      <c r="JET830" s="40"/>
      <c r="JEU830" s="41"/>
      <c r="JEV830" s="176"/>
      <c r="JEW830" s="39"/>
      <c r="JEX830" s="40"/>
      <c r="JEY830" s="40"/>
      <c r="JEZ830" s="40"/>
      <c r="JFA830" s="40"/>
      <c r="JFB830" s="41"/>
      <c r="JFC830" s="176"/>
      <c r="JFD830" s="39"/>
      <c r="JFE830" s="40"/>
      <c r="JFF830" s="40"/>
      <c r="JFG830" s="40"/>
      <c r="JFH830" s="40"/>
      <c r="JFI830" s="41"/>
      <c r="JFJ830" s="176"/>
      <c r="JFK830" s="39"/>
      <c r="JFL830" s="40"/>
      <c r="JFM830" s="40"/>
      <c r="JFN830" s="40"/>
      <c r="JFO830" s="40"/>
      <c r="JFP830" s="41"/>
      <c r="JFQ830" s="176"/>
      <c r="JFR830" s="39"/>
      <c r="JFS830" s="40"/>
      <c r="JFT830" s="40"/>
      <c r="JFU830" s="40"/>
      <c r="JFV830" s="40"/>
      <c r="JFW830" s="41"/>
      <c r="JFX830" s="176"/>
      <c r="JFY830" s="39"/>
      <c r="JFZ830" s="40"/>
      <c r="JGA830" s="40"/>
      <c r="JGB830" s="40"/>
      <c r="JGC830" s="40"/>
      <c r="JGD830" s="41"/>
      <c r="JGE830" s="176"/>
      <c r="JGF830" s="39"/>
      <c r="JGG830" s="40"/>
      <c r="JGH830" s="40"/>
      <c r="JGI830" s="40"/>
      <c r="JGJ830" s="40"/>
      <c r="JGK830" s="41"/>
      <c r="JGL830" s="176"/>
      <c r="JGM830" s="39"/>
      <c r="JGN830" s="40"/>
      <c r="JGO830" s="40"/>
      <c r="JGP830" s="40"/>
      <c r="JGQ830" s="40"/>
      <c r="JGR830" s="41"/>
      <c r="JGS830" s="176"/>
      <c r="JGT830" s="39"/>
      <c r="JGU830" s="40"/>
      <c r="JGV830" s="40"/>
      <c r="JGW830" s="40"/>
      <c r="JGX830" s="40"/>
      <c r="JGY830" s="41"/>
      <c r="JGZ830" s="176"/>
      <c r="JHA830" s="39"/>
      <c r="JHB830" s="40"/>
      <c r="JHC830" s="40"/>
      <c r="JHD830" s="40"/>
      <c r="JHE830" s="40"/>
      <c r="JHF830" s="41"/>
      <c r="JHG830" s="176"/>
      <c r="JHH830" s="39"/>
      <c r="JHI830" s="40"/>
      <c r="JHJ830" s="40"/>
      <c r="JHK830" s="40"/>
      <c r="JHL830" s="40"/>
      <c r="JHM830" s="41"/>
      <c r="JHN830" s="176"/>
      <c r="JHO830" s="39"/>
      <c r="JHP830" s="40"/>
      <c r="JHQ830" s="40"/>
      <c r="JHR830" s="40"/>
      <c r="JHS830" s="40"/>
      <c r="JHT830" s="41"/>
      <c r="JHU830" s="176"/>
      <c r="JHV830" s="39"/>
      <c r="JHW830" s="40"/>
      <c r="JHX830" s="40"/>
      <c r="JHY830" s="40"/>
      <c r="JHZ830" s="40"/>
      <c r="JIA830" s="41"/>
      <c r="JIB830" s="176"/>
      <c r="JIC830" s="39"/>
      <c r="JID830" s="40"/>
      <c r="JIE830" s="40"/>
      <c r="JIF830" s="40"/>
      <c r="JIG830" s="40"/>
      <c r="JIH830" s="41"/>
      <c r="JII830" s="176"/>
      <c r="JIJ830" s="39"/>
      <c r="JIK830" s="40"/>
      <c r="JIL830" s="40"/>
      <c r="JIM830" s="40"/>
      <c r="JIN830" s="40"/>
      <c r="JIO830" s="41"/>
      <c r="JIP830" s="176"/>
      <c r="JIQ830" s="39"/>
      <c r="JIR830" s="40"/>
      <c r="JIS830" s="40"/>
      <c r="JIT830" s="40"/>
      <c r="JIU830" s="40"/>
      <c r="JIV830" s="41"/>
      <c r="JIW830" s="176"/>
      <c r="JIX830" s="39"/>
      <c r="JIY830" s="40"/>
      <c r="JIZ830" s="40"/>
      <c r="JJA830" s="40"/>
      <c r="JJB830" s="40"/>
      <c r="JJC830" s="41"/>
      <c r="JJD830" s="176"/>
      <c r="JJE830" s="39"/>
      <c r="JJF830" s="40"/>
      <c r="JJG830" s="40"/>
      <c r="JJH830" s="40"/>
      <c r="JJI830" s="40"/>
      <c r="JJJ830" s="41"/>
      <c r="JJK830" s="176"/>
      <c r="JJL830" s="39"/>
      <c r="JJM830" s="40"/>
      <c r="JJN830" s="40"/>
      <c r="JJO830" s="40"/>
      <c r="JJP830" s="40"/>
      <c r="JJQ830" s="41"/>
      <c r="JJR830" s="176"/>
      <c r="JJS830" s="39"/>
      <c r="JJT830" s="40"/>
      <c r="JJU830" s="40"/>
      <c r="JJV830" s="40"/>
      <c r="JJW830" s="40"/>
      <c r="JJX830" s="41"/>
      <c r="JJY830" s="176"/>
      <c r="JJZ830" s="39"/>
      <c r="JKA830" s="40"/>
      <c r="JKB830" s="40"/>
      <c r="JKC830" s="40"/>
      <c r="JKD830" s="40"/>
      <c r="JKE830" s="41"/>
      <c r="JKF830" s="176"/>
      <c r="JKG830" s="39"/>
      <c r="JKH830" s="40"/>
      <c r="JKI830" s="40"/>
      <c r="JKJ830" s="40"/>
      <c r="JKK830" s="40"/>
      <c r="JKL830" s="41"/>
      <c r="JKM830" s="176"/>
      <c r="JKN830" s="39"/>
      <c r="JKO830" s="40"/>
      <c r="JKP830" s="40"/>
      <c r="JKQ830" s="40"/>
      <c r="JKR830" s="40"/>
      <c r="JKS830" s="41"/>
      <c r="JKT830" s="176"/>
      <c r="JKU830" s="39"/>
      <c r="JKV830" s="40"/>
      <c r="JKW830" s="40"/>
      <c r="JKX830" s="40"/>
      <c r="JKY830" s="40"/>
      <c r="JKZ830" s="41"/>
      <c r="JLA830" s="176"/>
      <c r="JLB830" s="39"/>
      <c r="JLC830" s="40"/>
      <c r="JLD830" s="40"/>
      <c r="JLE830" s="40"/>
      <c r="JLF830" s="40"/>
      <c r="JLG830" s="41"/>
      <c r="JLH830" s="176"/>
      <c r="JLI830" s="39"/>
      <c r="JLJ830" s="40"/>
      <c r="JLK830" s="40"/>
      <c r="JLL830" s="40"/>
      <c r="JLM830" s="40"/>
      <c r="JLN830" s="41"/>
      <c r="JLO830" s="176"/>
      <c r="JLP830" s="39"/>
      <c r="JLQ830" s="40"/>
      <c r="JLR830" s="40"/>
      <c r="JLS830" s="40"/>
      <c r="JLT830" s="40"/>
      <c r="JLU830" s="41"/>
      <c r="JLV830" s="176"/>
      <c r="JLW830" s="39"/>
      <c r="JLX830" s="40"/>
      <c r="JLY830" s="40"/>
      <c r="JLZ830" s="40"/>
      <c r="JMA830" s="40"/>
      <c r="JMB830" s="41"/>
      <c r="JMC830" s="176"/>
      <c r="JMD830" s="39"/>
      <c r="JME830" s="40"/>
      <c r="JMF830" s="40"/>
      <c r="JMG830" s="40"/>
      <c r="JMH830" s="40"/>
      <c r="JMI830" s="41"/>
      <c r="JMJ830" s="176"/>
      <c r="JMK830" s="39"/>
      <c r="JML830" s="40"/>
      <c r="JMM830" s="40"/>
      <c r="JMN830" s="40"/>
      <c r="JMO830" s="40"/>
      <c r="JMP830" s="41"/>
      <c r="JMQ830" s="176"/>
      <c r="JMR830" s="39"/>
      <c r="JMS830" s="40"/>
      <c r="JMT830" s="40"/>
      <c r="JMU830" s="40"/>
      <c r="JMV830" s="40"/>
      <c r="JMW830" s="41"/>
      <c r="JMX830" s="176"/>
      <c r="JMY830" s="39"/>
      <c r="JMZ830" s="40"/>
      <c r="JNA830" s="40"/>
      <c r="JNB830" s="40"/>
      <c r="JNC830" s="40"/>
      <c r="JND830" s="41"/>
      <c r="JNE830" s="176"/>
      <c r="JNF830" s="39"/>
      <c r="JNG830" s="40"/>
      <c r="JNH830" s="40"/>
      <c r="JNI830" s="40"/>
      <c r="JNJ830" s="40"/>
      <c r="JNK830" s="41"/>
      <c r="JNL830" s="176"/>
      <c r="JNM830" s="39"/>
      <c r="JNN830" s="40"/>
      <c r="JNO830" s="40"/>
      <c r="JNP830" s="40"/>
      <c r="JNQ830" s="40"/>
      <c r="JNR830" s="41"/>
      <c r="JNS830" s="176"/>
      <c r="JNT830" s="39"/>
      <c r="JNU830" s="40"/>
      <c r="JNV830" s="40"/>
      <c r="JNW830" s="40"/>
      <c r="JNX830" s="40"/>
      <c r="JNY830" s="41"/>
      <c r="JNZ830" s="176"/>
      <c r="JOA830" s="39"/>
      <c r="JOB830" s="40"/>
      <c r="JOC830" s="40"/>
      <c r="JOD830" s="40"/>
      <c r="JOE830" s="40"/>
      <c r="JOF830" s="41"/>
      <c r="JOG830" s="176"/>
      <c r="JOH830" s="39"/>
      <c r="JOI830" s="40"/>
      <c r="JOJ830" s="40"/>
      <c r="JOK830" s="40"/>
      <c r="JOL830" s="40"/>
      <c r="JOM830" s="41"/>
      <c r="JON830" s="176"/>
      <c r="JOO830" s="39"/>
      <c r="JOP830" s="40"/>
      <c r="JOQ830" s="40"/>
      <c r="JOR830" s="40"/>
      <c r="JOS830" s="40"/>
      <c r="JOT830" s="41"/>
      <c r="JOU830" s="176"/>
      <c r="JOV830" s="39"/>
      <c r="JOW830" s="40"/>
      <c r="JOX830" s="40"/>
      <c r="JOY830" s="40"/>
      <c r="JOZ830" s="40"/>
      <c r="JPA830" s="41"/>
      <c r="JPB830" s="176"/>
      <c r="JPC830" s="39"/>
      <c r="JPD830" s="40"/>
      <c r="JPE830" s="40"/>
      <c r="JPF830" s="40"/>
      <c r="JPG830" s="40"/>
      <c r="JPH830" s="41"/>
      <c r="JPI830" s="176"/>
      <c r="JPJ830" s="39"/>
      <c r="JPK830" s="40"/>
      <c r="JPL830" s="40"/>
      <c r="JPM830" s="40"/>
      <c r="JPN830" s="40"/>
      <c r="JPO830" s="41"/>
      <c r="JPP830" s="176"/>
      <c r="JPQ830" s="39"/>
      <c r="JPR830" s="40"/>
      <c r="JPS830" s="40"/>
      <c r="JPT830" s="40"/>
      <c r="JPU830" s="40"/>
      <c r="JPV830" s="41"/>
      <c r="JPW830" s="176"/>
      <c r="JPX830" s="39"/>
      <c r="JPY830" s="40"/>
      <c r="JPZ830" s="40"/>
      <c r="JQA830" s="40"/>
      <c r="JQB830" s="40"/>
      <c r="JQC830" s="41"/>
      <c r="JQD830" s="176"/>
      <c r="JQE830" s="39"/>
      <c r="JQF830" s="40"/>
      <c r="JQG830" s="40"/>
      <c r="JQH830" s="40"/>
      <c r="JQI830" s="40"/>
      <c r="JQJ830" s="41"/>
      <c r="JQK830" s="176"/>
      <c r="JQL830" s="39"/>
      <c r="JQM830" s="40"/>
      <c r="JQN830" s="40"/>
      <c r="JQO830" s="40"/>
      <c r="JQP830" s="40"/>
      <c r="JQQ830" s="41"/>
      <c r="JQR830" s="176"/>
      <c r="JQS830" s="39"/>
      <c r="JQT830" s="40"/>
      <c r="JQU830" s="40"/>
      <c r="JQV830" s="40"/>
      <c r="JQW830" s="40"/>
      <c r="JQX830" s="41"/>
      <c r="JQY830" s="176"/>
      <c r="JQZ830" s="39"/>
      <c r="JRA830" s="40"/>
      <c r="JRB830" s="40"/>
      <c r="JRC830" s="40"/>
      <c r="JRD830" s="40"/>
      <c r="JRE830" s="41"/>
      <c r="JRF830" s="176"/>
      <c r="JRG830" s="39"/>
      <c r="JRH830" s="40"/>
      <c r="JRI830" s="40"/>
      <c r="JRJ830" s="40"/>
      <c r="JRK830" s="40"/>
      <c r="JRL830" s="41"/>
      <c r="JRM830" s="176"/>
      <c r="JRN830" s="39"/>
      <c r="JRO830" s="40"/>
      <c r="JRP830" s="40"/>
      <c r="JRQ830" s="40"/>
      <c r="JRR830" s="40"/>
      <c r="JRS830" s="41"/>
      <c r="JRT830" s="176"/>
      <c r="JRU830" s="39"/>
      <c r="JRV830" s="40"/>
      <c r="JRW830" s="40"/>
      <c r="JRX830" s="40"/>
      <c r="JRY830" s="40"/>
      <c r="JRZ830" s="41"/>
      <c r="JSA830" s="176"/>
      <c r="JSB830" s="39"/>
      <c r="JSC830" s="40"/>
      <c r="JSD830" s="40"/>
      <c r="JSE830" s="40"/>
      <c r="JSF830" s="40"/>
      <c r="JSG830" s="41"/>
      <c r="JSH830" s="176"/>
      <c r="JSI830" s="39"/>
      <c r="JSJ830" s="40"/>
      <c r="JSK830" s="40"/>
      <c r="JSL830" s="40"/>
      <c r="JSM830" s="40"/>
      <c r="JSN830" s="41"/>
      <c r="JSO830" s="176"/>
      <c r="JSP830" s="39"/>
      <c r="JSQ830" s="40"/>
      <c r="JSR830" s="40"/>
      <c r="JSS830" s="40"/>
      <c r="JST830" s="40"/>
      <c r="JSU830" s="41"/>
      <c r="JSV830" s="176"/>
      <c r="JSW830" s="39"/>
      <c r="JSX830" s="40"/>
      <c r="JSY830" s="40"/>
      <c r="JSZ830" s="40"/>
      <c r="JTA830" s="40"/>
      <c r="JTB830" s="41"/>
      <c r="JTC830" s="176"/>
      <c r="JTD830" s="39"/>
      <c r="JTE830" s="40"/>
      <c r="JTF830" s="40"/>
      <c r="JTG830" s="40"/>
      <c r="JTH830" s="40"/>
      <c r="JTI830" s="41"/>
      <c r="JTJ830" s="176"/>
      <c r="JTK830" s="39"/>
      <c r="JTL830" s="40"/>
      <c r="JTM830" s="40"/>
      <c r="JTN830" s="40"/>
      <c r="JTO830" s="40"/>
      <c r="JTP830" s="41"/>
      <c r="JTQ830" s="176"/>
      <c r="JTR830" s="39"/>
      <c r="JTS830" s="40"/>
      <c r="JTT830" s="40"/>
      <c r="JTU830" s="40"/>
      <c r="JTV830" s="40"/>
      <c r="JTW830" s="41"/>
      <c r="JTX830" s="176"/>
      <c r="JTY830" s="39"/>
      <c r="JTZ830" s="40"/>
      <c r="JUA830" s="40"/>
      <c r="JUB830" s="40"/>
      <c r="JUC830" s="40"/>
      <c r="JUD830" s="41"/>
      <c r="JUE830" s="176"/>
      <c r="JUF830" s="39"/>
      <c r="JUG830" s="40"/>
      <c r="JUH830" s="40"/>
      <c r="JUI830" s="40"/>
      <c r="JUJ830" s="40"/>
      <c r="JUK830" s="41"/>
      <c r="JUL830" s="176"/>
      <c r="JUM830" s="39"/>
      <c r="JUN830" s="40"/>
      <c r="JUO830" s="40"/>
      <c r="JUP830" s="40"/>
      <c r="JUQ830" s="40"/>
      <c r="JUR830" s="41"/>
      <c r="JUS830" s="176"/>
      <c r="JUT830" s="39"/>
      <c r="JUU830" s="40"/>
      <c r="JUV830" s="40"/>
      <c r="JUW830" s="40"/>
      <c r="JUX830" s="40"/>
      <c r="JUY830" s="41"/>
      <c r="JUZ830" s="176"/>
      <c r="JVA830" s="39"/>
      <c r="JVB830" s="40"/>
      <c r="JVC830" s="40"/>
      <c r="JVD830" s="40"/>
      <c r="JVE830" s="40"/>
      <c r="JVF830" s="41"/>
      <c r="JVG830" s="176"/>
      <c r="JVH830" s="39"/>
      <c r="JVI830" s="40"/>
      <c r="JVJ830" s="40"/>
      <c r="JVK830" s="40"/>
      <c r="JVL830" s="40"/>
      <c r="JVM830" s="41"/>
      <c r="JVN830" s="176"/>
      <c r="JVO830" s="39"/>
      <c r="JVP830" s="40"/>
      <c r="JVQ830" s="40"/>
      <c r="JVR830" s="40"/>
      <c r="JVS830" s="40"/>
      <c r="JVT830" s="41"/>
      <c r="JVU830" s="176"/>
      <c r="JVV830" s="39"/>
      <c r="JVW830" s="40"/>
      <c r="JVX830" s="40"/>
      <c r="JVY830" s="40"/>
      <c r="JVZ830" s="40"/>
      <c r="JWA830" s="41"/>
      <c r="JWB830" s="176"/>
      <c r="JWC830" s="39"/>
      <c r="JWD830" s="40"/>
      <c r="JWE830" s="40"/>
      <c r="JWF830" s="40"/>
      <c r="JWG830" s="40"/>
      <c r="JWH830" s="41"/>
      <c r="JWI830" s="176"/>
      <c r="JWJ830" s="39"/>
      <c r="JWK830" s="40"/>
      <c r="JWL830" s="40"/>
      <c r="JWM830" s="40"/>
      <c r="JWN830" s="40"/>
      <c r="JWO830" s="41"/>
      <c r="JWP830" s="176"/>
      <c r="JWQ830" s="39"/>
      <c r="JWR830" s="40"/>
      <c r="JWS830" s="40"/>
      <c r="JWT830" s="40"/>
      <c r="JWU830" s="40"/>
      <c r="JWV830" s="41"/>
      <c r="JWW830" s="176"/>
      <c r="JWX830" s="39"/>
      <c r="JWY830" s="40"/>
      <c r="JWZ830" s="40"/>
      <c r="JXA830" s="40"/>
      <c r="JXB830" s="40"/>
      <c r="JXC830" s="41"/>
      <c r="JXD830" s="176"/>
      <c r="JXE830" s="39"/>
      <c r="JXF830" s="40"/>
      <c r="JXG830" s="40"/>
      <c r="JXH830" s="40"/>
      <c r="JXI830" s="40"/>
      <c r="JXJ830" s="41"/>
      <c r="JXK830" s="176"/>
      <c r="JXL830" s="39"/>
      <c r="JXM830" s="40"/>
      <c r="JXN830" s="40"/>
      <c r="JXO830" s="40"/>
      <c r="JXP830" s="40"/>
      <c r="JXQ830" s="41"/>
      <c r="JXR830" s="176"/>
      <c r="JXS830" s="39"/>
      <c r="JXT830" s="40"/>
      <c r="JXU830" s="40"/>
      <c r="JXV830" s="40"/>
      <c r="JXW830" s="40"/>
      <c r="JXX830" s="41"/>
      <c r="JXY830" s="176"/>
      <c r="JXZ830" s="39"/>
      <c r="JYA830" s="40"/>
      <c r="JYB830" s="40"/>
      <c r="JYC830" s="40"/>
      <c r="JYD830" s="40"/>
      <c r="JYE830" s="41"/>
      <c r="JYF830" s="176"/>
      <c r="JYG830" s="39"/>
      <c r="JYH830" s="40"/>
      <c r="JYI830" s="40"/>
      <c r="JYJ830" s="40"/>
      <c r="JYK830" s="40"/>
      <c r="JYL830" s="41"/>
      <c r="JYM830" s="176"/>
      <c r="JYN830" s="39"/>
      <c r="JYO830" s="40"/>
      <c r="JYP830" s="40"/>
      <c r="JYQ830" s="40"/>
      <c r="JYR830" s="40"/>
      <c r="JYS830" s="41"/>
      <c r="JYT830" s="176"/>
      <c r="JYU830" s="39"/>
      <c r="JYV830" s="40"/>
      <c r="JYW830" s="40"/>
      <c r="JYX830" s="40"/>
      <c r="JYY830" s="40"/>
      <c r="JYZ830" s="41"/>
      <c r="JZA830" s="176"/>
      <c r="JZB830" s="39"/>
      <c r="JZC830" s="40"/>
      <c r="JZD830" s="40"/>
      <c r="JZE830" s="40"/>
      <c r="JZF830" s="40"/>
      <c r="JZG830" s="41"/>
      <c r="JZH830" s="176"/>
      <c r="JZI830" s="39"/>
      <c r="JZJ830" s="40"/>
      <c r="JZK830" s="40"/>
      <c r="JZL830" s="40"/>
      <c r="JZM830" s="40"/>
      <c r="JZN830" s="41"/>
      <c r="JZO830" s="176"/>
      <c r="JZP830" s="39"/>
      <c r="JZQ830" s="40"/>
      <c r="JZR830" s="40"/>
      <c r="JZS830" s="40"/>
      <c r="JZT830" s="40"/>
      <c r="JZU830" s="41"/>
      <c r="JZV830" s="176"/>
      <c r="JZW830" s="39"/>
      <c r="JZX830" s="40"/>
      <c r="JZY830" s="40"/>
      <c r="JZZ830" s="40"/>
      <c r="KAA830" s="40"/>
      <c r="KAB830" s="41"/>
      <c r="KAC830" s="176"/>
      <c r="KAD830" s="39"/>
      <c r="KAE830" s="40"/>
      <c r="KAF830" s="40"/>
      <c r="KAG830" s="40"/>
      <c r="KAH830" s="40"/>
      <c r="KAI830" s="41"/>
      <c r="KAJ830" s="176"/>
      <c r="KAK830" s="39"/>
      <c r="KAL830" s="40"/>
      <c r="KAM830" s="40"/>
      <c r="KAN830" s="40"/>
      <c r="KAO830" s="40"/>
      <c r="KAP830" s="41"/>
      <c r="KAQ830" s="176"/>
      <c r="KAR830" s="39"/>
      <c r="KAS830" s="40"/>
      <c r="KAT830" s="40"/>
      <c r="KAU830" s="40"/>
      <c r="KAV830" s="40"/>
      <c r="KAW830" s="41"/>
      <c r="KAX830" s="176"/>
      <c r="KAY830" s="39"/>
      <c r="KAZ830" s="40"/>
      <c r="KBA830" s="40"/>
      <c r="KBB830" s="40"/>
      <c r="KBC830" s="40"/>
      <c r="KBD830" s="41"/>
      <c r="KBE830" s="176"/>
      <c r="KBF830" s="39"/>
      <c r="KBG830" s="40"/>
      <c r="KBH830" s="40"/>
      <c r="KBI830" s="40"/>
      <c r="KBJ830" s="40"/>
      <c r="KBK830" s="41"/>
      <c r="KBL830" s="176"/>
      <c r="KBM830" s="39"/>
      <c r="KBN830" s="40"/>
      <c r="KBO830" s="40"/>
      <c r="KBP830" s="40"/>
      <c r="KBQ830" s="40"/>
      <c r="KBR830" s="41"/>
      <c r="KBS830" s="176"/>
      <c r="KBT830" s="39"/>
      <c r="KBU830" s="40"/>
      <c r="KBV830" s="40"/>
      <c r="KBW830" s="40"/>
      <c r="KBX830" s="40"/>
      <c r="KBY830" s="41"/>
      <c r="KBZ830" s="176"/>
      <c r="KCA830" s="39"/>
      <c r="KCB830" s="40"/>
      <c r="KCC830" s="40"/>
      <c r="KCD830" s="40"/>
      <c r="KCE830" s="40"/>
      <c r="KCF830" s="41"/>
      <c r="KCG830" s="176"/>
      <c r="KCH830" s="39"/>
      <c r="KCI830" s="40"/>
      <c r="KCJ830" s="40"/>
      <c r="KCK830" s="40"/>
      <c r="KCL830" s="40"/>
      <c r="KCM830" s="41"/>
      <c r="KCN830" s="176"/>
      <c r="KCO830" s="39"/>
      <c r="KCP830" s="40"/>
      <c r="KCQ830" s="40"/>
      <c r="KCR830" s="40"/>
      <c r="KCS830" s="40"/>
      <c r="KCT830" s="41"/>
      <c r="KCU830" s="176"/>
      <c r="KCV830" s="39"/>
      <c r="KCW830" s="40"/>
      <c r="KCX830" s="40"/>
      <c r="KCY830" s="40"/>
      <c r="KCZ830" s="40"/>
      <c r="KDA830" s="41"/>
      <c r="KDB830" s="176"/>
      <c r="KDC830" s="39"/>
      <c r="KDD830" s="40"/>
      <c r="KDE830" s="40"/>
      <c r="KDF830" s="40"/>
      <c r="KDG830" s="40"/>
      <c r="KDH830" s="41"/>
      <c r="KDI830" s="176"/>
      <c r="KDJ830" s="39"/>
      <c r="KDK830" s="40"/>
      <c r="KDL830" s="40"/>
      <c r="KDM830" s="40"/>
      <c r="KDN830" s="40"/>
      <c r="KDO830" s="41"/>
      <c r="KDP830" s="176"/>
      <c r="KDQ830" s="39"/>
      <c r="KDR830" s="40"/>
      <c r="KDS830" s="40"/>
      <c r="KDT830" s="40"/>
      <c r="KDU830" s="40"/>
      <c r="KDV830" s="41"/>
      <c r="KDW830" s="176"/>
      <c r="KDX830" s="39"/>
      <c r="KDY830" s="40"/>
      <c r="KDZ830" s="40"/>
      <c r="KEA830" s="40"/>
      <c r="KEB830" s="40"/>
      <c r="KEC830" s="41"/>
      <c r="KED830" s="176"/>
      <c r="KEE830" s="39"/>
      <c r="KEF830" s="40"/>
      <c r="KEG830" s="40"/>
      <c r="KEH830" s="40"/>
      <c r="KEI830" s="40"/>
      <c r="KEJ830" s="41"/>
      <c r="KEK830" s="176"/>
      <c r="KEL830" s="39"/>
      <c r="KEM830" s="40"/>
      <c r="KEN830" s="40"/>
      <c r="KEO830" s="40"/>
      <c r="KEP830" s="40"/>
      <c r="KEQ830" s="41"/>
      <c r="KER830" s="176"/>
      <c r="KES830" s="39"/>
      <c r="KET830" s="40"/>
      <c r="KEU830" s="40"/>
      <c r="KEV830" s="40"/>
      <c r="KEW830" s="40"/>
      <c r="KEX830" s="41"/>
      <c r="KEY830" s="176"/>
      <c r="KEZ830" s="39"/>
      <c r="KFA830" s="40"/>
      <c r="KFB830" s="40"/>
      <c r="KFC830" s="40"/>
      <c r="KFD830" s="40"/>
      <c r="KFE830" s="41"/>
      <c r="KFF830" s="176"/>
      <c r="KFG830" s="39"/>
      <c r="KFH830" s="40"/>
      <c r="KFI830" s="40"/>
      <c r="KFJ830" s="40"/>
      <c r="KFK830" s="40"/>
      <c r="KFL830" s="41"/>
      <c r="KFM830" s="176"/>
      <c r="KFN830" s="39"/>
      <c r="KFO830" s="40"/>
      <c r="KFP830" s="40"/>
      <c r="KFQ830" s="40"/>
      <c r="KFR830" s="40"/>
      <c r="KFS830" s="41"/>
      <c r="KFT830" s="176"/>
      <c r="KFU830" s="39"/>
      <c r="KFV830" s="40"/>
      <c r="KFW830" s="40"/>
      <c r="KFX830" s="40"/>
      <c r="KFY830" s="40"/>
      <c r="KFZ830" s="41"/>
      <c r="KGA830" s="176"/>
      <c r="KGB830" s="39"/>
      <c r="KGC830" s="40"/>
      <c r="KGD830" s="40"/>
      <c r="KGE830" s="40"/>
      <c r="KGF830" s="40"/>
      <c r="KGG830" s="41"/>
      <c r="KGH830" s="176"/>
      <c r="KGI830" s="39"/>
      <c r="KGJ830" s="40"/>
      <c r="KGK830" s="40"/>
      <c r="KGL830" s="40"/>
      <c r="KGM830" s="40"/>
      <c r="KGN830" s="41"/>
      <c r="KGO830" s="176"/>
      <c r="KGP830" s="39"/>
      <c r="KGQ830" s="40"/>
      <c r="KGR830" s="40"/>
      <c r="KGS830" s="40"/>
      <c r="KGT830" s="40"/>
      <c r="KGU830" s="41"/>
      <c r="KGV830" s="176"/>
      <c r="KGW830" s="39"/>
      <c r="KGX830" s="40"/>
      <c r="KGY830" s="40"/>
      <c r="KGZ830" s="40"/>
      <c r="KHA830" s="40"/>
      <c r="KHB830" s="41"/>
      <c r="KHC830" s="176"/>
      <c r="KHD830" s="39"/>
      <c r="KHE830" s="40"/>
      <c r="KHF830" s="40"/>
      <c r="KHG830" s="40"/>
      <c r="KHH830" s="40"/>
      <c r="KHI830" s="41"/>
      <c r="KHJ830" s="176"/>
      <c r="KHK830" s="39"/>
      <c r="KHL830" s="40"/>
      <c r="KHM830" s="40"/>
      <c r="KHN830" s="40"/>
      <c r="KHO830" s="40"/>
      <c r="KHP830" s="41"/>
      <c r="KHQ830" s="176"/>
      <c r="KHR830" s="39"/>
      <c r="KHS830" s="40"/>
      <c r="KHT830" s="40"/>
      <c r="KHU830" s="40"/>
      <c r="KHV830" s="40"/>
      <c r="KHW830" s="41"/>
      <c r="KHX830" s="176"/>
      <c r="KHY830" s="39"/>
      <c r="KHZ830" s="40"/>
      <c r="KIA830" s="40"/>
      <c r="KIB830" s="40"/>
      <c r="KIC830" s="40"/>
      <c r="KID830" s="41"/>
      <c r="KIE830" s="176"/>
      <c r="KIF830" s="39"/>
      <c r="KIG830" s="40"/>
      <c r="KIH830" s="40"/>
      <c r="KII830" s="40"/>
      <c r="KIJ830" s="40"/>
      <c r="KIK830" s="41"/>
      <c r="KIL830" s="176"/>
      <c r="KIM830" s="39"/>
      <c r="KIN830" s="40"/>
      <c r="KIO830" s="40"/>
      <c r="KIP830" s="40"/>
      <c r="KIQ830" s="40"/>
      <c r="KIR830" s="41"/>
      <c r="KIS830" s="176"/>
      <c r="KIT830" s="39"/>
      <c r="KIU830" s="40"/>
      <c r="KIV830" s="40"/>
      <c r="KIW830" s="40"/>
      <c r="KIX830" s="40"/>
      <c r="KIY830" s="41"/>
      <c r="KIZ830" s="176"/>
      <c r="KJA830" s="39"/>
      <c r="KJB830" s="40"/>
      <c r="KJC830" s="40"/>
      <c r="KJD830" s="40"/>
      <c r="KJE830" s="40"/>
      <c r="KJF830" s="41"/>
      <c r="KJG830" s="176"/>
      <c r="KJH830" s="39"/>
      <c r="KJI830" s="40"/>
      <c r="KJJ830" s="40"/>
      <c r="KJK830" s="40"/>
      <c r="KJL830" s="40"/>
      <c r="KJM830" s="41"/>
      <c r="KJN830" s="176"/>
      <c r="KJO830" s="39"/>
      <c r="KJP830" s="40"/>
      <c r="KJQ830" s="40"/>
      <c r="KJR830" s="40"/>
      <c r="KJS830" s="40"/>
      <c r="KJT830" s="41"/>
      <c r="KJU830" s="176"/>
      <c r="KJV830" s="39"/>
      <c r="KJW830" s="40"/>
      <c r="KJX830" s="40"/>
      <c r="KJY830" s="40"/>
      <c r="KJZ830" s="40"/>
      <c r="KKA830" s="41"/>
      <c r="KKB830" s="176"/>
      <c r="KKC830" s="39"/>
      <c r="KKD830" s="40"/>
      <c r="KKE830" s="40"/>
      <c r="KKF830" s="40"/>
      <c r="KKG830" s="40"/>
      <c r="KKH830" s="41"/>
      <c r="KKI830" s="176"/>
      <c r="KKJ830" s="39"/>
      <c r="KKK830" s="40"/>
      <c r="KKL830" s="40"/>
      <c r="KKM830" s="40"/>
      <c r="KKN830" s="40"/>
      <c r="KKO830" s="41"/>
      <c r="KKP830" s="176"/>
      <c r="KKQ830" s="39"/>
      <c r="KKR830" s="40"/>
      <c r="KKS830" s="40"/>
      <c r="KKT830" s="40"/>
      <c r="KKU830" s="40"/>
      <c r="KKV830" s="41"/>
      <c r="KKW830" s="176"/>
      <c r="KKX830" s="39"/>
      <c r="KKY830" s="40"/>
      <c r="KKZ830" s="40"/>
      <c r="KLA830" s="40"/>
      <c r="KLB830" s="40"/>
      <c r="KLC830" s="41"/>
      <c r="KLD830" s="176"/>
      <c r="KLE830" s="39"/>
      <c r="KLF830" s="40"/>
      <c r="KLG830" s="40"/>
      <c r="KLH830" s="40"/>
      <c r="KLI830" s="40"/>
      <c r="KLJ830" s="41"/>
      <c r="KLK830" s="176"/>
      <c r="KLL830" s="39"/>
      <c r="KLM830" s="40"/>
      <c r="KLN830" s="40"/>
      <c r="KLO830" s="40"/>
      <c r="KLP830" s="40"/>
      <c r="KLQ830" s="41"/>
      <c r="KLR830" s="176"/>
      <c r="KLS830" s="39"/>
      <c r="KLT830" s="40"/>
      <c r="KLU830" s="40"/>
      <c r="KLV830" s="40"/>
      <c r="KLW830" s="40"/>
      <c r="KLX830" s="41"/>
      <c r="KLY830" s="176"/>
      <c r="KLZ830" s="39"/>
      <c r="KMA830" s="40"/>
      <c r="KMB830" s="40"/>
      <c r="KMC830" s="40"/>
      <c r="KMD830" s="40"/>
      <c r="KME830" s="41"/>
      <c r="KMF830" s="176"/>
      <c r="KMG830" s="39"/>
      <c r="KMH830" s="40"/>
      <c r="KMI830" s="40"/>
      <c r="KMJ830" s="40"/>
      <c r="KMK830" s="40"/>
      <c r="KML830" s="41"/>
      <c r="KMM830" s="176"/>
      <c r="KMN830" s="39"/>
      <c r="KMO830" s="40"/>
      <c r="KMP830" s="40"/>
      <c r="KMQ830" s="40"/>
      <c r="KMR830" s="40"/>
      <c r="KMS830" s="41"/>
      <c r="KMT830" s="176"/>
      <c r="KMU830" s="39"/>
      <c r="KMV830" s="40"/>
      <c r="KMW830" s="40"/>
      <c r="KMX830" s="40"/>
      <c r="KMY830" s="40"/>
      <c r="KMZ830" s="41"/>
      <c r="KNA830" s="176"/>
      <c r="KNB830" s="39"/>
      <c r="KNC830" s="40"/>
      <c r="KND830" s="40"/>
      <c r="KNE830" s="40"/>
      <c r="KNF830" s="40"/>
      <c r="KNG830" s="41"/>
      <c r="KNH830" s="176"/>
      <c r="KNI830" s="39"/>
      <c r="KNJ830" s="40"/>
      <c r="KNK830" s="40"/>
      <c r="KNL830" s="40"/>
      <c r="KNM830" s="40"/>
      <c r="KNN830" s="41"/>
      <c r="KNO830" s="176"/>
      <c r="KNP830" s="39"/>
      <c r="KNQ830" s="40"/>
      <c r="KNR830" s="40"/>
      <c r="KNS830" s="40"/>
      <c r="KNT830" s="40"/>
      <c r="KNU830" s="41"/>
      <c r="KNV830" s="176"/>
      <c r="KNW830" s="39"/>
      <c r="KNX830" s="40"/>
      <c r="KNY830" s="40"/>
      <c r="KNZ830" s="40"/>
      <c r="KOA830" s="40"/>
      <c r="KOB830" s="41"/>
      <c r="KOC830" s="176"/>
      <c r="KOD830" s="39"/>
      <c r="KOE830" s="40"/>
      <c r="KOF830" s="40"/>
      <c r="KOG830" s="40"/>
      <c r="KOH830" s="40"/>
      <c r="KOI830" s="41"/>
      <c r="KOJ830" s="176"/>
      <c r="KOK830" s="39"/>
      <c r="KOL830" s="40"/>
      <c r="KOM830" s="40"/>
      <c r="KON830" s="40"/>
      <c r="KOO830" s="40"/>
      <c r="KOP830" s="41"/>
      <c r="KOQ830" s="176"/>
      <c r="KOR830" s="39"/>
      <c r="KOS830" s="40"/>
      <c r="KOT830" s="40"/>
      <c r="KOU830" s="40"/>
      <c r="KOV830" s="40"/>
      <c r="KOW830" s="41"/>
      <c r="KOX830" s="176"/>
      <c r="KOY830" s="39"/>
      <c r="KOZ830" s="40"/>
      <c r="KPA830" s="40"/>
      <c r="KPB830" s="40"/>
      <c r="KPC830" s="40"/>
      <c r="KPD830" s="41"/>
      <c r="KPE830" s="176"/>
      <c r="KPF830" s="39"/>
      <c r="KPG830" s="40"/>
      <c r="KPH830" s="40"/>
      <c r="KPI830" s="40"/>
      <c r="KPJ830" s="40"/>
      <c r="KPK830" s="41"/>
      <c r="KPL830" s="176"/>
      <c r="KPM830" s="39"/>
      <c r="KPN830" s="40"/>
      <c r="KPO830" s="40"/>
      <c r="KPP830" s="40"/>
      <c r="KPQ830" s="40"/>
      <c r="KPR830" s="41"/>
      <c r="KPS830" s="176"/>
      <c r="KPT830" s="39"/>
      <c r="KPU830" s="40"/>
      <c r="KPV830" s="40"/>
      <c r="KPW830" s="40"/>
      <c r="KPX830" s="40"/>
      <c r="KPY830" s="41"/>
      <c r="KPZ830" s="176"/>
      <c r="KQA830" s="39"/>
      <c r="KQB830" s="40"/>
      <c r="KQC830" s="40"/>
      <c r="KQD830" s="40"/>
      <c r="KQE830" s="40"/>
      <c r="KQF830" s="41"/>
      <c r="KQG830" s="176"/>
      <c r="KQH830" s="39"/>
      <c r="KQI830" s="40"/>
      <c r="KQJ830" s="40"/>
      <c r="KQK830" s="40"/>
      <c r="KQL830" s="40"/>
      <c r="KQM830" s="41"/>
      <c r="KQN830" s="176"/>
      <c r="KQO830" s="39"/>
      <c r="KQP830" s="40"/>
      <c r="KQQ830" s="40"/>
      <c r="KQR830" s="40"/>
      <c r="KQS830" s="40"/>
      <c r="KQT830" s="41"/>
      <c r="KQU830" s="176"/>
      <c r="KQV830" s="39"/>
      <c r="KQW830" s="40"/>
      <c r="KQX830" s="40"/>
      <c r="KQY830" s="40"/>
      <c r="KQZ830" s="40"/>
      <c r="KRA830" s="41"/>
      <c r="KRB830" s="176"/>
      <c r="KRC830" s="39"/>
      <c r="KRD830" s="40"/>
      <c r="KRE830" s="40"/>
      <c r="KRF830" s="40"/>
      <c r="KRG830" s="40"/>
      <c r="KRH830" s="41"/>
      <c r="KRI830" s="176"/>
      <c r="KRJ830" s="39"/>
      <c r="KRK830" s="40"/>
      <c r="KRL830" s="40"/>
      <c r="KRM830" s="40"/>
      <c r="KRN830" s="40"/>
      <c r="KRO830" s="41"/>
      <c r="KRP830" s="176"/>
      <c r="KRQ830" s="39"/>
      <c r="KRR830" s="40"/>
      <c r="KRS830" s="40"/>
      <c r="KRT830" s="40"/>
      <c r="KRU830" s="40"/>
      <c r="KRV830" s="41"/>
      <c r="KRW830" s="176"/>
      <c r="KRX830" s="39"/>
      <c r="KRY830" s="40"/>
      <c r="KRZ830" s="40"/>
      <c r="KSA830" s="40"/>
      <c r="KSB830" s="40"/>
      <c r="KSC830" s="41"/>
      <c r="KSD830" s="176"/>
      <c r="KSE830" s="39"/>
      <c r="KSF830" s="40"/>
      <c r="KSG830" s="40"/>
      <c r="KSH830" s="40"/>
      <c r="KSI830" s="40"/>
      <c r="KSJ830" s="41"/>
      <c r="KSK830" s="176"/>
      <c r="KSL830" s="39"/>
      <c r="KSM830" s="40"/>
      <c r="KSN830" s="40"/>
      <c r="KSO830" s="40"/>
      <c r="KSP830" s="40"/>
      <c r="KSQ830" s="41"/>
      <c r="KSR830" s="176"/>
      <c r="KSS830" s="39"/>
      <c r="KST830" s="40"/>
      <c r="KSU830" s="40"/>
      <c r="KSV830" s="40"/>
      <c r="KSW830" s="40"/>
      <c r="KSX830" s="41"/>
      <c r="KSY830" s="176"/>
      <c r="KSZ830" s="39"/>
      <c r="KTA830" s="40"/>
      <c r="KTB830" s="40"/>
      <c r="KTC830" s="40"/>
      <c r="KTD830" s="40"/>
      <c r="KTE830" s="41"/>
      <c r="KTF830" s="176"/>
      <c r="KTG830" s="39"/>
      <c r="KTH830" s="40"/>
      <c r="KTI830" s="40"/>
      <c r="KTJ830" s="40"/>
      <c r="KTK830" s="40"/>
      <c r="KTL830" s="41"/>
      <c r="KTM830" s="176"/>
      <c r="KTN830" s="39"/>
      <c r="KTO830" s="40"/>
      <c r="KTP830" s="40"/>
      <c r="KTQ830" s="40"/>
      <c r="KTR830" s="40"/>
      <c r="KTS830" s="41"/>
      <c r="KTT830" s="176"/>
      <c r="KTU830" s="39"/>
      <c r="KTV830" s="40"/>
      <c r="KTW830" s="40"/>
      <c r="KTX830" s="40"/>
      <c r="KTY830" s="40"/>
      <c r="KTZ830" s="41"/>
      <c r="KUA830" s="176"/>
      <c r="KUB830" s="39"/>
      <c r="KUC830" s="40"/>
      <c r="KUD830" s="40"/>
      <c r="KUE830" s="40"/>
      <c r="KUF830" s="40"/>
      <c r="KUG830" s="41"/>
      <c r="KUH830" s="176"/>
      <c r="KUI830" s="39"/>
      <c r="KUJ830" s="40"/>
      <c r="KUK830" s="40"/>
      <c r="KUL830" s="40"/>
      <c r="KUM830" s="40"/>
      <c r="KUN830" s="41"/>
      <c r="KUO830" s="176"/>
      <c r="KUP830" s="39"/>
      <c r="KUQ830" s="40"/>
      <c r="KUR830" s="40"/>
      <c r="KUS830" s="40"/>
      <c r="KUT830" s="40"/>
      <c r="KUU830" s="41"/>
      <c r="KUV830" s="176"/>
      <c r="KUW830" s="39"/>
      <c r="KUX830" s="40"/>
      <c r="KUY830" s="40"/>
      <c r="KUZ830" s="40"/>
      <c r="KVA830" s="40"/>
      <c r="KVB830" s="41"/>
      <c r="KVC830" s="176"/>
      <c r="KVD830" s="39"/>
      <c r="KVE830" s="40"/>
      <c r="KVF830" s="40"/>
      <c r="KVG830" s="40"/>
      <c r="KVH830" s="40"/>
      <c r="KVI830" s="41"/>
      <c r="KVJ830" s="176"/>
      <c r="KVK830" s="39"/>
      <c r="KVL830" s="40"/>
      <c r="KVM830" s="40"/>
      <c r="KVN830" s="40"/>
      <c r="KVO830" s="40"/>
      <c r="KVP830" s="41"/>
      <c r="KVQ830" s="176"/>
      <c r="KVR830" s="39"/>
      <c r="KVS830" s="40"/>
      <c r="KVT830" s="40"/>
      <c r="KVU830" s="40"/>
      <c r="KVV830" s="40"/>
      <c r="KVW830" s="41"/>
      <c r="KVX830" s="176"/>
      <c r="KVY830" s="39"/>
      <c r="KVZ830" s="40"/>
      <c r="KWA830" s="40"/>
      <c r="KWB830" s="40"/>
      <c r="KWC830" s="40"/>
      <c r="KWD830" s="41"/>
      <c r="KWE830" s="176"/>
      <c r="KWF830" s="39"/>
      <c r="KWG830" s="40"/>
      <c r="KWH830" s="40"/>
      <c r="KWI830" s="40"/>
      <c r="KWJ830" s="40"/>
      <c r="KWK830" s="41"/>
      <c r="KWL830" s="176"/>
      <c r="KWM830" s="39"/>
      <c r="KWN830" s="40"/>
      <c r="KWO830" s="40"/>
      <c r="KWP830" s="40"/>
      <c r="KWQ830" s="40"/>
      <c r="KWR830" s="41"/>
      <c r="KWS830" s="176"/>
      <c r="KWT830" s="39"/>
      <c r="KWU830" s="40"/>
      <c r="KWV830" s="40"/>
      <c r="KWW830" s="40"/>
      <c r="KWX830" s="40"/>
      <c r="KWY830" s="41"/>
      <c r="KWZ830" s="176"/>
      <c r="KXA830" s="39"/>
      <c r="KXB830" s="40"/>
      <c r="KXC830" s="40"/>
      <c r="KXD830" s="40"/>
      <c r="KXE830" s="40"/>
      <c r="KXF830" s="41"/>
      <c r="KXG830" s="176"/>
      <c r="KXH830" s="39"/>
      <c r="KXI830" s="40"/>
      <c r="KXJ830" s="40"/>
      <c r="KXK830" s="40"/>
      <c r="KXL830" s="40"/>
      <c r="KXM830" s="41"/>
      <c r="KXN830" s="176"/>
      <c r="KXO830" s="39"/>
      <c r="KXP830" s="40"/>
      <c r="KXQ830" s="40"/>
      <c r="KXR830" s="40"/>
      <c r="KXS830" s="40"/>
      <c r="KXT830" s="41"/>
      <c r="KXU830" s="176"/>
      <c r="KXV830" s="39"/>
      <c r="KXW830" s="40"/>
      <c r="KXX830" s="40"/>
      <c r="KXY830" s="40"/>
      <c r="KXZ830" s="40"/>
      <c r="KYA830" s="41"/>
      <c r="KYB830" s="176"/>
      <c r="KYC830" s="39"/>
      <c r="KYD830" s="40"/>
      <c r="KYE830" s="40"/>
      <c r="KYF830" s="40"/>
      <c r="KYG830" s="40"/>
      <c r="KYH830" s="41"/>
      <c r="KYI830" s="176"/>
      <c r="KYJ830" s="39"/>
      <c r="KYK830" s="40"/>
      <c r="KYL830" s="40"/>
      <c r="KYM830" s="40"/>
      <c r="KYN830" s="40"/>
      <c r="KYO830" s="41"/>
      <c r="KYP830" s="176"/>
      <c r="KYQ830" s="39"/>
      <c r="KYR830" s="40"/>
      <c r="KYS830" s="40"/>
      <c r="KYT830" s="40"/>
      <c r="KYU830" s="40"/>
      <c r="KYV830" s="41"/>
      <c r="KYW830" s="176"/>
      <c r="KYX830" s="39"/>
      <c r="KYY830" s="40"/>
      <c r="KYZ830" s="40"/>
      <c r="KZA830" s="40"/>
      <c r="KZB830" s="40"/>
      <c r="KZC830" s="41"/>
      <c r="KZD830" s="176"/>
      <c r="KZE830" s="39"/>
      <c r="KZF830" s="40"/>
      <c r="KZG830" s="40"/>
      <c r="KZH830" s="40"/>
      <c r="KZI830" s="40"/>
      <c r="KZJ830" s="41"/>
      <c r="KZK830" s="176"/>
      <c r="KZL830" s="39"/>
      <c r="KZM830" s="40"/>
      <c r="KZN830" s="40"/>
      <c r="KZO830" s="40"/>
      <c r="KZP830" s="40"/>
      <c r="KZQ830" s="41"/>
      <c r="KZR830" s="176"/>
      <c r="KZS830" s="39"/>
      <c r="KZT830" s="40"/>
      <c r="KZU830" s="40"/>
      <c r="KZV830" s="40"/>
      <c r="KZW830" s="40"/>
      <c r="KZX830" s="41"/>
      <c r="KZY830" s="176"/>
      <c r="KZZ830" s="39"/>
      <c r="LAA830" s="40"/>
      <c r="LAB830" s="40"/>
      <c r="LAC830" s="40"/>
      <c r="LAD830" s="40"/>
      <c r="LAE830" s="41"/>
      <c r="LAF830" s="176"/>
      <c r="LAG830" s="39"/>
      <c r="LAH830" s="40"/>
      <c r="LAI830" s="40"/>
      <c r="LAJ830" s="40"/>
      <c r="LAK830" s="40"/>
      <c r="LAL830" s="41"/>
      <c r="LAM830" s="176"/>
      <c r="LAN830" s="39"/>
      <c r="LAO830" s="40"/>
      <c r="LAP830" s="40"/>
      <c r="LAQ830" s="40"/>
      <c r="LAR830" s="40"/>
      <c r="LAS830" s="41"/>
      <c r="LAT830" s="176"/>
      <c r="LAU830" s="39"/>
      <c r="LAV830" s="40"/>
      <c r="LAW830" s="40"/>
      <c r="LAX830" s="40"/>
      <c r="LAY830" s="40"/>
      <c r="LAZ830" s="41"/>
      <c r="LBA830" s="176"/>
      <c r="LBB830" s="39"/>
      <c r="LBC830" s="40"/>
      <c r="LBD830" s="40"/>
      <c r="LBE830" s="40"/>
      <c r="LBF830" s="40"/>
      <c r="LBG830" s="41"/>
      <c r="LBH830" s="176"/>
      <c r="LBI830" s="39"/>
      <c r="LBJ830" s="40"/>
      <c r="LBK830" s="40"/>
      <c r="LBL830" s="40"/>
      <c r="LBM830" s="40"/>
      <c r="LBN830" s="41"/>
      <c r="LBO830" s="176"/>
      <c r="LBP830" s="39"/>
      <c r="LBQ830" s="40"/>
      <c r="LBR830" s="40"/>
      <c r="LBS830" s="40"/>
      <c r="LBT830" s="40"/>
      <c r="LBU830" s="41"/>
      <c r="LBV830" s="176"/>
      <c r="LBW830" s="39"/>
      <c r="LBX830" s="40"/>
      <c r="LBY830" s="40"/>
      <c r="LBZ830" s="40"/>
      <c r="LCA830" s="40"/>
      <c r="LCB830" s="41"/>
      <c r="LCC830" s="176"/>
      <c r="LCD830" s="39"/>
      <c r="LCE830" s="40"/>
      <c r="LCF830" s="40"/>
      <c r="LCG830" s="40"/>
      <c r="LCH830" s="40"/>
      <c r="LCI830" s="41"/>
      <c r="LCJ830" s="176"/>
      <c r="LCK830" s="39"/>
      <c r="LCL830" s="40"/>
      <c r="LCM830" s="40"/>
      <c r="LCN830" s="40"/>
      <c r="LCO830" s="40"/>
      <c r="LCP830" s="41"/>
      <c r="LCQ830" s="176"/>
      <c r="LCR830" s="39"/>
      <c r="LCS830" s="40"/>
      <c r="LCT830" s="40"/>
      <c r="LCU830" s="40"/>
      <c r="LCV830" s="40"/>
      <c r="LCW830" s="41"/>
      <c r="LCX830" s="176"/>
      <c r="LCY830" s="39"/>
      <c r="LCZ830" s="40"/>
      <c r="LDA830" s="40"/>
      <c r="LDB830" s="40"/>
      <c r="LDC830" s="40"/>
      <c r="LDD830" s="41"/>
      <c r="LDE830" s="176"/>
      <c r="LDF830" s="39"/>
      <c r="LDG830" s="40"/>
      <c r="LDH830" s="40"/>
      <c r="LDI830" s="40"/>
      <c r="LDJ830" s="40"/>
      <c r="LDK830" s="41"/>
      <c r="LDL830" s="176"/>
      <c r="LDM830" s="39"/>
      <c r="LDN830" s="40"/>
      <c r="LDO830" s="40"/>
      <c r="LDP830" s="40"/>
      <c r="LDQ830" s="40"/>
      <c r="LDR830" s="41"/>
      <c r="LDS830" s="176"/>
      <c r="LDT830" s="39"/>
      <c r="LDU830" s="40"/>
      <c r="LDV830" s="40"/>
      <c r="LDW830" s="40"/>
      <c r="LDX830" s="40"/>
      <c r="LDY830" s="41"/>
      <c r="LDZ830" s="176"/>
      <c r="LEA830" s="39"/>
      <c r="LEB830" s="40"/>
      <c r="LEC830" s="40"/>
      <c r="LED830" s="40"/>
      <c r="LEE830" s="40"/>
      <c r="LEF830" s="41"/>
      <c r="LEG830" s="176"/>
      <c r="LEH830" s="39"/>
      <c r="LEI830" s="40"/>
      <c r="LEJ830" s="40"/>
      <c r="LEK830" s="40"/>
      <c r="LEL830" s="40"/>
      <c r="LEM830" s="41"/>
      <c r="LEN830" s="176"/>
      <c r="LEO830" s="39"/>
      <c r="LEP830" s="40"/>
      <c r="LEQ830" s="40"/>
      <c r="LER830" s="40"/>
      <c r="LES830" s="40"/>
      <c r="LET830" s="41"/>
      <c r="LEU830" s="176"/>
      <c r="LEV830" s="39"/>
      <c r="LEW830" s="40"/>
      <c r="LEX830" s="40"/>
      <c r="LEY830" s="40"/>
      <c r="LEZ830" s="40"/>
      <c r="LFA830" s="41"/>
      <c r="LFB830" s="176"/>
      <c r="LFC830" s="39"/>
      <c r="LFD830" s="40"/>
      <c r="LFE830" s="40"/>
      <c r="LFF830" s="40"/>
      <c r="LFG830" s="40"/>
      <c r="LFH830" s="41"/>
      <c r="LFI830" s="176"/>
      <c r="LFJ830" s="39"/>
      <c r="LFK830" s="40"/>
      <c r="LFL830" s="40"/>
      <c r="LFM830" s="40"/>
      <c r="LFN830" s="40"/>
      <c r="LFO830" s="41"/>
      <c r="LFP830" s="176"/>
      <c r="LFQ830" s="39"/>
      <c r="LFR830" s="40"/>
      <c r="LFS830" s="40"/>
      <c r="LFT830" s="40"/>
      <c r="LFU830" s="40"/>
      <c r="LFV830" s="41"/>
      <c r="LFW830" s="176"/>
      <c r="LFX830" s="39"/>
      <c r="LFY830" s="40"/>
      <c r="LFZ830" s="40"/>
      <c r="LGA830" s="40"/>
      <c r="LGB830" s="40"/>
      <c r="LGC830" s="41"/>
      <c r="LGD830" s="176"/>
      <c r="LGE830" s="39"/>
      <c r="LGF830" s="40"/>
      <c r="LGG830" s="40"/>
      <c r="LGH830" s="40"/>
      <c r="LGI830" s="40"/>
      <c r="LGJ830" s="41"/>
      <c r="LGK830" s="176"/>
      <c r="LGL830" s="39"/>
      <c r="LGM830" s="40"/>
      <c r="LGN830" s="40"/>
      <c r="LGO830" s="40"/>
      <c r="LGP830" s="40"/>
      <c r="LGQ830" s="41"/>
      <c r="LGR830" s="176"/>
      <c r="LGS830" s="39"/>
      <c r="LGT830" s="40"/>
      <c r="LGU830" s="40"/>
      <c r="LGV830" s="40"/>
      <c r="LGW830" s="40"/>
      <c r="LGX830" s="41"/>
      <c r="LGY830" s="176"/>
      <c r="LGZ830" s="39"/>
      <c r="LHA830" s="40"/>
      <c r="LHB830" s="40"/>
      <c r="LHC830" s="40"/>
      <c r="LHD830" s="40"/>
      <c r="LHE830" s="41"/>
      <c r="LHF830" s="176"/>
      <c r="LHG830" s="39"/>
      <c r="LHH830" s="40"/>
      <c r="LHI830" s="40"/>
      <c r="LHJ830" s="40"/>
      <c r="LHK830" s="40"/>
      <c r="LHL830" s="41"/>
      <c r="LHM830" s="176"/>
      <c r="LHN830" s="39"/>
      <c r="LHO830" s="40"/>
      <c r="LHP830" s="40"/>
      <c r="LHQ830" s="40"/>
      <c r="LHR830" s="40"/>
      <c r="LHS830" s="41"/>
      <c r="LHT830" s="176"/>
      <c r="LHU830" s="39"/>
      <c r="LHV830" s="40"/>
      <c r="LHW830" s="40"/>
      <c r="LHX830" s="40"/>
      <c r="LHY830" s="40"/>
      <c r="LHZ830" s="41"/>
      <c r="LIA830" s="176"/>
      <c r="LIB830" s="39"/>
      <c r="LIC830" s="40"/>
      <c r="LID830" s="40"/>
      <c r="LIE830" s="40"/>
      <c r="LIF830" s="40"/>
      <c r="LIG830" s="41"/>
      <c r="LIH830" s="176"/>
      <c r="LII830" s="39"/>
      <c r="LIJ830" s="40"/>
      <c r="LIK830" s="40"/>
      <c r="LIL830" s="40"/>
      <c r="LIM830" s="40"/>
      <c r="LIN830" s="41"/>
      <c r="LIO830" s="176"/>
      <c r="LIP830" s="39"/>
      <c r="LIQ830" s="40"/>
      <c r="LIR830" s="40"/>
      <c r="LIS830" s="40"/>
      <c r="LIT830" s="40"/>
      <c r="LIU830" s="41"/>
      <c r="LIV830" s="176"/>
      <c r="LIW830" s="39"/>
      <c r="LIX830" s="40"/>
      <c r="LIY830" s="40"/>
      <c r="LIZ830" s="40"/>
      <c r="LJA830" s="40"/>
      <c r="LJB830" s="41"/>
      <c r="LJC830" s="176"/>
      <c r="LJD830" s="39"/>
      <c r="LJE830" s="40"/>
      <c r="LJF830" s="40"/>
      <c r="LJG830" s="40"/>
      <c r="LJH830" s="40"/>
      <c r="LJI830" s="41"/>
      <c r="LJJ830" s="176"/>
      <c r="LJK830" s="39"/>
      <c r="LJL830" s="40"/>
      <c r="LJM830" s="40"/>
      <c r="LJN830" s="40"/>
      <c r="LJO830" s="40"/>
      <c r="LJP830" s="41"/>
      <c r="LJQ830" s="176"/>
      <c r="LJR830" s="39"/>
      <c r="LJS830" s="40"/>
      <c r="LJT830" s="40"/>
      <c r="LJU830" s="40"/>
      <c r="LJV830" s="40"/>
      <c r="LJW830" s="41"/>
      <c r="LJX830" s="176"/>
      <c r="LJY830" s="39"/>
      <c r="LJZ830" s="40"/>
      <c r="LKA830" s="40"/>
      <c r="LKB830" s="40"/>
      <c r="LKC830" s="40"/>
      <c r="LKD830" s="41"/>
      <c r="LKE830" s="176"/>
      <c r="LKF830" s="39"/>
      <c r="LKG830" s="40"/>
      <c r="LKH830" s="40"/>
      <c r="LKI830" s="40"/>
      <c r="LKJ830" s="40"/>
      <c r="LKK830" s="41"/>
      <c r="LKL830" s="176"/>
      <c r="LKM830" s="39"/>
      <c r="LKN830" s="40"/>
      <c r="LKO830" s="40"/>
      <c r="LKP830" s="40"/>
      <c r="LKQ830" s="40"/>
      <c r="LKR830" s="41"/>
      <c r="LKS830" s="176"/>
      <c r="LKT830" s="39"/>
      <c r="LKU830" s="40"/>
      <c r="LKV830" s="40"/>
      <c r="LKW830" s="40"/>
      <c r="LKX830" s="40"/>
      <c r="LKY830" s="41"/>
      <c r="LKZ830" s="176"/>
      <c r="LLA830" s="39"/>
      <c r="LLB830" s="40"/>
      <c r="LLC830" s="40"/>
      <c r="LLD830" s="40"/>
      <c r="LLE830" s="40"/>
      <c r="LLF830" s="41"/>
      <c r="LLG830" s="176"/>
      <c r="LLH830" s="39"/>
      <c r="LLI830" s="40"/>
      <c r="LLJ830" s="40"/>
      <c r="LLK830" s="40"/>
      <c r="LLL830" s="40"/>
      <c r="LLM830" s="41"/>
      <c r="LLN830" s="176"/>
      <c r="LLO830" s="39"/>
      <c r="LLP830" s="40"/>
      <c r="LLQ830" s="40"/>
      <c r="LLR830" s="40"/>
      <c r="LLS830" s="40"/>
      <c r="LLT830" s="41"/>
      <c r="LLU830" s="176"/>
      <c r="LLV830" s="39"/>
      <c r="LLW830" s="40"/>
      <c r="LLX830" s="40"/>
      <c r="LLY830" s="40"/>
      <c r="LLZ830" s="40"/>
      <c r="LMA830" s="41"/>
      <c r="LMB830" s="176"/>
      <c r="LMC830" s="39"/>
      <c r="LMD830" s="40"/>
      <c r="LME830" s="40"/>
      <c r="LMF830" s="40"/>
      <c r="LMG830" s="40"/>
      <c r="LMH830" s="41"/>
      <c r="LMI830" s="176"/>
      <c r="LMJ830" s="39"/>
      <c r="LMK830" s="40"/>
      <c r="LML830" s="40"/>
      <c r="LMM830" s="40"/>
      <c r="LMN830" s="40"/>
      <c r="LMO830" s="41"/>
      <c r="LMP830" s="176"/>
      <c r="LMQ830" s="39"/>
      <c r="LMR830" s="40"/>
      <c r="LMS830" s="40"/>
      <c r="LMT830" s="40"/>
      <c r="LMU830" s="40"/>
      <c r="LMV830" s="41"/>
      <c r="LMW830" s="176"/>
      <c r="LMX830" s="39"/>
      <c r="LMY830" s="40"/>
      <c r="LMZ830" s="40"/>
      <c r="LNA830" s="40"/>
      <c r="LNB830" s="40"/>
      <c r="LNC830" s="41"/>
      <c r="LND830" s="176"/>
      <c r="LNE830" s="39"/>
      <c r="LNF830" s="40"/>
      <c r="LNG830" s="40"/>
      <c r="LNH830" s="40"/>
      <c r="LNI830" s="40"/>
      <c r="LNJ830" s="41"/>
      <c r="LNK830" s="176"/>
      <c r="LNL830" s="39"/>
      <c r="LNM830" s="40"/>
      <c r="LNN830" s="40"/>
      <c r="LNO830" s="40"/>
      <c r="LNP830" s="40"/>
      <c r="LNQ830" s="41"/>
      <c r="LNR830" s="176"/>
      <c r="LNS830" s="39"/>
      <c r="LNT830" s="40"/>
      <c r="LNU830" s="40"/>
      <c r="LNV830" s="40"/>
      <c r="LNW830" s="40"/>
      <c r="LNX830" s="41"/>
      <c r="LNY830" s="176"/>
      <c r="LNZ830" s="39"/>
      <c r="LOA830" s="40"/>
      <c r="LOB830" s="40"/>
      <c r="LOC830" s="40"/>
      <c r="LOD830" s="40"/>
      <c r="LOE830" s="41"/>
      <c r="LOF830" s="176"/>
      <c r="LOG830" s="39"/>
      <c r="LOH830" s="40"/>
      <c r="LOI830" s="40"/>
      <c r="LOJ830" s="40"/>
      <c r="LOK830" s="40"/>
      <c r="LOL830" s="41"/>
      <c r="LOM830" s="176"/>
      <c r="LON830" s="39"/>
      <c r="LOO830" s="40"/>
      <c r="LOP830" s="40"/>
      <c r="LOQ830" s="40"/>
      <c r="LOR830" s="40"/>
      <c r="LOS830" s="41"/>
      <c r="LOT830" s="176"/>
      <c r="LOU830" s="39"/>
      <c r="LOV830" s="40"/>
      <c r="LOW830" s="40"/>
      <c r="LOX830" s="40"/>
      <c r="LOY830" s="40"/>
      <c r="LOZ830" s="41"/>
      <c r="LPA830" s="176"/>
      <c r="LPB830" s="39"/>
      <c r="LPC830" s="40"/>
      <c r="LPD830" s="40"/>
      <c r="LPE830" s="40"/>
      <c r="LPF830" s="40"/>
      <c r="LPG830" s="41"/>
      <c r="LPH830" s="176"/>
      <c r="LPI830" s="39"/>
      <c r="LPJ830" s="40"/>
      <c r="LPK830" s="40"/>
      <c r="LPL830" s="40"/>
      <c r="LPM830" s="40"/>
      <c r="LPN830" s="41"/>
      <c r="LPO830" s="176"/>
      <c r="LPP830" s="39"/>
      <c r="LPQ830" s="40"/>
      <c r="LPR830" s="40"/>
      <c r="LPS830" s="40"/>
      <c r="LPT830" s="40"/>
      <c r="LPU830" s="41"/>
      <c r="LPV830" s="176"/>
      <c r="LPW830" s="39"/>
      <c r="LPX830" s="40"/>
      <c r="LPY830" s="40"/>
      <c r="LPZ830" s="40"/>
      <c r="LQA830" s="40"/>
      <c r="LQB830" s="41"/>
      <c r="LQC830" s="176"/>
      <c r="LQD830" s="39"/>
      <c r="LQE830" s="40"/>
      <c r="LQF830" s="40"/>
      <c r="LQG830" s="40"/>
      <c r="LQH830" s="40"/>
      <c r="LQI830" s="41"/>
      <c r="LQJ830" s="176"/>
      <c r="LQK830" s="39"/>
      <c r="LQL830" s="40"/>
      <c r="LQM830" s="40"/>
      <c r="LQN830" s="40"/>
      <c r="LQO830" s="40"/>
      <c r="LQP830" s="41"/>
      <c r="LQQ830" s="176"/>
      <c r="LQR830" s="39"/>
      <c r="LQS830" s="40"/>
      <c r="LQT830" s="40"/>
      <c r="LQU830" s="40"/>
      <c r="LQV830" s="40"/>
      <c r="LQW830" s="41"/>
      <c r="LQX830" s="176"/>
      <c r="LQY830" s="39"/>
      <c r="LQZ830" s="40"/>
      <c r="LRA830" s="40"/>
      <c r="LRB830" s="40"/>
      <c r="LRC830" s="40"/>
      <c r="LRD830" s="41"/>
      <c r="LRE830" s="176"/>
      <c r="LRF830" s="39"/>
      <c r="LRG830" s="40"/>
      <c r="LRH830" s="40"/>
      <c r="LRI830" s="40"/>
      <c r="LRJ830" s="40"/>
      <c r="LRK830" s="41"/>
      <c r="LRL830" s="176"/>
      <c r="LRM830" s="39"/>
      <c r="LRN830" s="40"/>
      <c r="LRO830" s="40"/>
      <c r="LRP830" s="40"/>
      <c r="LRQ830" s="40"/>
      <c r="LRR830" s="41"/>
      <c r="LRS830" s="176"/>
      <c r="LRT830" s="39"/>
      <c r="LRU830" s="40"/>
      <c r="LRV830" s="40"/>
      <c r="LRW830" s="40"/>
      <c r="LRX830" s="40"/>
      <c r="LRY830" s="41"/>
      <c r="LRZ830" s="176"/>
      <c r="LSA830" s="39"/>
      <c r="LSB830" s="40"/>
      <c r="LSC830" s="40"/>
      <c r="LSD830" s="40"/>
      <c r="LSE830" s="40"/>
      <c r="LSF830" s="41"/>
      <c r="LSG830" s="176"/>
      <c r="LSH830" s="39"/>
      <c r="LSI830" s="40"/>
      <c r="LSJ830" s="40"/>
      <c r="LSK830" s="40"/>
      <c r="LSL830" s="40"/>
      <c r="LSM830" s="41"/>
      <c r="LSN830" s="176"/>
      <c r="LSO830" s="39"/>
      <c r="LSP830" s="40"/>
      <c r="LSQ830" s="40"/>
      <c r="LSR830" s="40"/>
      <c r="LSS830" s="40"/>
      <c r="LST830" s="41"/>
      <c r="LSU830" s="176"/>
      <c r="LSV830" s="39"/>
      <c r="LSW830" s="40"/>
      <c r="LSX830" s="40"/>
      <c r="LSY830" s="40"/>
      <c r="LSZ830" s="40"/>
      <c r="LTA830" s="41"/>
      <c r="LTB830" s="176"/>
      <c r="LTC830" s="39"/>
      <c r="LTD830" s="40"/>
      <c r="LTE830" s="40"/>
      <c r="LTF830" s="40"/>
      <c r="LTG830" s="40"/>
      <c r="LTH830" s="41"/>
      <c r="LTI830" s="176"/>
      <c r="LTJ830" s="39"/>
      <c r="LTK830" s="40"/>
      <c r="LTL830" s="40"/>
      <c r="LTM830" s="40"/>
      <c r="LTN830" s="40"/>
      <c r="LTO830" s="41"/>
      <c r="LTP830" s="176"/>
      <c r="LTQ830" s="39"/>
      <c r="LTR830" s="40"/>
      <c r="LTS830" s="40"/>
      <c r="LTT830" s="40"/>
      <c r="LTU830" s="40"/>
      <c r="LTV830" s="41"/>
      <c r="LTW830" s="176"/>
      <c r="LTX830" s="39"/>
      <c r="LTY830" s="40"/>
      <c r="LTZ830" s="40"/>
      <c r="LUA830" s="40"/>
      <c r="LUB830" s="40"/>
      <c r="LUC830" s="41"/>
      <c r="LUD830" s="176"/>
      <c r="LUE830" s="39"/>
      <c r="LUF830" s="40"/>
      <c r="LUG830" s="40"/>
      <c r="LUH830" s="40"/>
      <c r="LUI830" s="40"/>
      <c r="LUJ830" s="41"/>
      <c r="LUK830" s="176"/>
      <c r="LUL830" s="39"/>
      <c r="LUM830" s="40"/>
      <c r="LUN830" s="40"/>
      <c r="LUO830" s="40"/>
      <c r="LUP830" s="40"/>
      <c r="LUQ830" s="41"/>
      <c r="LUR830" s="176"/>
      <c r="LUS830" s="39"/>
      <c r="LUT830" s="40"/>
      <c r="LUU830" s="40"/>
      <c r="LUV830" s="40"/>
      <c r="LUW830" s="40"/>
      <c r="LUX830" s="41"/>
      <c r="LUY830" s="176"/>
      <c r="LUZ830" s="39"/>
      <c r="LVA830" s="40"/>
      <c r="LVB830" s="40"/>
      <c r="LVC830" s="40"/>
      <c r="LVD830" s="40"/>
      <c r="LVE830" s="41"/>
      <c r="LVF830" s="176"/>
      <c r="LVG830" s="39"/>
      <c r="LVH830" s="40"/>
      <c r="LVI830" s="40"/>
      <c r="LVJ830" s="40"/>
      <c r="LVK830" s="40"/>
      <c r="LVL830" s="41"/>
      <c r="LVM830" s="176"/>
      <c r="LVN830" s="39"/>
      <c r="LVO830" s="40"/>
      <c r="LVP830" s="40"/>
      <c r="LVQ830" s="40"/>
      <c r="LVR830" s="40"/>
      <c r="LVS830" s="41"/>
      <c r="LVT830" s="176"/>
      <c r="LVU830" s="39"/>
      <c r="LVV830" s="40"/>
      <c r="LVW830" s="40"/>
      <c r="LVX830" s="40"/>
      <c r="LVY830" s="40"/>
      <c r="LVZ830" s="41"/>
      <c r="LWA830" s="176"/>
      <c r="LWB830" s="39"/>
      <c r="LWC830" s="40"/>
      <c r="LWD830" s="40"/>
      <c r="LWE830" s="40"/>
      <c r="LWF830" s="40"/>
      <c r="LWG830" s="41"/>
      <c r="LWH830" s="176"/>
      <c r="LWI830" s="39"/>
      <c r="LWJ830" s="40"/>
      <c r="LWK830" s="40"/>
      <c r="LWL830" s="40"/>
      <c r="LWM830" s="40"/>
      <c r="LWN830" s="41"/>
      <c r="LWO830" s="176"/>
      <c r="LWP830" s="39"/>
      <c r="LWQ830" s="40"/>
      <c r="LWR830" s="40"/>
      <c r="LWS830" s="40"/>
      <c r="LWT830" s="40"/>
      <c r="LWU830" s="41"/>
      <c r="LWV830" s="176"/>
      <c r="LWW830" s="39"/>
      <c r="LWX830" s="40"/>
      <c r="LWY830" s="40"/>
      <c r="LWZ830" s="40"/>
      <c r="LXA830" s="40"/>
      <c r="LXB830" s="41"/>
      <c r="LXC830" s="176"/>
      <c r="LXD830" s="39"/>
      <c r="LXE830" s="40"/>
      <c r="LXF830" s="40"/>
      <c r="LXG830" s="40"/>
      <c r="LXH830" s="40"/>
      <c r="LXI830" s="41"/>
      <c r="LXJ830" s="176"/>
      <c r="LXK830" s="39"/>
      <c r="LXL830" s="40"/>
      <c r="LXM830" s="40"/>
      <c r="LXN830" s="40"/>
      <c r="LXO830" s="40"/>
      <c r="LXP830" s="41"/>
      <c r="LXQ830" s="176"/>
      <c r="LXR830" s="39"/>
      <c r="LXS830" s="40"/>
      <c r="LXT830" s="40"/>
      <c r="LXU830" s="40"/>
      <c r="LXV830" s="40"/>
      <c r="LXW830" s="41"/>
      <c r="LXX830" s="176"/>
      <c r="LXY830" s="39"/>
      <c r="LXZ830" s="40"/>
      <c r="LYA830" s="40"/>
      <c r="LYB830" s="40"/>
      <c r="LYC830" s="40"/>
      <c r="LYD830" s="41"/>
      <c r="LYE830" s="176"/>
      <c r="LYF830" s="39"/>
      <c r="LYG830" s="40"/>
      <c r="LYH830" s="40"/>
      <c r="LYI830" s="40"/>
      <c r="LYJ830" s="40"/>
      <c r="LYK830" s="41"/>
      <c r="LYL830" s="176"/>
      <c r="LYM830" s="39"/>
      <c r="LYN830" s="40"/>
      <c r="LYO830" s="40"/>
      <c r="LYP830" s="40"/>
      <c r="LYQ830" s="40"/>
      <c r="LYR830" s="41"/>
      <c r="LYS830" s="176"/>
      <c r="LYT830" s="39"/>
      <c r="LYU830" s="40"/>
      <c r="LYV830" s="40"/>
      <c r="LYW830" s="40"/>
      <c r="LYX830" s="40"/>
      <c r="LYY830" s="41"/>
      <c r="LYZ830" s="176"/>
      <c r="LZA830" s="39"/>
      <c r="LZB830" s="40"/>
      <c r="LZC830" s="40"/>
      <c r="LZD830" s="40"/>
      <c r="LZE830" s="40"/>
      <c r="LZF830" s="41"/>
      <c r="LZG830" s="176"/>
      <c r="LZH830" s="39"/>
      <c r="LZI830" s="40"/>
      <c r="LZJ830" s="40"/>
      <c r="LZK830" s="40"/>
      <c r="LZL830" s="40"/>
      <c r="LZM830" s="41"/>
      <c r="LZN830" s="176"/>
      <c r="LZO830" s="39"/>
      <c r="LZP830" s="40"/>
      <c r="LZQ830" s="40"/>
      <c r="LZR830" s="40"/>
      <c r="LZS830" s="40"/>
      <c r="LZT830" s="41"/>
      <c r="LZU830" s="176"/>
      <c r="LZV830" s="39"/>
      <c r="LZW830" s="40"/>
      <c r="LZX830" s="40"/>
      <c r="LZY830" s="40"/>
      <c r="LZZ830" s="40"/>
      <c r="MAA830" s="41"/>
      <c r="MAB830" s="176"/>
      <c r="MAC830" s="39"/>
      <c r="MAD830" s="40"/>
      <c r="MAE830" s="40"/>
      <c r="MAF830" s="40"/>
      <c r="MAG830" s="40"/>
      <c r="MAH830" s="41"/>
      <c r="MAI830" s="176"/>
      <c r="MAJ830" s="39"/>
      <c r="MAK830" s="40"/>
      <c r="MAL830" s="40"/>
      <c r="MAM830" s="40"/>
      <c r="MAN830" s="40"/>
      <c r="MAO830" s="41"/>
      <c r="MAP830" s="176"/>
      <c r="MAQ830" s="39"/>
      <c r="MAR830" s="40"/>
      <c r="MAS830" s="40"/>
      <c r="MAT830" s="40"/>
      <c r="MAU830" s="40"/>
      <c r="MAV830" s="41"/>
      <c r="MAW830" s="176"/>
      <c r="MAX830" s="39"/>
      <c r="MAY830" s="40"/>
      <c r="MAZ830" s="40"/>
      <c r="MBA830" s="40"/>
      <c r="MBB830" s="40"/>
      <c r="MBC830" s="41"/>
      <c r="MBD830" s="176"/>
      <c r="MBE830" s="39"/>
      <c r="MBF830" s="40"/>
      <c r="MBG830" s="40"/>
      <c r="MBH830" s="40"/>
      <c r="MBI830" s="40"/>
      <c r="MBJ830" s="41"/>
      <c r="MBK830" s="176"/>
      <c r="MBL830" s="39"/>
      <c r="MBM830" s="40"/>
      <c r="MBN830" s="40"/>
      <c r="MBO830" s="40"/>
      <c r="MBP830" s="40"/>
      <c r="MBQ830" s="41"/>
      <c r="MBR830" s="176"/>
      <c r="MBS830" s="39"/>
      <c r="MBT830" s="40"/>
      <c r="MBU830" s="40"/>
      <c r="MBV830" s="40"/>
      <c r="MBW830" s="40"/>
      <c r="MBX830" s="41"/>
      <c r="MBY830" s="176"/>
      <c r="MBZ830" s="39"/>
      <c r="MCA830" s="40"/>
      <c r="MCB830" s="40"/>
      <c r="MCC830" s="40"/>
      <c r="MCD830" s="40"/>
      <c r="MCE830" s="41"/>
      <c r="MCF830" s="176"/>
      <c r="MCG830" s="39"/>
      <c r="MCH830" s="40"/>
      <c r="MCI830" s="40"/>
      <c r="MCJ830" s="40"/>
      <c r="MCK830" s="40"/>
      <c r="MCL830" s="41"/>
      <c r="MCM830" s="176"/>
      <c r="MCN830" s="39"/>
      <c r="MCO830" s="40"/>
      <c r="MCP830" s="40"/>
      <c r="MCQ830" s="40"/>
      <c r="MCR830" s="40"/>
      <c r="MCS830" s="41"/>
      <c r="MCT830" s="176"/>
      <c r="MCU830" s="39"/>
      <c r="MCV830" s="40"/>
      <c r="MCW830" s="40"/>
      <c r="MCX830" s="40"/>
      <c r="MCY830" s="40"/>
      <c r="MCZ830" s="41"/>
      <c r="MDA830" s="176"/>
      <c r="MDB830" s="39"/>
      <c r="MDC830" s="40"/>
      <c r="MDD830" s="40"/>
      <c r="MDE830" s="40"/>
      <c r="MDF830" s="40"/>
      <c r="MDG830" s="41"/>
      <c r="MDH830" s="176"/>
      <c r="MDI830" s="39"/>
      <c r="MDJ830" s="40"/>
      <c r="MDK830" s="40"/>
      <c r="MDL830" s="40"/>
      <c r="MDM830" s="40"/>
      <c r="MDN830" s="41"/>
      <c r="MDO830" s="176"/>
      <c r="MDP830" s="39"/>
      <c r="MDQ830" s="40"/>
      <c r="MDR830" s="40"/>
      <c r="MDS830" s="40"/>
      <c r="MDT830" s="40"/>
      <c r="MDU830" s="41"/>
      <c r="MDV830" s="176"/>
      <c r="MDW830" s="39"/>
      <c r="MDX830" s="40"/>
      <c r="MDY830" s="40"/>
      <c r="MDZ830" s="40"/>
      <c r="MEA830" s="40"/>
      <c r="MEB830" s="41"/>
      <c r="MEC830" s="176"/>
      <c r="MED830" s="39"/>
      <c r="MEE830" s="40"/>
      <c r="MEF830" s="40"/>
      <c r="MEG830" s="40"/>
      <c r="MEH830" s="40"/>
      <c r="MEI830" s="41"/>
      <c r="MEJ830" s="176"/>
      <c r="MEK830" s="39"/>
      <c r="MEL830" s="40"/>
      <c r="MEM830" s="40"/>
      <c r="MEN830" s="40"/>
      <c r="MEO830" s="40"/>
      <c r="MEP830" s="41"/>
      <c r="MEQ830" s="176"/>
      <c r="MER830" s="39"/>
      <c r="MES830" s="40"/>
      <c r="MET830" s="40"/>
      <c r="MEU830" s="40"/>
      <c r="MEV830" s="40"/>
      <c r="MEW830" s="41"/>
      <c r="MEX830" s="176"/>
      <c r="MEY830" s="39"/>
      <c r="MEZ830" s="40"/>
      <c r="MFA830" s="40"/>
      <c r="MFB830" s="40"/>
      <c r="MFC830" s="40"/>
      <c r="MFD830" s="41"/>
      <c r="MFE830" s="176"/>
      <c r="MFF830" s="39"/>
      <c r="MFG830" s="40"/>
      <c r="MFH830" s="40"/>
      <c r="MFI830" s="40"/>
      <c r="MFJ830" s="40"/>
      <c r="MFK830" s="41"/>
      <c r="MFL830" s="176"/>
      <c r="MFM830" s="39"/>
      <c r="MFN830" s="40"/>
      <c r="MFO830" s="40"/>
      <c r="MFP830" s="40"/>
      <c r="MFQ830" s="40"/>
      <c r="MFR830" s="41"/>
      <c r="MFS830" s="176"/>
      <c r="MFT830" s="39"/>
      <c r="MFU830" s="40"/>
      <c r="MFV830" s="40"/>
      <c r="MFW830" s="40"/>
      <c r="MFX830" s="40"/>
      <c r="MFY830" s="41"/>
      <c r="MFZ830" s="176"/>
      <c r="MGA830" s="39"/>
      <c r="MGB830" s="40"/>
      <c r="MGC830" s="40"/>
      <c r="MGD830" s="40"/>
      <c r="MGE830" s="40"/>
      <c r="MGF830" s="41"/>
      <c r="MGG830" s="176"/>
      <c r="MGH830" s="39"/>
      <c r="MGI830" s="40"/>
      <c r="MGJ830" s="40"/>
      <c r="MGK830" s="40"/>
      <c r="MGL830" s="40"/>
      <c r="MGM830" s="41"/>
      <c r="MGN830" s="176"/>
      <c r="MGO830" s="39"/>
      <c r="MGP830" s="40"/>
      <c r="MGQ830" s="40"/>
      <c r="MGR830" s="40"/>
      <c r="MGS830" s="40"/>
      <c r="MGT830" s="41"/>
      <c r="MGU830" s="176"/>
      <c r="MGV830" s="39"/>
      <c r="MGW830" s="40"/>
      <c r="MGX830" s="40"/>
      <c r="MGY830" s="40"/>
      <c r="MGZ830" s="40"/>
      <c r="MHA830" s="41"/>
      <c r="MHB830" s="176"/>
      <c r="MHC830" s="39"/>
      <c r="MHD830" s="40"/>
      <c r="MHE830" s="40"/>
      <c r="MHF830" s="40"/>
      <c r="MHG830" s="40"/>
      <c r="MHH830" s="41"/>
      <c r="MHI830" s="176"/>
      <c r="MHJ830" s="39"/>
      <c r="MHK830" s="40"/>
      <c r="MHL830" s="40"/>
      <c r="MHM830" s="40"/>
      <c r="MHN830" s="40"/>
      <c r="MHO830" s="41"/>
      <c r="MHP830" s="176"/>
      <c r="MHQ830" s="39"/>
      <c r="MHR830" s="40"/>
      <c r="MHS830" s="40"/>
      <c r="MHT830" s="40"/>
      <c r="MHU830" s="40"/>
      <c r="MHV830" s="41"/>
      <c r="MHW830" s="176"/>
      <c r="MHX830" s="39"/>
      <c r="MHY830" s="40"/>
      <c r="MHZ830" s="40"/>
      <c r="MIA830" s="40"/>
      <c r="MIB830" s="40"/>
      <c r="MIC830" s="41"/>
      <c r="MID830" s="176"/>
      <c r="MIE830" s="39"/>
      <c r="MIF830" s="40"/>
      <c r="MIG830" s="40"/>
      <c r="MIH830" s="40"/>
      <c r="MII830" s="40"/>
      <c r="MIJ830" s="41"/>
      <c r="MIK830" s="176"/>
      <c r="MIL830" s="39"/>
      <c r="MIM830" s="40"/>
      <c r="MIN830" s="40"/>
      <c r="MIO830" s="40"/>
      <c r="MIP830" s="40"/>
      <c r="MIQ830" s="41"/>
      <c r="MIR830" s="176"/>
      <c r="MIS830" s="39"/>
      <c r="MIT830" s="40"/>
      <c r="MIU830" s="40"/>
      <c r="MIV830" s="40"/>
      <c r="MIW830" s="40"/>
      <c r="MIX830" s="41"/>
      <c r="MIY830" s="176"/>
      <c r="MIZ830" s="39"/>
      <c r="MJA830" s="40"/>
      <c r="MJB830" s="40"/>
      <c r="MJC830" s="40"/>
      <c r="MJD830" s="40"/>
      <c r="MJE830" s="41"/>
      <c r="MJF830" s="176"/>
      <c r="MJG830" s="39"/>
      <c r="MJH830" s="40"/>
      <c r="MJI830" s="40"/>
      <c r="MJJ830" s="40"/>
      <c r="MJK830" s="40"/>
      <c r="MJL830" s="41"/>
      <c r="MJM830" s="176"/>
      <c r="MJN830" s="39"/>
      <c r="MJO830" s="40"/>
      <c r="MJP830" s="40"/>
      <c r="MJQ830" s="40"/>
      <c r="MJR830" s="40"/>
      <c r="MJS830" s="41"/>
      <c r="MJT830" s="176"/>
      <c r="MJU830" s="39"/>
      <c r="MJV830" s="40"/>
      <c r="MJW830" s="40"/>
      <c r="MJX830" s="40"/>
      <c r="MJY830" s="40"/>
      <c r="MJZ830" s="41"/>
      <c r="MKA830" s="176"/>
      <c r="MKB830" s="39"/>
      <c r="MKC830" s="40"/>
      <c r="MKD830" s="40"/>
      <c r="MKE830" s="40"/>
      <c r="MKF830" s="40"/>
      <c r="MKG830" s="41"/>
      <c r="MKH830" s="176"/>
      <c r="MKI830" s="39"/>
      <c r="MKJ830" s="40"/>
      <c r="MKK830" s="40"/>
      <c r="MKL830" s="40"/>
      <c r="MKM830" s="40"/>
      <c r="MKN830" s="41"/>
      <c r="MKO830" s="176"/>
      <c r="MKP830" s="39"/>
      <c r="MKQ830" s="40"/>
      <c r="MKR830" s="40"/>
      <c r="MKS830" s="40"/>
      <c r="MKT830" s="40"/>
      <c r="MKU830" s="41"/>
      <c r="MKV830" s="176"/>
      <c r="MKW830" s="39"/>
      <c r="MKX830" s="40"/>
      <c r="MKY830" s="40"/>
      <c r="MKZ830" s="40"/>
      <c r="MLA830" s="40"/>
      <c r="MLB830" s="41"/>
      <c r="MLC830" s="176"/>
      <c r="MLD830" s="39"/>
      <c r="MLE830" s="40"/>
      <c r="MLF830" s="40"/>
      <c r="MLG830" s="40"/>
      <c r="MLH830" s="40"/>
      <c r="MLI830" s="41"/>
      <c r="MLJ830" s="176"/>
      <c r="MLK830" s="39"/>
      <c r="MLL830" s="40"/>
      <c r="MLM830" s="40"/>
      <c r="MLN830" s="40"/>
      <c r="MLO830" s="40"/>
      <c r="MLP830" s="41"/>
      <c r="MLQ830" s="176"/>
      <c r="MLR830" s="39"/>
      <c r="MLS830" s="40"/>
      <c r="MLT830" s="40"/>
      <c r="MLU830" s="40"/>
      <c r="MLV830" s="40"/>
      <c r="MLW830" s="41"/>
      <c r="MLX830" s="176"/>
      <c r="MLY830" s="39"/>
      <c r="MLZ830" s="40"/>
      <c r="MMA830" s="40"/>
      <c r="MMB830" s="40"/>
      <c r="MMC830" s="40"/>
      <c r="MMD830" s="41"/>
      <c r="MME830" s="176"/>
      <c r="MMF830" s="39"/>
      <c r="MMG830" s="40"/>
      <c r="MMH830" s="40"/>
      <c r="MMI830" s="40"/>
      <c r="MMJ830" s="40"/>
      <c r="MMK830" s="41"/>
      <c r="MML830" s="176"/>
      <c r="MMM830" s="39"/>
      <c r="MMN830" s="40"/>
      <c r="MMO830" s="40"/>
      <c r="MMP830" s="40"/>
      <c r="MMQ830" s="40"/>
      <c r="MMR830" s="41"/>
      <c r="MMS830" s="176"/>
      <c r="MMT830" s="39"/>
      <c r="MMU830" s="40"/>
      <c r="MMV830" s="40"/>
      <c r="MMW830" s="40"/>
      <c r="MMX830" s="40"/>
      <c r="MMY830" s="41"/>
      <c r="MMZ830" s="176"/>
      <c r="MNA830" s="39"/>
      <c r="MNB830" s="40"/>
      <c r="MNC830" s="40"/>
      <c r="MND830" s="40"/>
      <c r="MNE830" s="40"/>
      <c r="MNF830" s="41"/>
      <c r="MNG830" s="176"/>
      <c r="MNH830" s="39"/>
      <c r="MNI830" s="40"/>
      <c r="MNJ830" s="40"/>
      <c r="MNK830" s="40"/>
      <c r="MNL830" s="40"/>
      <c r="MNM830" s="41"/>
      <c r="MNN830" s="176"/>
      <c r="MNO830" s="39"/>
      <c r="MNP830" s="40"/>
      <c r="MNQ830" s="40"/>
      <c r="MNR830" s="40"/>
      <c r="MNS830" s="40"/>
      <c r="MNT830" s="41"/>
      <c r="MNU830" s="176"/>
      <c r="MNV830" s="39"/>
      <c r="MNW830" s="40"/>
      <c r="MNX830" s="40"/>
      <c r="MNY830" s="40"/>
      <c r="MNZ830" s="40"/>
      <c r="MOA830" s="41"/>
      <c r="MOB830" s="176"/>
      <c r="MOC830" s="39"/>
      <c r="MOD830" s="40"/>
      <c r="MOE830" s="40"/>
      <c r="MOF830" s="40"/>
      <c r="MOG830" s="40"/>
      <c r="MOH830" s="41"/>
      <c r="MOI830" s="176"/>
      <c r="MOJ830" s="39"/>
      <c r="MOK830" s="40"/>
      <c r="MOL830" s="40"/>
      <c r="MOM830" s="40"/>
      <c r="MON830" s="40"/>
      <c r="MOO830" s="41"/>
      <c r="MOP830" s="176"/>
      <c r="MOQ830" s="39"/>
      <c r="MOR830" s="40"/>
      <c r="MOS830" s="40"/>
      <c r="MOT830" s="40"/>
      <c r="MOU830" s="40"/>
      <c r="MOV830" s="41"/>
      <c r="MOW830" s="176"/>
      <c r="MOX830" s="39"/>
      <c r="MOY830" s="40"/>
      <c r="MOZ830" s="40"/>
      <c r="MPA830" s="40"/>
      <c r="MPB830" s="40"/>
      <c r="MPC830" s="41"/>
      <c r="MPD830" s="176"/>
      <c r="MPE830" s="39"/>
      <c r="MPF830" s="40"/>
      <c r="MPG830" s="40"/>
      <c r="MPH830" s="40"/>
      <c r="MPI830" s="40"/>
      <c r="MPJ830" s="41"/>
      <c r="MPK830" s="176"/>
      <c r="MPL830" s="39"/>
      <c r="MPM830" s="40"/>
      <c r="MPN830" s="40"/>
      <c r="MPO830" s="40"/>
      <c r="MPP830" s="40"/>
      <c r="MPQ830" s="41"/>
      <c r="MPR830" s="176"/>
      <c r="MPS830" s="39"/>
      <c r="MPT830" s="40"/>
      <c r="MPU830" s="40"/>
      <c r="MPV830" s="40"/>
      <c r="MPW830" s="40"/>
      <c r="MPX830" s="41"/>
      <c r="MPY830" s="176"/>
      <c r="MPZ830" s="39"/>
      <c r="MQA830" s="40"/>
      <c r="MQB830" s="40"/>
      <c r="MQC830" s="40"/>
      <c r="MQD830" s="40"/>
      <c r="MQE830" s="41"/>
      <c r="MQF830" s="176"/>
      <c r="MQG830" s="39"/>
      <c r="MQH830" s="40"/>
      <c r="MQI830" s="40"/>
      <c r="MQJ830" s="40"/>
      <c r="MQK830" s="40"/>
      <c r="MQL830" s="41"/>
      <c r="MQM830" s="176"/>
      <c r="MQN830" s="39"/>
      <c r="MQO830" s="40"/>
      <c r="MQP830" s="40"/>
      <c r="MQQ830" s="40"/>
      <c r="MQR830" s="40"/>
      <c r="MQS830" s="41"/>
      <c r="MQT830" s="176"/>
      <c r="MQU830" s="39"/>
      <c r="MQV830" s="40"/>
      <c r="MQW830" s="40"/>
      <c r="MQX830" s="40"/>
      <c r="MQY830" s="40"/>
      <c r="MQZ830" s="41"/>
      <c r="MRA830" s="176"/>
      <c r="MRB830" s="39"/>
      <c r="MRC830" s="40"/>
      <c r="MRD830" s="40"/>
      <c r="MRE830" s="40"/>
      <c r="MRF830" s="40"/>
      <c r="MRG830" s="41"/>
      <c r="MRH830" s="176"/>
      <c r="MRI830" s="39"/>
      <c r="MRJ830" s="40"/>
      <c r="MRK830" s="40"/>
      <c r="MRL830" s="40"/>
      <c r="MRM830" s="40"/>
      <c r="MRN830" s="41"/>
      <c r="MRO830" s="176"/>
      <c r="MRP830" s="39"/>
      <c r="MRQ830" s="40"/>
      <c r="MRR830" s="40"/>
      <c r="MRS830" s="40"/>
      <c r="MRT830" s="40"/>
      <c r="MRU830" s="41"/>
      <c r="MRV830" s="176"/>
      <c r="MRW830" s="39"/>
      <c r="MRX830" s="40"/>
      <c r="MRY830" s="40"/>
      <c r="MRZ830" s="40"/>
      <c r="MSA830" s="40"/>
      <c r="MSB830" s="41"/>
      <c r="MSC830" s="176"/>
      <c r="MSD830" s="39"/>
      <c r="MSE830" s="40"/>
      <c r="MSF830" s="40"/>
      <c r="MSG830" s="40"/>
      <c r="MSH830" s="40"/>
      <c r="MSI830" s="41"/>
      <c r="MSJ830" s="176"/>
      <c r="MSK830" s="39"/>
      <c r="MSL830" s="40"/>
      <c r="MSM830" s="40"/>
      <c r="MSN830" s="40"/>
      <c r="MSO830" s="40"/>
      <c r="MSP830" s="41"/>
      <c r="MSQ830" s="176"/>
      <c r="MSR830" s="39"/>
      <c r="MSS830" s="40"/>
      <c r="MST830" s="40"/>
      <c r="MSU830" s="40"/>
      <c r="MSV830" s="40"/>
      <c r="MSW830" s="41"/>
      <c r="MSX830" s="176"/>
      <c r="MSY830" s="39"/>
      <c r="MSZ830" s="40"/>
      <c r="MTA830" s="40"/>
      <c r="MTB830" s="40"/>
      <c r="MTC830" s="40"/>
      <c r="MTD830" s="41"/>
      <c r="MTE830" s="176"/>
      <c r="MTF830" s="39"/>
      <c r="MTG830" s="40"/>
      <c r="MTH830" s="40"/>
      <c r="MTI830" s="40"/>
      <c r="MTJ830" s="40"/>
      <c r="MTK830" s="41"/>
      <c r="MTL830" s="176"/>
      <c r="MTM830" s="39"/>
      <c r="MTN830" s="40"/>
      <c r="MTO830" s="40"/>
      <c r="MTP830" s="40"/>
      <c r="MTQ830" s="40"/>
      <c r="MTR830" s="41"/>
      <c r="MTS830" s="176"/>
      <c r="MTT830" s="39"/>
      <c r="MTU830" s="40"/>
      <c r="MTV830" s="40"/>
      <c r="MTW830" s="40"/>
      <c r="MTX830" s="40"/>
      <c r="MTY830" s="41"/>
      <c r="MTZ830" s="176"/>
      <c r="MUA830" s="39"/>
      <c r="MUB830" s="40"/>
      <c r="MUC830" s="40"/>
      <c r="MUD830" s="40"/>
      <c r="MUE830" s="40"/>
      <c r="MUF830" s="41"/>
      <c r="MUG830" s="176"/>
      <c r="MUH830" s="39"/>
      <c r="MUI830" s="40"/>
      <c r="MUJ830" s="40"/>
      <c r="MUK830" s="40"/>
      <c r="MUL830" s="40"/>
      <c r="MUM830" s="41"/>
      <c r="MUN830" s="176"/>
      <c r="MUO830" s="39"/>
      <c r="MUP830" s="40"/>
      <c r="MUQ830" s="40"/>
      <c r="MUR830" s="40"/>
      <c r="MUS830" s="40"/>
      <c r="MUT830" s="41"/>
      <c r="MUU830" s="176"/>
      <c r="MUV830" s="39"/>
      <c r="MUW830" s="40"/>
      <c r="MUX830" s="40"/>
      <c r="MUY830" s="40"/>
      <c r="MUZ830" s="40"/>
      <c r="MVA830" s="41"/>
      <c r="MVB830" s="176"/>
      <c r="MVC830" s="39"/>
      <c r="MVD830" s="40"/>
      <c r="MVE830" s="40"/>
      <c r="MVF830" s="40"/>
      <c r="MVG830" s="40"/>
      <c r="MVH830" s="41"/>
      <c r="MVI830" s="176"/>
      <c r="MVJ830" s="39"/>
      <c r="MVK830" s="40"/>
      <c r="MVL830" s="40"/>
      <c r="MVM830" s="40"/>
      <c r="MVN830" s="40"/>
      <c r="MVO830" s="41"/>
      <c r="MVP830" s="176"/>
      <c r="MVQ830" s="39"/>
      <c r="MVR830" s="40"/>
      <c r="MVS830" s="40"/>
      <c r="MVT830" s="40"/>
      <c r="MVU830" s="40"/>
      <c r="MVV830" s="41"/>
      <c r="MVW830" s="176"/>
      <c r="MVX830" s="39"/>
      <c r="MVY830" s="40"/>
      <c r="MVZ830" s="40"/>
      <c r="MWA830" s="40"/>
      <c r="MWB830" s="40"/>
      <c r="MWC830" s="41"/>
      <c r="MWD830" s="176"/>
      <c r="MWE830" s="39"/>
      <c r="MWF830" s="40"/>
      <c r="MWG830" s="40"/>
      <c r="MWH830" s="40"/>
      <c r="MWI830" s="40"/>
      <c r="MWJ830" s="41"/>
      <c r="MWK830" s="176"/>
      <c r="MWL830" s="39"/>
      <c r="MWM830" s="40"/>
      <c r="MWN830" s="40"/>
      <c r="MWO830" s="40"/>
      <c r="MWP830" s="40"/>
      <c r="MWQ830" s="41"/>
      <c r="MWR830" s="176"/>
      <c r="MWS830" s="39"/>
      <c r="MWT830" s="40"/>
      <c r="MWU830" s="40"/>
      <c r="MWV830" s="40"/>
      <c r="MWW830" s="40"/>
      <c r="MWX830" s="41"/>
      <c r="MWY830" s="176"/>
      <c r="MWZ830" s="39"/>
      <c r="MXA830" s="40"/>
      <c r="MXB830" s="40"/>
      <c r="MXC830" s="40"/>
      <c r="MXD830" s="40"/>
      <c r="MXE830" s="41"/>
      <c r="MXF830" s="176"/>
      <c r="MXG830" s="39"/>
      <c r="MXH830" s="40"/>
      <c r="MXI830" s="40"/>
      <c r="MXJ830" s="40"/>
      <c r="MXK830" s="40"/>
      <c r="MXL830" s="41"/>
      <c r="MXM830" s="176"/>
      <c r="MXN830" s="39"/>
      <c r="MXO830" s="40"/>
      <c r="MXP830" s="40"/>
      <c r="MXQ830" s="40"/>
      <c r="MXR830" s="40"/>
      <c r="MXS830" s="41"/>
      <c r="MXT830" s="176"/>
      <c r="MXU830" s="39"/>
      <c r="MXV830" s="40"/>
      <c r="MXW830" s="40"/>
      <c r="MXX830" s="40"/>
      <c r="MXY830" s="40"/>
      <c r="MXZ830" s="41"/>
      <c r="MYA830" s="176"/>
      <c r="MYB830" s="39"/>
      <c r="MYC830" s="40"/>
      <c r="MYD830" s="40"/>
      <c r="MYE830" s="40"/>
      <c r="MYF830" s="40"/>
      <c r="MYG830" s="41"/>
      <c r="MYH830" s="176"/>
      <c r="MYI830" s="39"/>
      <c r="MYJ830" s="40"/>
      <c r="MYK830" s="40"/>
      <c r="MYL830" s="40"/>
      <c r="MYM830" s="40"/>
      <c r="MYN830" s="41"/>
      <c r="MYO830" s="176"/>
      <c r="MYP830" s="39"/>
      <c r="MYQ830" s="40"/>
      <c r="MYR830" s="40"/>
      <c r="MYS830" s="40"/>
      <c r="MYT830" s="40"/>
      <c r="MYU830" s="41"/>
      <c r="MYV830" s="176"/>
      <c r="MYW830" s="39"/>
      <c r="MYX830" s="40"/>
      <c r="MYY830" s="40"/>
      <c r="MYZ830" s="40"/>
      <c r="MZA830" s="40"/>
      <c r="MZB830" s="41"/>
      <c r="MZC830" s="176"/>
      <c r="MZD830" s="39"/>
      <c r="MZE830" s="40"/>
      <c r="MZF830" s="40"/>
      <c r="MZG830" s="40"/>
      <c r="MZH830" s="40"/>
      <c r="MZI830" s="41"/>
      <c r="MZJ830" s="176"/>
      <c r="MZK830" s="39"/>
      <c r="MZL830" s="40"/>
      <c r="MZM830" s="40"/>
      <c r="MZN830" s="40"/>
      <c r="MZO830" s="40"/>
      <c r="MZP830" s="41"/>
      <c r="MZQ830" s="176"/>
      <c r="MZR830" s="39"/>
      <c r="MZS830" s="40"/>
      <c r="MZT830" s="40"/>
      <c r="MZU830" s="40"/>
      <c r="MZV830" s="40"/>
      <c r="MZW830" s="41"/>
      <c r="MZX830" s="176"/>
      <c r="MZY830" s="39"/>
      <c r="MZZ830" s="40"/>
      <c r="NAA830" s="40"/>
      <c r="NAB830" s="40"/>
      <c r="NAC830" s="40"/>
      <c r="NAD830" s="41"/>
      <c r="NAE830" s="176"/>
      <c r="NAF830" s="39"/>
      <c r="NAG830" s="40"/>
      <c r="NAH830" s="40"/>
      <c r="NAI830" s="40"/>
      <c r="NAJ830" s="40"/>
      <c r="NAK830" s="41"/>
      <c r="NAL830" s="176"/>
      <c r="NAM830" s="39"/>
      <c r="NAN830" s="40"/>
      <c r="NAO830" s="40"/>
      <c r="NAP830" s="40"/>
      <c r="NAQ830" s="40"/>
      <c r="NAR830" s="41"/>
      <c r="NAS830" s="176"/>
      <c r="NAT830" s="39"/>
      <c r="NAU830" s="40"/>
      <c r="NAV830" s="40"/>
      <c r="NAW830" s="40"/>
      <c r="NAX830" s="40"/>
      <c r="NAY830" s="41"/>
      <c r="NAZ830" s="176"/>
      <c r="NBA830" s="39"/>
      <c r="NBB830" s="40"/>
      <c r="NBC830" s="40"/>
      <c r="NBD830" s="40"/>
      <c r="NBE830" s="40"/>
      <c r="NBF830" s="41"/>
      <c r="NBG830" s="176"/>
      <c r="NBH830" s="39"/>
      <c r="NBI830" s="40"/>
      <c r="NBJ830" s="40"/>
      <c r="NBK830" s="40"/>
      <c r="NBL830" s="40"/>
      <c r="NBM830" s="41"/>
      <c r="NBN830" s="176"/>
      <c r="NBO830" s="39"/>
      <c r="NBP830" s="40"/>
      <c r="NBQ830" s="40"/>
      <c r="NBR830" s="40"/>
      <c r="NBS830" s="40"/>
      <c r="NBT830" s="41"/>
      <c r="NBU830" s="176"/>
      <c r="NBV830" s="39"/>
      <c r="NBW830" s="40"/>
      <c r="NBX830" s="40"/>
      <c r="NBY830" s="40"/>
      <c r="NBZ830" s="40"/>
      <c r="NCA830" s="41"/>
      <c r="NCB830" s="176"/>
      <c r="NCC830" s="39"/>
      <c r="NCD830" s="40"/>
      <c r="NCE830" s="40"/>
      <c r="NCF830" s="40"/>
      <c r="NCG830" s="40"/>
      <c r="NCH830" s="41"/>
      <c r="NCI830" s="176"/>
      <c r="NCJ830" s="39"/>
      <c r="NCK830" s="40"/>
      <c r="NCL830" s="40"/>
      <c r="NCM830" s="40"/>
      <c r="NCN830" s="40"/>
      <c r="NCO830" s="41"/>
      <c r="NCP830" s="176"/>
      <c r="NCQ830" s="39"/>
      <c r="NCR830" s="40"/>
      <c r="NCS830" s="40"/>
      <c r="NCT830" s="40"/>
      <c r="NCU830" s="40"/>
      <c r="NCV830" s="41"/>
      <c r="NCW830" s="176"/>
      <c r="NCX830" s="39"/>
      <c r="NCY830" s="40"/>
      <c r="NCZ830" s="40"/>
      <c r="NDA830" s="40"/>
      <c r="NDB830" s="40"/>
      <c r="NDC830" s="41"/>
      <c r="NDD830" s="176"/>
      <c r="NDE830" s="39"/>
      <c r="NDF830" s="40"/>
      <c r="NDG830" s="40"/>
      <c r="NDH830" s="40"/>
      <c r="NDI830" s="40"/>
      <c r="NDJ830" s="41"/>
      <c r="NDK830" s="176"/>
      <c r="NDL830" s="39"/>
      <c r="NDM830" s="40"/>
      <c r="NDN830" s="40"/>
      <c r="NDO830" s="40"/>
      <c r="NDP830" s="40"/>
      <c r="NDQ830" s="41"/>
      <c r="NDR830" s="176"/>
      <c r="NDS830" s="39"/>
      <c r="NDT830" s="40"/>
      <c r="NDU830" s="40"/>
      <c r="NDV830" s="40"/>
      <c r="NDW830" s="40"/>
      <c r="NDX830" s="41"/>
      <c r="NDY830" s="176"/>
      <c r="NDZ830" s="39"/>
      <c r="NEA830" s="40"/>
      <c r="NEB830" s="40"/>
      <c r="NEC830" s="40"/>
      <c r="NED830" s="40"/>
      <c r="NEE830" s="41"/>
      <c r="NEF830" s="176"/>
      <c r="NEG830" s="39"/>
      <c r="NEH830" s="40"/>
      <c r="NEI830" s="40"/>
      <c r="NEJ830" s="40"/>
      <c r="NEK830" s="40"/>
      <c r="NEL830" s="41"/>
      <c r="NEM830" s="176"/>
      <c r="NEN830" s="39"/>
      <c r="NEO830" s="40"/>
      <c r="NEP830" s="40"/>
      <c r="NEQ830" s="40"/>
      <c r="NER830" s="40"/>
      <c r="NES830" s="41"/>
      <c r="NET830" s="176"/>
      <c r="NEU830" s="39"/>
      <c r="NEV830" s="40"/>
      <c r="NEW830" s="40"/>
      <c r="NEX830" s="40"/>
      <c r="NEY830" s="40"/>
      <c r="NEZ830" s="41"/>
      <c r="NFA830" s="176"/>
      <c r="NFB830" s="39"/>
      <c r="NFC830" s="40"/>
      <c r="NFD830" s="40"/>
      <c r="NFE830" s="40"/>
      <c r="NFF830" s="40"/>
      <c r="NFG830" s="41"/>
      <c r="NFH830" s="176"/>
      <c r="NFI830" s="39"/>
      <c r="NFJ830" s="40"/>
      <c r="NFK830" s="40"/>
      <c r="NFL830" s="40"/>
      <c r="NFM830" s="40"/>
      <c r="NFN830" s="41"/>
      <c r="NFO830" s="176"/>
      <c r="NFP830" s="39"/>
      <c r="NFQ830" s="40"/>
      <c r="NFR830" s="40"/>
      <c r="NFS830" s="40"/>
      <c r="NFT830" s="40"/>
      <c r="NFU830" s="41"/>
      <c r="NFV830" s="176"/>
      <c r="NFW830" s="39"/>
      <c r="NFX830" s="40"/>
      <c r="NFY830" s="40"/>
      <c r="NFZ830" s="40"/>
      <c r="NGA830" s="40"/>
      <c r="NGB830" s="41"/>
      <c r="NGC830" s="176"/>
      <c r="NGD830" s="39"/>
      <c r="NGE830" s="40"/>
      <c r="NGF830" s="40"/>
      <c r="NGG830" s="40"/>
      <c r="NGH830" s="40"/>
      <c r="NGI830" s="41"/>
      <c r="NGJ830" s="176"/>
      <c r="NGK830" s="39"/>
      <c r="NGL830" s="40"/>
      <c r="NGM830" s="40"/>
      <c r="NGN830" s="40"/>
      <c r="NGO830" s="40"/>
      <c r="NGP830" s="41"/>
      <c r="NGQ830" s="176"/>
      <c r="NGR830" s="39"/>
      <c r="NGS830" s="40"/>
      <c r="NGT830" s="40"/>
      <c r="NGU830" s="40"/>
      <c r="NGV830" s="40"/>
      <c r="NGW830" s="41"/>
      <c r="NGX830" s="176"/>
      <c r="NGY830" s="39"/>
      <c r="NGZ830" s="40"/>
      <c r="NHA830" s="40"/>
      <c r="NHB830" s="40"/>
      <c r="NHC830" s="40"/>
      <c r="NHD830" s="41"/>
      <c r="NHE830" s="176"/>
      <c r="NHF830" s="39"/>
      <c r="NHG830" s="40"/>
      <c r="NHH830" s="40"/>
      <c r="NHI830" s="40"/>
      <c r="NHJ830" s="40"/>
      <c r="NHK830" s="41"/>
      <c r="NHL830" s="176"/>
      <c r="NHM830" s="39"/>
      <c r="NHN830" s="40"/>
      <c r="NHO830" s="40"/>
      <c r="NHP830" s="40"/>
      <c r="NHQ830" s="40"/>
      <c r="NHR830" s="41"/>
      <c r="NHS830" s="176"/>
      <c r="NHT830" s="39"/>
      <c r="NHU830" s="40"/>
      <c r="NHV830" s="40"/>
      <c r="NHW830" s="40"/>
      <c r="NHX830" s="40"/>
      <c r="NHY830" s="41"/>
      <c r="NHZ830" s="176"/>
      <c r="NIA830" s="39"/>
      <c r="NIB830" s="40"/>
      <c r="NIC830" s="40"/>
      <c r="NID830" s="40"/>
      <c r="NIE830" s="40"/>
      <c r="NIF830" s="41"/>
      <c r="NIG830" s="176"/>
      <c r="NIH830" s="39"/>
      <c r="NII830" s="40"/>
      <c r="NIJ830" s="40"/>
      <c r="NIK830" s="40"/>
      <c r="NIL830" s="40"/>
      <c r="NIM830" s="41"/>
      <c r="NIN830" s="176"/>
      <c r="NIO830" s="39"/>
      <c r="NIP830" s="40"/>
      <c r="NIQ830" s="40"/>
      <c r="NIR830" s="40"/>
      <c r="NIS830" s="40"/>
      <c r="NIT830" s="41"/>
      <c r="NIU830" s="176"/>
      <c r="NIV830" s="39"/>
      <c r="NIW830" s="40"/>
      <c r="NIX830" s="40"/>
      <c r="NIY830" s="40"/>
      <c r="NIZ830" s="40"/>
      <c r="NJA830" s="41"/>
      <c r="NJB830" s="176"/>
      <c r="NJC830" s="39"/>
      <c r="NJD830" s="40"/>
      <c r="NJE830" s="40"/>
      <c r="NJF830" s="40"/>
      <c r="NJG830" s="40"/>
      <c r="NJH830" s="41"/>
      <c r="NJI830" s="176"/>
      <c r="NJJ830" s="39"/>
      <c r="NJK830" s="40"/>
      <c r="NJL830" s="40"/>
      <c r="NJM830" s="40"/>
      <c r="NJN830" s="40"/>
      <c r="NJO830" s="41"/>
      <c r="NJP830" s="176"/>
      <c r="NJQ830" s="39"/>
      <c r="NJR830" s="40"/>
      <c r="NJS830" s="40"/>
      <c r="NJT830" s="40"/>
      <c r="NJU830" s="40"/>
      <c r="NJV830" s="41"/>
      <c r="NJW830" s="176"/>
      <c r="NJX830" s="39"/>
      <c r="NJY830" s="40"/>
      <c r="NJZ830" s="40"/>
      <c r="NKA830" s="40"/>
      <c r="NKB830" s="40"/>
      <c r="NKC830" s="41"/>
      <c r="NKD830" s="176"/>
      <c r="NKE830" s="39"/>
      <c r="NKF830" s="40"/>
      <c r="NKG830" s="40"/>
      <c r="NKH830" s="40"/>
      <c r="NKI830" s="40"/>
      <c r="NKJ830" s="41"/>
      <c r="NKK830" s="176"/>
      <c r="NKL830" s="39"/>
      <c r="NKM830" s="40"/>
      <c r="NKN830" s="40"/>
      <c r="NKO830" s="40"/>
      <c r="NKP830" s="40"/>
      <c r="NKQ830" s="41"/>
      <c r="NKR830" s="176"/>
      <c r="NKS830" s="39"/>
      <c r="NKT830" s="40"/>
      <c r="NKU830" s="40"/>
      <c r="NKV830" s="40"/>
      <c r="NKW830" s="40"/>
      <c r="NKX830" s="41"/>
      <c r="NKY830" s="176"/>
      <c r="NKZ830" s="39"/>
      <c r="NLA830" s="40"/>
      <c r="NLB830" s="40"/>
      <c r="NLC830" s="40"/>
      <c r="NLD830" s="40"/>
      <c r="NLE830" s="41"/>
      <c r="NLF830" s="176"/>
      <c r="NLG830" s="39"/>
      <c r="NLH830" s="40"/>
      <c r="NLI830" s="40"/>
      <c r="NLJ830" s="40"/>
      <c r="NLK830" s="40"/>
      <c r="NLL830" s="41"/>
      <c r="NLM830" s="176"/>
      <c r="NLN830" s="39"/>
      <c r="NLO830" s="40"/>
      <c r="NLP830" s="40"/>
      <c r="NLQ830" s="40"/>
      <c r="NLR830" s="40"/>
      <c r="NLS830" s="41"/>
      <c r="NLT830" s="176"/>
      <c r="NLU830" s="39"/>
      <c r="NLV830" s="40"/>
      <c r="NLW830" s="40"/>
      <c r="NLX830" s="40"/>
      <c r="NLY830" s="40"/>
      <c r="NLZ830" s="41"/>
      <c r="NMA830" s="176"/>
      <c r="NMB830" s="39"/>
      <c r="NMC830" s="40"/>
      <c r="NMD830" s="40"/>
      <c r="NME830" s="40"/>
      <c r="NMF830" s="40"/>
      <c r="NMG830" s="41"/>
      <c r="NMH830" s="176"/>
      <c r="NMI830" s="39"/>
      <c r="NMJ830" s="40"/>
      <c r="NMK830" s="40"/>
      <c r="NML830" s="40"/>
      <c r="NMM830" s="40"/>
      <c r="NMN830" s="41"/>
      <c r="NMO830" s="176"/>
      <c r="NMP830" s="39"/>
      <c r="NMQ830" s="40"/>
      <c r="NMR830" s="40"/>
      <c r="NMS830" s="40"/>
      <c r="NMT830" s="40"/>
      <c r="NMU830" s="41"/>
      <c r="NMV830" s="176"/>
      <c r="NMW830" s="39"/>
      <c r="NMX830" s="40"/>
      <c r="NMY830" s="40"/>
      <c r="NMZ830" s="40"/>
      <c r="NNA830" s="40"/>
      <c r="NNB830" s="41"/>
      <c r="NNC830" s="176"/>
      <c r="NND830" s="39"/>
      <c r="NNE830" s="40"/>
      <c r="NNF830" s="40"/>
      <c r="NNG830" s="40"/>
      <c r="NNH830" s="40"/>
      <c r="NNI830" s="41"/>
      <c r="NNJ830" s="176"/>
      <c r="NNK830" s="39"/>
      <c r="NNL830" s="40"/>
      <c r="NNM830" s="40"/>
      <c r="NNN830" s="40"/>
      <c r="NNO830" s="40"/>
      <c r="NNP830" s="41"/>
      <c r="NNQ830" s="176"/>
      <c r="NNR830" s="39"/>
      <c r="NNS830" s="40"/>
      <c r="NNT830" s="40"/>
      <c r="NNU830" s="40"/>
      <c r="NNV830" s="40"/>
      <c r="NNW830" s="41"/>
      <c r="NNX830" s="176"/>
      <c r="NNY830" s="39"/>
      <c r="NNZ830" s="40"/>
      <c r="NOA830" s="40"/>
      <c r="NOB830" s="40"/>
      <c r="NOC830" s="40"/>
      <c r="NOD830" s="41"/>
      <c r="NOE830" s="176"/>
      <c r="NOF830" s="39"/>
      <c r="NOG830" s="40"/>
      <c r="NOH830" s="40"/>
      <c r="NOI830" s="40"/>
      <c r="NOJ830" s="40"/>
      <c r="NOK830" s="41"/>
      <c r="NOL830" s="176"/>
      <c r="NOM830" s="39"/>
      <c r="NON830" s="40"/>
      <c r="NOO830" s="40"/>
      <c r="NOP830" s="40"/>
      <c r="NOQ830" s="40"/>
      <c r="NOR830" s="41"/>
      <c r="NOS830" s="176"/>
      <c r="NOT830" s="39"/>
      <c r="NOU830" s="40"/>
      <c r="NOV830" s="40"/>
      <c r="NOW830" s="40"/>
      <c r="NOX830" s="40"/>
      <c r="NOY830" s="41"/>
      <c r="NOZ830" s="176"/>
      <c r="NPA830" s="39"/>
      <c r="NPB830" s="40"/>
      <c r="NPC830" s="40"/>
      <c r="NPD830" s="40"/>
      <c r="NPE830" s="40"/>
      <c r="NPF830" s="41"/>
      <c r="NPG830" s="176"/>
      <c r="NPH830" s="39"/>
      <c r="NPI830" s="40"/>
      <c r="NPJ830" s="40"/>
      <c r="NPK830" s="40"/>
      <c r="NPL830" s="40"/>
      <c r="NPM830" s="41"/>
      <c r="NPN830" s="176"/>
      <c r="NPO830" s="39"/>
      <c r="NPP830" s="40"/>
      <c r="NPQ830" s="40"/>
      <c r="NPR830" s="40"/>
      <c r="NPS830" s="40"/>
      <c r="NPT830" s="41"/>
      <c r="NPU830" s="176"/>
      <c r="NPV830" s="39"/>
      <c r="NPW830" s="40"/>
      <c r="NPX830" s="40"/>
      <c r="NPY830" s="40"/>
      <c r="NPZ830" s="40"/>
      <c r="NQA830" s="41"/>
      <c r="NQB830" s="176"/>
      <c r="NQC830" s="39"/>
      <c r="NQD830" s="40"/>
      <c r="NQE830" s="40"/>
      <c r="NQF830" s="40"/>
      <c r="NQG830" s="40"/>
      <c r="NQH830" s="41"/>
      <c r="NQI830" s="176"/>
      <c r="NQJ830" s="39"/>
      <c r="NQK830" s="40"/>
      <c r="NQL830" s="40"/>
      <c r="NQM830" s="40"/>
      <c r="NQN830" s="40"/>
      <c r="NQO830" s="41"/>
      <c r="NQP830" s="176"/>
      <c r="NQQ830" s="39"/>
      <c r="NQR830" s="40"/>
      <c r="NQS830" s="40"/>
      <c r="NQT830" s="40"/>
      <c r="NQU830" s="40"/>
      <c r="NQV830" s="41"/>
      <c r="NQW830" s="176"/>
      <c r="NQX830" s="39"/>
      <c r="NQY830" s="40"/>
      <c r="NQZ830" s="40"/>
      <c r="NRA830" s="40"/>
      <c r="NRB830" s="40"/>
      <c r="NRC830" s="41"/>
      <c r="NRD830" s="176"/>
      <c r="NRE830" s="39"/>
      <c r="NRF830" s="40"/>
      <c r="NRG830" s="40"/>
      <c r="NRH830" s="40"/>
      <c r="NRI830" s="40"/>
      <c r="NRJ830" s="41"/>
      <c r="NRK830" s="176"/>
      <c r="NRL830" s="39"/>
      <c r="NRM830" s="40"/>
      <c r="NRN830" s="40"/>
      <c r="NRO830" s="40"/>
      <c r="NRP830" s="40"/>
      <c r="NRQ830" s="41"/>
      <c r="NRR830" s="176"/>
      <c r="NRS830" s="39"/>
      <c r="NRT830" s="40"/>
      <c r="NRU830" s="40"/>
      <c r="NRV830" s="40"/>
      <c r="NRW830" s="40"/>
      <c r="NRX830" s="41"/>
      <c r="NRY830" s="176"/>
      <c r="NRZ830" s="39"/>
      <c r="NSA830" s="40"/>
      <c r="NSB830" s="40"/>
      <c r="NSC830" s="40"/>
      <c r="NSD830" s="40"/>
      <c r="NSE830" s="41"/>
      <c r="NSF830" s="176"/>
      <c r="NSG830" s="39"/>
      <c r="NSH830" s="40"/>
      <c r="NSI830" s="40"/>
      <c r="NSJ830" s="40"/>
      <c r="NSK830" s="40"/>
      <c r="NSL830" s="41"/>
      <c r="NSM830" s="176"/>
      <c r="NSN830" s="39"/>
      <c r="NSO830" s="40"/>
      <c r="NSP830" s="40"/>
      <c r="NSQ830" s="40"/>
      <c r="NSR830" s="40"/>
      <c r="NSS830" s="41"/>
      <c r="NST830" s="176"/>
      <c r="NSU830" s="39"/>
      <c r="NSV830" s="40"/>
      <c r="NSW830" s="40"/>
      <c r="NSX830" s="40"/>
      <c r="NSY830" s="40"/>
      <c r="NSZ830" s="41"/>
      <c r="NTA830" s="176"/>
      <c r="NTB830" s="39"/>
      <c r="NTC830" s="40"/>
      <c r="NTD830" s="40"/>
      <c r="NTE830" s="40"/>
      <c r="NTF830" s="40"/>
      <c r="NTG830" s="41"/>
      <c r="NTH830" s="176"/>
      <c r="NTI830" s="39"/>
      <c r="NTJ830" s="40"/>
      <c r="NTK830" s="40"/>
      <c r="NTL830" s="40"/>
      <c r="NTM830" s="40"/>
      <c r="NTN830" s="41"/>
      <c r="NTO830" s="176"/>
      <c r="NTP830" s="39"/>
      <c r="NTQ830" s="40"/>
      <c r="NTR830" s="40"/>
      <c r="NTS830" s="40"/>
      <c r="NTT830" s="40"/>
      <c r="NTU830" s="41"/>
      <c r="NTV830" s="176"/>
      <c r="NTW830" s="39"/>
      <c r="NTX830" s="40"/>
      <c r="NTY830" s="40"/>
      <c r="NTZ830" s="40"/>
      <c r="NUA830" s="40"/>
      <c r="NUB830" s="41"/>
      <c r="NUC830" s="176"/>
      <c r="NUD830" s="39"/>
      <c r="NUE830" s="40"/>
      <c r="NUF830" s="40"/>
      <c r="NUG830" s="40"/>
      <c r="NUH830" s="40"/>
      <c r="NUI830" s="41"/>
      <c r="NUJ830" s="176"/>
      <c r="NUK830" s="39"/>
      <c r="NUL830" s="40"/>
      <c r="NUM830" s="40"/>
      <c r="NUN830" s="40"/>
      <c r="NUO830" s="40"/>
      <c r="NUP830" s="41"/>
      <c r="NUQ830" s="176"/>
      <c r="NUR830" s="39"/>
      <c r="NUS830" s="40"/>
      <c r="NUT830" s="40"/>
      <c r="NUU830" s="40"/>
      <c r="NUV830" s="40"/>
      <c r="NUW830" s="41"/>
      <c r="NUX830" s="176"/>
      <c r="NUY830" s="39"/>
      <c r="NUZ830" s="40"/>
      <c r="NVA830" s="40"/>
      <c r="NVB830" s="40"/>
      <c r="NVC830" s="40"/>
      <c r="NVD830" s="41"/>
      <c r="NVE830" s="176"/>
      <c r="NVF830" s="39"/>
      <c r="NVG830" s="40"/>
      <c r="NVH830" s="40"/>
      <c r="NVI830" s="40"/>
      <c r="NVJ830" s="40"/>
      <c r="NVK830" s="41"/>
      <c r="NVL830" s="176"/>
      <c r="NVM830" s="39"/>
      <c r="NVN830" s="40"/>
      <c r="NVO830" s="40"/>
      <c r="NVP830" s="40"/>
      <c r="NVQ830" s="40"/>
      <c r="NVR830" s="41"/>
      <c r="NVS830" s="176"/>
      <c r="NVT830" s="39"/>
      <c r="NVU830" s="40"/>
      <c r="NVV830" s="40"/>
      <c r="NVW830" s="40"/>
      <c r="NVX830" s="40"/>
      <c r="NVY830" s="41"/>
      <c r="NVZ830" s="176"/>
      <c r="NWA830" s="39"/>
      <c r="NWB830" s="40"/>
      <c r="NWC830" s="40"/>
      <c r="NWD830" s="40"/>
      <c r="NWE830" s="40"/>
      <c r="NWF830" s="41"/>
      <c r="NWG830" s="176"/>
      <c r="NWH830" s="39"/>
      <c r="NWI830" s="40"/>
      <c r="NWJ830" s="40"/>
      <c r="NWK830" s="40"/>
      <c r="NWL830" s="40"/>
      <c r="NWM830" s="41"/>
      <c r="NWN830" s="176"/>
      <c r="NWO830" s="39"/>
      <c r="NWP830" s="40"/>
      <c r="NWQ830" s="40"/>
      <c r="NWR830" s="40"/>
      <c r="NWS830" s="40"/>
      <c r="NWT830" s="41"/>
      <c r="NWU830" s="176"/>
      <c r="NWV830" s="39"/>
      <c r="NWW830" s="40"/>
      <c r="NWX830" s="40"/>
      <c r="NWY830" s="40"/>
      <c r="NWZ830" s="40"/>
      <c r="NXA830" s="41"/>
      <c r="NXB830" s="176"/>
      <c r="NXC830" s="39"/>
      <c r="NXD830" s="40"/>
      <c r="NXE830" s="40"/>
      <c r="NXF830" s="40"/>
      <c r="NXG830" s="40"/>
      <c r="NXH830" s="41"/>
      <c r="NXI830" s="176"/>
      <c r="NXJ830" s="39"/>
      <c r="NXK830" s="40"/>
      <c r="NXL830" s="40"/>
      <c r="NXM830" s="40"/>
      <c r="NXN830" s="40"/>
      <c r="NXO830" s="41"/>
      <c r="NXP830" s="176"/>
      <c r="NXQ830" s="39"/>
      <c r="NXR830" s="40"/>
      <c r="NXS830" s="40"/>
      <c r="NXT830" s="40"/>
      <c r="NXU830" s="40"/>
      <c r="NXV830" s="41"/>
      <c r="NXW830" s="176"/>
      <c r="NXX830" s="39"/>
      <c r="NXY830" s="40"/>
      <c r="NXZ830" s="40"/>
      <c r="NYA830" s="40"/>
      <c r="NYB830" s="40"/>
      <c r="NYC830" s="41"/>
      <c r="NYD830" s="176"/>
      <c r="NYE830" s="39"/>
      <c r="NYF830" s="40"/>
      <c r="NYG830" s="40"/>
      <c r="NYH830" s="40"/>
      <c r="NYI830" s="40"/>
      <c r="NYJ830" s="41"/>
      <c r="NYK830" s="176"/>
      <c r="NYL830" s="39"/>
      <c r="NYM830" s="40"/>
      <c r="NYN830" s="40"/>
      <c r="NYO830" s="40"/>
      <c r="NYP830" s="40"/>
      <c r="NYQ830" s="41"/>
      <c r="NYR830" s="176"/>
      <c r="NYS830" s="39"/>
      <c r="NYT830" s="40"/>
      <c r="NYU830" s="40"/>
      <c r="NYV830" s="40"/>
      <c r="NYW830" s="40"/>
      <c r="NYX830" s="41"/>
      <c r="NYY830" s="176"/>
      <c r="NYZ830" s="39"/>
      <c r="NZA830" s="40"/>
      <c r="NZB830" s="40"/>
      <c r="NZC830" s="40"/>
      <c r="NZD830" s="40"/>
      <c r="NZE830" s="41"/>
      <c r="NZF830" s="176"/>
      <c r="NZG830" s="39"/>
      <c r="NZH830" s="40"/>
      <c r="NZI830" s="40"/>
      <c r="NZJ830" s="40"/>
      <c r="NZK830" s="40"/>
      <c r="NZL830" s="41"/>
      <c r="NZM830" s="176"/>
      <c r="NZN830" s="39"/>
      <c r="NZO830" s="40"/>
      <c r="NZP830" s="40"/>
      <c r="NZQ830" s="40"/>
      <c r="NZR830" s="40"/>
      <c r="NZS830" s="41"/>
      <c r="NZT830" s="176"/>
      <c r="NZU830" s="39"/>
      <c r="NZV830" s="40"/>
      <c r="NZW830" s="40"/>
      <c r="NZX830" s="40"/>
      <c r="NZY830" s="40"/>
      <c r="NZZ830" s="41"/>
      <c r="OAA830" s="176"/>
      <c r="OAB830" s="39"/>
      <c r="OAC830" s="40"/>
      <c r="OAD830" s="40"/>
      <c r="OAE830" s="40"/>
      <c r="OAF830" s="40"/>
      <c r="OAG830" s="41"/>
      <c r="OAH830" s="176"/>
      <c r="OAI830" s="39"/>
      <c r="OAJ830" s="40"/>
      <c r="OAK830" s="40"/>
      <c r="OAL830" s="40"/>
      <c r="OAM830" s="40"/>
      <c r="OAN830" s="41"/>
      <c r="OAO830" s="176"/>
      <c r="OAP830" s="39"/>
      <c r="OAQ830" s="40"/>
      <c r="OAR830" s="40"/>
      <c r="OAS830" s="40"/>
      <c r="OAT830" s="40"/>
      <c r="OAU830" s="41"/>
      <c r="OAV830" s="176"/>
      <c r="OAW830" s="39"/>
      <c r="OAX830" s="40"/>
      <c r="OAY830" s="40"/>
      <c r="OAZ830" s="40"/>
      <c r="OBA830" s="40"/>
      <c r="OBB830" s="41"/>
      <c r="OBC830" s="176"/>
      <c r="OBD830" s="39"/>
      <c r="OBE830" s="40"/>
      <c r="OBF830" s="40"/>
      <c r="OBG830" s="40"/>
      <c r="OBH830" s="40"/>
      <c r="OBI830" s="41"/>
      <c r="OBJ830" s="176"/>
      <c r="OBK830" s="39"/>
      <c r="OBL830" s="40"/>
      <c r="OBM830" s="40"/>
      <c r="OBN830" s="40"/>
      <c r="OBO830" s="40"/>
      <c r="OBP830" s="41"/>
      <c r="OBQ830" s="176"/>
      <c r="OBR830" s="39"/>
      <c r="OBS830" s="40"/>
      <c r="OBT830" s="40"/>
      <c r="OBU830" s="40"/>
      <c r="OBV830" s="40"/>
      <c r="OBW830" s="41"/>
      <c r="OBX830" s="176"/>
      <c r="OBY830" s="39"/>
      <c r="OBZ830" s="40"/>
      <c r="OCA830" s="40"/>
      <c r="OCB830" s="40"/>
      <c r="OCC830" s="40"/>
      <c r="OCD830" s="41"/>
      <c r="OCE830" s="176"/>
      <c r="OCF830" s="39"/>
      <c r="OCG830" s="40"/>
      <c r="OCH830" s="40"/>
      <c r="OCI830" s="40"/>
      <c r="OCJ830" s="40"/>
      <c r="OCK830" s="41"/>
      <c r="OCL830" s="176"/>
      <c r="OCM830" s="39"/>
      <c r="OCN830" s="40"/>
      <c r="OCO830" s="40"/>
      <c r="OCP830" s="40"/>
      <c r="OCQ830" s="40"/>
      <c r="OCR830" s="41"/>
      <c r="OCS830" s="176"/>
      <c r="OCT830" s="39"/>
      <c r="OCU830" s="40"/>
      <c r="OCV830" s="40"/>
      <c r="OCW830" s="40"/>
      <c r="OCX830" s="40"/>
      <c r="OCY830" s="41"/>
      <c r="OCZ830" s="176"/>
      <c r="ODA830" s="39"/>
      <c r="ODB830" s="40"/>
      <c r="ODC830" s="40"/>
      <c r="ODD830" s="40"/>
      <c r="ODE830" s="40"/>
      <c r="ODF830" s="41"/>
      <c r="ODG830" s="176"/>
      <c r="ODH830" s="39"/>
      <c r="ODI830" s="40"/>
      <c r="ODJ830" s="40"/>
      <c r="ODK830" s="40"/>
      <c r="ODL830" s="40"/>
      <c r="ODM830" s="41"/>
      <c r="ODN830" s="176"/>
      <c r="ODO830" s="39"/>
      <c r="ODP830" s="40"/>
      <c r="ODQ830" s="40"/>
      <c r="ODR830" s="40"/>
      <c r="ODS830" s="40"/>
      <c r="ODT830" s="41"/>
      <c r="ODU830" s="176"/>
      <c r="ODV830" s="39"/>
      <c r="ODW830" s="40"/>
      <c r="ODX830" s="40"/>
      <c r="ODY830" s="40"/>
      <c r="ODZ830" s="40"/>
      <c r="OEA830" s="41"/>
      <c r="OEB830" s="176"/>
      <c r="OEC830" s="39"/>
      <c r="OED830" s="40"/>
      <c r="OEE830" s="40"/>
      <c r="OEF830" s="40"/>
      <c r="OEG830" s="40"/>
      <c r="OEH830" s="41"/>
      <c r="OEI830" s="176"/>
      <c r="OEJ830" s="39"/>
      <c r="OEK830" s="40"/>
      <c r="OEL830" s="40"/>
      <c r="OEM830" s="40"/>
      <c r="OEN830" s="40"/>
      <c r="OEO830" s="41"/>
      <c r="OEP830" s="176"/>
      <c r="OEQ830" s="39"/>
      <c r="OER830" s="40"/>
      <c r="OES830" s="40"/>
      <c r="OET830" s="40"/>
      <c r="OEU830" s="40"/>
      <c r="OEV830" s="41"/>
      <c r="OEW830" s="176"/>
      <c r="OEX830" s="39"/>
      <c r="OEY830" s="40"/>
      <c r="OEZ830" s="40"/>
      <c r="OFA830" s="40"/>
      <c r="OFB830" s="40"/>
      <c r="OFC830" s="41"/>
      <c r="OFD830" s="176"/>
      <c r="OFE830" s="39"/>
      <c r="OFF830" s="40"/>
      <c r="OFG830" s="40"/>
      <c r="OFH830" s="40"/>
      <c r="OFI830" s="40"/>
      <c r="OFJ830" s="41"/>
      <c r="OFK830" s="176"/>
      <c r="OFL830" s="39"/>
      <c r="OFM830" s="40"/>
      <c r="OFN830" s="40"/>
      <c r="OFO830" s="40"/>
      <c r="OFP830" s="40"/>
      <c r="OFQ830" s="41"/>
      <c r="OFR830" s="176"/>
      <c r="OFS830" s="39"/>
      <c r="OFT830" s="40"/>
      <c r="OFU830" s="40"/>
      <c r="OFV830" s="40"/>
      <c r="OFW830" s="40"/>
      <c r="OFX830" s="41"/>
      <c r="OFY830" s="176"/>
      <c r="OFZ830" s="39"/>
      <c r="OGA830" s="40"/>
      <c r="OGB830" s="40"/>
      <c r="OGC830" s="40"/>
      <c r="OGD830" s="40"/>
      <c r="OGE830" s="41"/>
      <c r="OGF830" s="176"/>
      <c r="OGG830" s="39"/>
      <c r="OGH830" s="40"/>
      <c r="OGI830" s="40"/>
      <c r="OGJ830" s="40"/>
      <c r="OGK830" s="40"/>
      <c r="OGL830" s="41"/>
      <c r="OGM830" s="176"/>
      <c r="OGN830" s="39"/>
      <c r="OGO830" s="40"/>
      <c r="OGP830" s="40"/>
      <c r="OGQ830" s="40"/>
      <c r="OGR830" s="40"/>
      <c r="OGS830" s="41"/>
      <c r="OGT830" s="176"/>
      <c r="OGU830" s="39"/>
      <c r="OGV830" s="40"/>
      <c r="OGW830" s="40"/>
      <c r="OGX830" s="40"/>
      <c r="OGY830" s="40"/>
      <c r="OGZ830" s="41"/>
      <c r="OHA830" s="176"/>
      <c r="OHB830" s="39"/>
      <c r="OHC830" s="40"/>
      <c r="OHD830" s="40"/>
      <c r="OHE830" s="40"/>
      <c r="OHF830" s="40"/>
      <c r="OHG830" s="41"/>
      <c r="OHH830" s="176"/>
      <c r="OHI830" s="39"/>
      <c r="OHJ830" s="40"/>
      <c r="OHK830" s="40"/>
      <c r="OHL830" s="40"/>
      <c r="OHM830" s="40"/>
      <c r="OHN830" s="41"/>
      <c r="OHO830" s="176"/>
      <c r="OHP830" s="39"/>
      <c r="OHQ830" s="40"/>
      <c r="OHR830" s="40"/>
      <c r="OHS830" s="40"/>
      <c r="OHT830" s="40"/>
      <c r="OHU830" s="41"/>
      <c r="OHV830" s="176"/>
      <c r="OHW830" s="39"/>
      <c r="OHX830" s="40"/>
      <c r="OHY830" s="40"/>
      <c r="OHZ830" s="40"/>
      <c r="OIA830" s="40"/>
      <c r="OIB830" s="41"/>
      <c r="OIC830" s="176"/>
      <c r="OID830" s="39"/>
      <c r="OIE830" s="40"/>
      <c r="OIF830" s="40"/>
      <c r="OIG830" s="40"/>
      <c r="OIH830" s="40"/>
      <c r="OII830" s="41"/>
      <c r="OIJ830" s="176"/>
      <c r="OIK830" s="39"/>
      <c r="OIL830" s="40"/>
      <c r="OIM830" s="40"/>
      <c r="OIN830" s="40"/>
      <c r="OIO830" s="40"/>
      <c r="OIP830" s="41"/>
      <c r="OIQ830" s="176"/>
      <c r="OIR830" s="39"/>
      <c r="OIS830" s="40"/>
      <c r="OIT830" s="40"/>
      <c r="OIU830" s="40"/>
      <c r="OIV830" s="40"/>
      <c r="OIW830" s="41"/>
      <c r="OIX830" s="176"/>
      <c r="OIY830" s="39"/>
      <c r="OIZ830" s="40"/>
      <c r="OJA830" s="40"/>
      <c r="OJB830" s="40"/>
      <c r="OJC830" s="40"/>
      <c r="OJD830" s="41"/>
      <c r="OJE830" s="176"/>
      <c r="OJF830" s="39"/>
      <c r="OJG830" s="40"/>
      <c r="OJH830" s="40"/>
      <c r="OJI830" s="40"/>
      <c r="OJJ830" s="40"/>
      <c r="OJK830" s="41"/>
      <c r="OJL830" s="176"/>
      <c r="OJM830" s="39"/>
      <c r="OJN830" s="40"/>
      <c r="OJO830" s="40"/>
      <c r="OJP830" s="40"/>
      <c r="OJQ830" s="40"/>
      <c r="OJR830" s="41"/>
      <c r="OJS830" s="176"/>
      <c r="OJT830" s="39"/>
      <c r="OJU830" s="40"/>
      <c r="OJV830" s="40"/>
      <c r="OJW830" s="40"/>
      <c r="OJX830" s="40"/>
      <c r="OJY830" s="41"/>
      <c r="OJZ830" s="176"/>
      <c r="OKA830" s="39"/>
      <c r="OKB830" s="40"/>
      <c r="OKC830" s="40"/>
      <c r="OKD830" s="40"/>
      <c r="OKE830" s="40"/>
      <c r="OKF830" s="41"/>
      <c r="OKG830" s="176"/>
      <c r="OKH830" s="39"/>
      <c r="OKI830" s="40"/>
      <c r="OKJ830" s="40"/>
      <c r="OKK830" s="40"/>
      <c r="OKL830" s="40"/>
      <c r="OKM830" s="41"/>
      <c r="OKN830" s="176"/>
      <c r="OKO830" s="39"/>
      <c r="OKP830" s="40"/>
      <c r="OKQ830" s="40"/>
      <c r="OKR830" s="40"/>
      <c r="OKS830" s="40"/>
      <c r="OKT830" s="41"/>
      <c r="OKU830" s="176"/>
      <c r="OKV830" s="39"/>
      <c r="OKW830" s="40"/>
      <c r="OKX830" s="40"/>
      <c r="OKY830" s="40"/>
      <c r="OKZ830" s="40"/>
      <c r="OLA830" s="41"/>
      <c r="OLB830" s="176"/>
      <c r="OLC830" s="39"/>
      <c r="OLD830" s="40"/>
      <c r="OLE830" s="40"/>
      <c r="OLF830" s="40"/>
      <c r="OLG830" s="40"/>
      <c r="OLH830" s="41"/>
      <c r="OLI830" s="176"/>
      <c r="OLJ830" s="39"/>
      <c r="OLK830" s="40"/>
      <c r="OLL830" s="40"/>
      <c r="OLM830" s="40"/>
      <c r="OLN830" s="40"/>
      <c r="OLO830" s="41"/>
      <c r="OLP830" s="176"/>
      <c r="OLQ830" s="39"/>
      <c r="OLR830" s="40"/>
      <c r="OLS830" s="40"/>
      <c r="OLT830" s="40"/>
      <c r="OLU830" s="40"/>
      <c r="OLV830" s="41"/>
      <c r="OLW830" s="176"/>
      <c r="OLX830" s="39"/>
      <c r="OLY830" s="40"/>
      <c r="OLZ830" s="40"/>
      <c r="OMA830" s="40"/>
      <c r="OMB830" s="40"/>
      <c r="OMC830" s="41"/>
      <c r="OMD830" s="176"/>
      <c r="OME830" s="39"/>
      <c r="OMF830" s="40"/>
      <c r="OMG830" s="40"/>
      <c r="OMH830" s="40"/>
      <c r="OMI830" s="40"/>
      <c r="OMJ830" s="41"/>
      <c r="OMK830" s="176"/>
      <c r="OML830" s="39"/>
      <c r="OMM830" s="40"/>
      <c r="OMN830" s="40"/>
      <c r="OMO830" s="40"/>
      <c r="OMP830" s="40"/>
      <c r="OMQ830" s="41"/>
      <c r="OMR830" s="176"/>
      <c r="OMS830" s="39"/>
      <c r="OMT830" s="40"/>
      <c r="OMU830" s="40"/>
      <c r="OMV830" s="40"/>
      <c r="OMW830" s="40"/>
      <c r="OMX830" s="41"/>
      <c r="OMY830" s="176"/>
      <c r="OMZ830" s="39"/>
      <c r="ONA830" s="40"/>
      <c r="ONB830" s="40"/>
      <c r="ONC830" s="40"/>
      <c r="OND830" s="40"/>
      <c r="ONE830" s="41"/>
      <c r="ONF830" s="176"/>
      <c r="ONG830" s="39"/>
      <c r="ONH830" s="40"/>
      <c r="ONI830" s="40"/>
      <c r="ONJ830" s="40"/>
      <c r="ONK830" s="40"/>
      <c r="ONL830" s="41"/>
      <c r="ONM830" s="176"/>
      <c r="ONN830" s="39"/>
      <c r="ONO830" s="40"/>
      <c r="ONP830" s="40"/>
      <c r="ONQ830" s="40"/>
      <c r="ONR830" s="40"/>
      <c r="ONS830" s="41"/>
      <c r="ONT830" s="176"/>
      <c r="ONU830" s="39"/>
      <c r="ONV830" s="40"/>
      <c r="ONW830" s="40"/>
      <c r="ONX830" s="40"/>
      <c r="ONY830" s="40"/>
      <c r="ONZ830" s="41"/>
      <c r="OOA830" s="176"/>
      <c r="OOB830" s="39"/>
      <c r="OOC830" s="40"/>
      <c r="OOD830" s="40"/>
      <c r="OOE830" s="40"/>
      <c r="OOF830" s="40"/>
      <c r="OOG830" s="41"/>
      <c r="OOH830" s="176"/>
      <c r="OOI830" s="39"/>
      <c r="OOJ830" s="40"/>
      <c r="OOK830" s="40"/>
      <c r="OOL830" s="40"/>
      <c r="OOM830" s="40"/>
      <c r="OON830" s="41"/>
      <c r="OOO830" s="176"/>
      <c r="OOP830" s="39"/>
      <c r="OOQ830" s="40"/>
      <c r="OOR830" s="40"/>
      <c r="OOS830" s="40"/>
      <c r="OOT830" s="40"/>
      <c r="OOU830" s="41"/>
      <c r="OOV830" s="176"/>
      <c r="OOW830" s="39"/>
      <c r="OOX830" s="40"/>
      <c r="OOY830" s="40"/>
      <c r="OOZ830" s="40"/>
      <c r="OPA830" s="40"/>
      <c r="OPB830" s="41"/>
      <c r="OPC830" s="176"/>
      <c r="OPD830" s="39"/>
      <c r="OPE830" s="40"/>
      <c r="OPF830" s="40"/>
      <c r="OPG830" s="40"/>
      <c r="OPH830" s="40"/>
      <c r="OPI830" s="41"/>
      <c r="OPJ830" s="176"/>
      <c r="OPK830" s="39"/>
      <c r="OPL830" s="40"/>
      <c r="OPM830" s="40"/>
      <c r="OPN830" s="40"/>
      <c r="OPO830" s="40"/>
      <c r="OPP830" s="41"/>
      <c r="OPQ830" s="176"/>
      <c r="OPR830" s="39"/>
      <c r="OPS830" s="40"/>
      <c r="OPT830" s="40"/>
      <c r="OPU830" s="40"/>
      <c r="OPV830" s="40"/>
      <c r="OPW830" s="41"/>
      <c r="OPX830" s="176"/>
      <c r="OPY830" s="39"/>
      <c r="OPZ830" s="40"/>
      <c r="OQA830" s="40"/>
      <c r="OQB830" s="40"/>
      <c r="OQC830" s="40"/>
      <c r="OQD830" s="41"/>
      <c r="OQE830" s="176"/>
      <c r="OQF830" s="39"/>
      <c r="OQG830" s="40"/>
      <c r="OQH830" s="40"/>
      <c r="OQI830" s="40"/>
      <c r="OQJ830" s="40"/>
      <c r="OQK830" s="41"/>
      <c r="OQL830" s="176"/>
      <c r="OQM830" s="39"/>
      <c r="OQN830" s="40"/>
      <c r="OQO830" s="40"/>
      <c r="OQP830" s="40"/>
      <c r="OQQ830" s="40"/>
      <c r="OQR830" s="41"/>
      <c r="OQS830" s="176"/>
      <c r="OQT830" s="39"/>
      <c r="OQU830" s="40"/>
      <c r="OQV830" s="40"/>
      <c r="OQW830" s="40"/>
      <c r="OQX830" s="40"/>
      <c r="OQY830" s="41"/>
      <c r="OQZ830" s="176"/>
      <c r="ORA830" s="39"/>
      <c r="ORB830" s="40"/>
      <c r="ORC830" s="40"/>
      <c r="ORD830" s="40"/>
      <c r="ORE830" s="40"/>
      <c r="ORF830" s="41"/>
      <c r="ORG830" s="176"/>
      <c r="ORH830" s="39"/>
      <c r="ORI830" s="40"/>
      <c r="ORJ830" s="40"/>
      <c r="ORK830" s="40"/>
      <c r="ORL830" s="40"/>
      <c r="ORM830" s="41"/>
      <c r="ORN830" s="176"/>
      <c r="ORO830" s="39"/>
      <c r="ORP830" s="40"/>
      <c r="ORQ830" s="40"/>
      <c r="ORR830" s="40"/>
      <c r="ORS830" s="40"/>
      <c r="ORT830" s="41"/>
      <c r="ORU830" s="176"/>
      <c r="ORV830" s="39"/>
      <c r="ORW830" s="40"/>
      <c r="ORX830" s="40"/>
      <c r="ORY830" s="40"/>
      <c r="ORZ830" s="40"/>
      <c r="OSA830" s="41"/>
      <c r="OSB830" s="176"/>
      <c r="OSC830" s="39"/>
      <c r="OSD830" s="40"/>
      <c r="OSE830" s="40"/>
      <c r="OSF830" s="40"/>
      <c r="OSG830" s="40"/>
      <c r="OSH830" s="41"/>
      <c r="OSI830" s="176"/>
      <c r="OSJ830" s="39"/>
      <c r="OSK830" s="40"/>
      <c r="OSL830" s="40"/>
      <c r="OSM830" s="40"/>
      <c r="OSN830" s="40"/>
      <c r="OSO830" s="41"/>
      <c r="OSP830" s="176"/>
      <c r="OSQ830" s="39"/>
      <c r="OSR830" s="40"/>
      <c r="OSS830" s="40"/>
      <c r="OST830" s="40"/>
      <c r="OSU830" s="40"/>
      <c r="OSV830" s="41"/>
      <c r="OSW830" s="176"/>
      <c r="OSX830" s="39"/>
      <c r="OSY830" s="40"/>
      <c r="OSZ830" s="40"/>
      <c r="OTA830" s="40"/>
      <c r="OTB830" s="40"/>
      <c r="OTC830" s="41"/>
      <c r="OTD830" s="176"/>
      <c r="OTE830" s="39"/>
      <c r="OTF830" s="40"/>
      <c r="OTG830" s="40"/>
      <c r="OTH830" s="40"/>
      <c r="OTI830" s="40"/>
      <c r="OTJ830" s="41"/>
      <c r="OTK830" s="176"/>
      <c r="OTL830" s="39"/>
      <c r="OTM830" s="40"/>
      <c r="OTN830" s="40"/>
      <c r="OTO830" s="40"/>
      <c r="OTP830" s="40"/>
      <c r="OTQ830" s="41"/>
      <c r="OTR830" s="176"/>
      <c r="OTS830" s="39"/>
      <c r="OTT830" s="40"/>
      <c r="OTU830" s="40"/>
      <c r="OTV830" s="40"/>
      <c r="OTW830" s="40"/>
      <c r="OTX830" s="41"/>
      <c r="OTY830" s="176"/>
      <c r="OTZ830" s="39"/>
      <c r="OUA830" s="40"/>
      <c r="OUB830" s="40"/>
      <c r="OUC830" s="40"/>
      <c r="OUD830" s="40"/>
      <c r="OUE830" s="41"/>
      <c r="OUF830" s="176"/>
      <c r="OUG830" s="39"/>
      <c r="OUH830" s="40"/>
      <c r="OUI830" s="40"/>
      <c r="OUJ830" s="40"/>
      <c r="OUK830" s="40"/>
      <c r="OUL830" s="41"/>
      <c r="OUM830" s="176"/>
      <c r="OUN830" s="39"/>
      <c r="OUO830" s="40"/>
      <c r="OUP830" s="40"/>
      <c r="OUQ830" s="40"/>
      <c r="OUR830" s="40"/>
      <c r="OUS830" s="41"/>
      <c r="OUT830" s="176"/>
      <c r="OUU830" s="39"/>
      <c r="OUV830" s="40"/>
      <c r="OUW830" s="40"/>
      <c r="OUX830" s="40"/>
      <c r="OUY830" s="40"/>
      <c r="OUZ830" s="41"/>
      <c r="OVA830" s="176"/>
      <c r="OVB830" s="39"/>
      <c r="OVC830" s="40"/>
      <c r="OVD830" s="40"/>
      <c r="OVE830" s="40"/>
      <c r="OVF830" s="40"/>
      <c r="OVG830" s="41"/>
      <c r="OVH830" s="176"/>
      <c r="OVI830" s="39"/>
      <c r="OVJ830" s="40"/>
      <c r="OVK830" s="40"/>
      <c r="OVL830" s="40"/>
      <c r="OVM830" s="40"/>
      <c r="OVN830" s="41"/>
      <c r="OVO830" s="176"/>
      <c r="OVP830" s="39"/>
      <c r="OVQ830" s="40"/>
      <c r="OVR830" s="40"/>
      <c r="OVS830" s="40"/>
      <c r="OVT830" s="40"/>
      <c r="OVU830" s="41"/>
      <c r="OVV830" s="176"/>
      <c r="OVW830" s="39"/>
      <c r="OVX830" s="40"/>
      <c r="OVY830" s="40"/>
      <c r="OVZ830" s="40"/>
      <c r="OWA830" s="40"/>
      <c r="OWB830" s="41"/>
      <c r="OWC830" s="176"/>
      <c r="OWD830" s="39"/>
      <c r="OWE830" s="40"/>
      <c r="OWF830" s="40"/>
      <c r="OWG830" s="40"/>
      <c r="OWH830" s="40"/>
      <c r="OWI830" s="41"/>
      <c r="OWJ830" s="176"/>
      <c r="OWK830" s="39"/>
      <c r="OWL830" s="40"/>
      <c r="OWM830" s="40"/>
      <c r="OWN830" s="40"/>
      <c r="OWO830" s="40"/>
      <c r="OWP830" s="41"/>
      <c r="OWQ830" s="176"/>
      <c r="OWR830" s="39"/>
      <c r="OWS830" s="40"/>
      <c r="OWT830" s="40"/>
      <c r="OWU830" s="40"/>
      <c r="OWV830" s="40"/>
      <c r="OWW830" s="41"/>
      <c r="OWX830" s="176"/>
      <c r="OWY830" s="39"/>
      <c r="OWZ830" s="40"/>
      <c r="OXA830" s="40"/>
      <c r="OXB830" s="40"/>
      <c r="OXC830" s="40"/>
      <c r="OXD830" s="41"/>
      <c r="OXE830" s="176"/>
      <c r="OXF830" s="39"/>
      <c r="OXG830" s="40"/>
      <c r="OXH830" s="40"/>
      <c r="OXI830" s="40"/>
      <c r="OXJ830" s="40"/>
      <c r="OXK830" s="41"/>
      <c r="OXL830" s="176"/>
      <c r="OXM830" s="39"/>
      <c r="OXN830" s="40"/>
      <c r="OXO830" s="40"/>
      <c r="OXP830" s="40"/>
      <c r="OXQ830" s="40"/>
      <c r="OXR830" s="41"/>
      <c r="OXS830" s="176"/>
      <c r="OXT830" s="39"/>
      <c r="OXU830" s="40"/>
      <c r="OXV830" s="40"/>
      <c r="OXW830" s="40"/>
      <c r="OXX830" s="40"/>
      <c r="OXY830" s="41"/>
      <c r="OXZ830" s="176"/>
      <c r="OYA830" s="39"/>
      <c r="OYB830" s="40"/>
      <c r="OYC830" s="40"/>
      <c r="OYD830" s="40"/>
      <c r="OYE830" s="40"/>
      <c r="OYF830" s="41"/>
      <c r="OYG830" s="176"/>
      <c r="OYH830" s="39"/>
      <c r="OYI830" s="40"/>
      <c r="OYJ830" s="40"/>
      <c r="OYK830" s="40"/>
      <c r="OYL830" s="40"/>
      <c r="OYM830" s="41"/>
      <c r="OYN830" s="176"/>
      <c r="OYO830" s="39"/>
      <c r="OYP830" s="40"/>
      <c r="OYQ830" s="40"/>
      <c r="OYR830" s="40"/>
      <c r="OYS830" s="40"/>
      <c r="OYT830" s="41"/>
      <c r="OYU830" s="176"/>
      <c r="OYV830" s="39"/>
      <c r="OYW830" s="40"/>
      <c r="OYX830" s="40"/>
      <c r="OYY830" s="40"/>
      <c r="OYZ830" s="40"/>
      <c r="OZA830" s="41"/>
      <c r="OZB830" s="176"/>
      <c r="OZC830" s="39"/>
      <c r="OZD830" s="40"/>
      <c r="OZE830" s="40"/>
      <c r="OZF830" s="40"/>
      <c r="OZG830" s="40"/>
      <c r="OZH830" s="41"/>
      <c r="OZI830" s="176"/>
      <c r="OZJ830" s="39"/>
      <c r="OZK830" s="40"/>
      <c r="OZL830" s="40"/>
      <c r="OZM830" s="40"/>
      <c r="OZN830" s="40"/>
      <c r="OZO830" s="41"/>
      <c r="OZP830" s="176"/>
      <c r="OZQ830" s="39"/>
      <c r="OZR830" s="40"/>
      <c r="OZS830" s="40"/>
      <c r="OZT830" s="40"/>
      <c r="OZU830" s="40"/>
      <c r="OZV830" s="41"/>
      <c r="OZW830" s="176"/>
      <c r="OZX830" s="39"/>
      <c r="OZY830" s="40"/>
      <c r="OZZ830" s="40"/>
      <c r="PAA830" s="40"/>
      <c r="PAB830" s="40"/>
      <c r="PAC830" s="41"/>
      <c r="PAD830" s="176"/>
      <c r="PAE830" s="39"/>
      <c r="PAF830" s="40"/>
      <c r="PAG830" s="40"/>
      <c r="PAH830" s="40"/>
      <c r="PAI830" s="40"/>
      <c r="PAJ830" s="41"/>
      <c r="PAK830" s="176"/>
      <c r="PAL830" s="39"/>
      <c r="PAM830" s="40"/>
      <c r="PAN830" s="40"/>
      <c r="PAO830" s="40"/>
      <c r="PAP830" s="40"/>
      <c r="PAQ830" s="41"/>
      <c r="PAR830" s="176"/>
      <c r="PAS830" s="39"/>
      <c r="PAT830" s="40"/>
      <c r="PAU830" s="40"/>
      <c r="PAV830" s="40"/>
      <c r="PAW830" s="40"/>
      <c r="PAX830" s="41"/>
      <c r="PAY830" s="176"/>
      <c r="PAZ830" s="39"/>
      <c r="PBA830" s="40"/>
      <c r="PBB830" s="40"/>
      <c r="PBC830" s="40"/>
      <c r="PBD830" s="40"/>
      <c r="PBE830" s="41"/>
      <c r="PBF830" s="176"/>
      <c r="PBG830" s="39"/>
      <c r="PBH830" s="40"/>
      <c r="PBI830" s="40"/>
      <c r="PBJ830" s="40"/>
      <c r="PBK830" s="40"/>
      <c r="PBL830" s="41"/>
      <c r="PBM830" s="176"/>
      <c r="PBN830" s="39"/>
      <c r="PBO830" s="40"/>
      <c r="PBP830" s="40"/>
      <c r="PBQ830" s="40"/>
      <c r="PBR830" s="40"/>
      <c r="PBS830" s="41"/>
      <c r="PBT830" s="176"/>
      <c r="PBU830" s="39"/>
      <c r="PBV830" s="40"/>
      <c r="PBW830" s="40"/>
      <c r="PBX830" s="40"/>
      <c r="PBY830" s="40"/>
      <c r="PBZ830" s="41"/>
      <c r="PCA830" s="176"/>
      <c r="PCB830" s="39"/>
      <c r="PCC830" s="40"/>
      <c r="PCD830" s="40"/>
      <c r="PCE830" s="40"/>
      <c r="PCF830" s="40"/>
      <c r="PCG830" s="41"/>
      <c r="PCH830" s="176"/>
      <c r="PCI830" s="39"/>
      <c r="PCJ830" s="40"/>
      <c r="PCK830" s="40"/>
      <c r="PCL830" s="40"/>
      <c r="PCM830" s="40"/>
      <c r="PCN830" s="41"/>
      <c r="PCO830" s="176"/>
      <c r="PCP830" s="39"/>
      <c r="PCQ830" s="40"/>
      <c r="PCR830" s="40"/>
      <c r="PCS830" s="40"/>
      <c r="PCT830" s="40"/>
      <c r="PCU830" s="41"/>
      <c r="PCV830" s="176"/>
      <c r="PCW830" s="39"/>
      <c r="PCX830" s="40"/>
      <c r="PCY830" s="40"/>
      <c r="PCZ830" s="40"/>
      <c r="PDA830" s="40"/>
      <c r="PDB830" s="41"/>
      <c r="PDC830" s="176"/>
      <c r="PDD830" s="39"/>
      <c r="PDE830" s="40"/>
      <c r="PDF830" s="40"/>
      <c r="PDG830" s="40"/>
      <c r="PDH830" s="40"/>
      <c r="PDI830" s="41"/>
      <c r="PDJ830" s="176"/>
      <c r="PDK830" s="39"/>
      <c r="PDL830" s="40"/>
      <c r="PDM830" s="40"/>
      <c r="PDN830" s="40"/>
      <c r="PDO830" s="40"/>
      <c r="PDP830" s="41"/>
      <c r="PDQ830" s="176"/>
      <c r="PDR830" s="39"/>
      <c r="PDS830" s="40"/>
      <c r="PDT830" s="40"/>
      <c r="PDU830" s="40"/>
      <c r="PDV830" s="40"/>
      <c r="PDW830" s="41"/>
      <c r="PDX830" s="176"/>
      <c r="PDY830" s="39"/>
      <c r="PDZ830" s="40"/>
      <c r="PEA830" s="40"/>
      <c r="PEB830" s="40"/>
      <c r="PEC830" s="40"/>
      <c r="PED830" s="41"/>
      <c r="PEE830" s="176"/>
      <c r="PEF830" s="39"/>
      <c r="PEG830" s="40"/>
      <c r="PEH830" s="40"/>
      <c r="PEI830" s="40"/>
      <c r="PEJ830" s="40"/>
      <c r="PEK830" s="41"/>
      <c r="PEL830" s="176"/>
      <c r="PEM830" s="39"/>
      <c r="PEN830" s="40"/>
      <c r="PEO830" s="40"/>
      <c r="PEP830" s="40"/>
      <c r="PEQ830" s="40"/>
      <c r="PER830" s="41"/>
      <c r="PES830" s="176"/>
      <c r="PET830" s="39"/>
      <c r="PEU830" s="40"/>
      <c r="PEV830" s="40"/>
      <c r="PEW830" s="40"/>
      <c r="PEX830" s="40"/>
      <c r="PEY830" s="41"/>
      <c r="PEZ830" s="176"/>
      <c r="PFA830" s="39"/>
      <c r="PFB830" s="40"/>
      <c r="PFC830" s="40"/>
      <c r="PFD830" s="40"/>
      <c r="PFE830" s="40"/>
      <c r="PFF830" s="41"/>
      <c r="PFG830" s="176"/>
      <c r="PFH830" s="39"/>
      <c r="PFI830" s="40"/>
      <c r="PFJ830" s="40"/>
      <c r="PFK830" s="40"/>
      <c r="PFL830" s="40"/>
      <c r="PFM830" s="41"/>
      <c r="PFN830" s="176"/>
      <c r="PFO830" s="39"/>
      <c r="PFP830" s="40"/>
      <c r="PFQ830" s="40"/>
      <c r="PFR830" s="40"/>
      <c r="PFS830" s="40"/>
      <c r="PFT830" s="41"/>
      <c r="PFU830" s="176"/>
      <c r="PFV830" s="39"/>
      <c r="PFW830" s="40"/>
      <c r="PFX830" s="40"/>
      <c r="PFY830" s="40"/>
      <c r="PFZ830" s="40"/>
      <c r="PGA830" s="41"/>
      <c r="PGB830" s="176"/>
      <c r="PGC830" s="39"/>
      <c r="PGD830" s="40"/>
      <c r="PGE830" s="40"/>
      <c r="PGF830" s="40"/>
      <c r="PGG830" s="40"/>
      <c r="PGH830" s="41"/>
      <c r="PGI830" s="176"/>
      <c r="PGJ830" s="39"/>
      <c r="PGK830" s="40"/>
      <c r="PGL830" s="40"/>
      <c r="PGM830" s="40"/>
      <c r="PGN830" s="40"/>
      <c r="PGO830" s="41"/>
      <c r="PGP830" s="176"/>
      <c r="PGQ830" s="39"/>
      <c r="PGR830" s="40"/>
      <c r="PGS830" s="40"/>
      <c r="PGT830" s="40"/>
      <c r="PGU830" s="40"/>
      <c r="PGV830" s="41"/>
      <c r="PGW830" s="176"/>
      <c r="PGX830" s="39"/>
      <c r="PGY830" s="40"/>
      <c r="PGZ830" s="40"/>
      <c r="PHA830" s="40"/>
      <c r="PHB830" s="40"/>
      <c r="PHC830" s="41"/>
      <c r="PHD830" s="176"/>
      <c r="PHE830" s="39"/>
      <c r="PHF830" s="40"/>
      <c r="PHG830" s="40"/>
      <c r="PHH830" s="40"/>
      <c r="PHI830" s="40"/>
      <c r="PHJ830" s="41"/>
      <c r="PHK830" s="176"/>
      <c r="PHL830" s="39"/>
      <c r="PHM830" s="40"/>
      <c r="PHN830" s="40"/>
      <c r="PHO830" s="40"/>
      <c r="PHP830" s="40"/>
      <c r="PHQ830" s="41"/>
      <c r="PHR830" s="176"/>
      <c r="PHS830" s="39"/>
      <c r="PHT830" s="40"/>
      <c r="PHU830" s="40"/>
      <c r="PHV830" s="40"/>
      <c r="PHW830" s="40"/>
      <c r="PHX830" s="41"/>
      <c r="PHY830" s="176"/>
      <c r="PHZ830" s="39"/>
      <c r="PIA830" s="40"/>
      <c r="PIB830" s="40"/>
      <c r="PIC830" s="40"/>
      <c r="PID830" s="40"/>
      <c r="PIE830" s="41"/>
      <c r="PIF830" s="176"/>
      <c r="PIG830" s="39"/>
      <c r="PIH830" s="40"/>
      <c r="PII830" s="40"/>
      <c r="PIJ830" s="40"/>
      <c r="PIK830" s="40"/>
      <c r="PIL830" s="41"/>
      <c r="PIM830" s="176"/>
      <c r="PIN830" s="39"/>
      <c r="PIO830" s="40"/>
      <c r="PIP830" s="40"/>
      <c r="PIQ830" s="40"/>
      <c r="PIR830" s="40"/>
      <c r="PIS830" s="41"/>
      <c r="PIT830" s="176"/>
      <c r="PIU830" s="39"/>
      <c r="PIV830" s="40"/>
      <c r="PIW830" s="40"/>
      <c r="PIX830" s="40"/>
      <c r="PIY830" s="40"/>
      <c r="PIZ830" s="41"/>
      <c r="PJA830" s="176"/>
      <c r="PJB830" s="39"/>
      <c r="PJC830" s="40"/>
      <c r="PJD830" s="40"/>
      <c r="PJE830" s="40"/>
      <c r="PJF830" s="40"/>
      <c r="PJG830" s="41"/>
      <c r="PJH830" s="176"/>
      <c r="PJI830" s="39"/>
      <c r="PJJ830" s="40"/>
      <c r="PJK830" s="40"/>
      <c r="PJL830" s="40"/>
      <c r="PJM830" s="40"/>
      <c r="PJN830" s="41"/>
      <c r="PJO830" s="176"/>
      <c r="PJP830" s="39"/>
      <c r="PJQ830" s="40"/>
      <c r="PJR830" s="40"/>
      <c r="PJS830" s="40"/>
      <c r="PJT830" s="40"/>
      <c r="PJU830" s="41"/>
      <c r="PJV830" s="176"/>
      <c r="PJW830" s="39"/>
      <c r="PJX830" s="40"/>
      <c r="PJY830" s="40"/>
      <c r="PJZ830" s="40"/>
      <c r="PKA830" s="40"/>
      <c r="PKB830" s="41"/>
      <c r="PKC830" s="176"/>
      <c r="PKD830" s="39"/>
      <c r="PKE830" s="40"/>
      <c r="PKF830" s="40"/>
      <c r="PKG830" s="40"/>
      <c r="PKH830" s="40"/>
      <c r="PKI830" s="41"/>
      <c r="PKJ830" s="176"/>
      <c r="PKK830" s="39"/>
      <c r="PKL830" s="40"/>
      <c r="PKM830" s="40"/>
      <c r="PKN830" s="40"/>
      <c r="PKO830" s="40"/>
      <c r="PKP830" s="41"/>
      <c r="PKQ830" s="176"/>
      <c r="PKR830" s="39"/>
      <c r="PKS830" s="40"/>
      <c r="PKT830" s="40"/>
      <c r="PKU830" s="40"/>
      <c r="PKV830" s="40"/>
      <c r="PKW830" s="41"/>
      <c r="PKX830" s="176"/>
      <c r="PKY830" s="39"/>
      <c r="PKZ830" s="40"/>
      <c r="PLA830" s="40"/>
      <c r="PLB830" s="40"/>
      <c r="PLC830" s="40"/>
      <c r="PLD830" s="41"/>
      <c r="PLE830" s="176"/>
      <c r="PLF830" s="39"/>
      <c r="PLG830" s="40"/>
      <c r="PLH830" s="40"/>
      <c r="PLI830" s="40"/>
      <c r="PLJ830" s="40"/>
      <c r="PLK830" s="41"/>
      <c r="PLL830" s="176"/>
      <c r="PLM830" s="39"/>
      <c r="PLN830" s="40"/>
      <c r="PLO830" s="40"/>
      <c r="PLP830" s="40"/>
      <c r="PLQ830" s="40"/>
      <c r="PLR830" s="41"/>
      <c r="PLS830" s="176"/>
      <c r="PLT830" s="39"/>
      <c r="PLU830" s="40"/>
      <c r="PLV830" s="40"/>
      <c r="PLW830" s="40"/>
      <c r="PLX830" s="40"/>
      <c r="PLY830" s="41"/>
      <c r="PLZ830" s="176"/>
      <c r="PMA830" s="39"/>
      <c r="PMB830" s="40"/>
      <c r="PMC830" s="40"/>
      <c r="PMD830" s="40"/>
      <c r="PME830" s="40"/>
      <c r="PMF830" s="41"/>
      <c r="PMG830" s="176"/>
      <c r="PMH830" s="39"/>
      <c r="PMI830" s="40"/>
      <c r="PMJ830" s="40"/>
      <c r="PMK830" s="40"/>
      <c r="PML830" s="40"/>
      <c r="PMM830" s="41"/>
      <c r="PMN830" s="176"/>
      <c r="PMO830" s="39"/>
      <c r="PMP830" s="40"/>
      <c r="PMQ830" s="40"/>
      <c r="PMR830" s="40"/>
      <c r="PMS830" s="40"/>
      <c r="PMT830" s="41"/>
      <c r="PMU830" s="176"/>
      <c r="PMV830" s="39"/>
      <c r="PMW830" s="40"/>
      <c r="PMX830" s="40"/>
      <c r="PMY830" s="40"/>
      <c r="PMZ830" s="40"/>
      <c r="PNA830" s="41"/>
      <c r="PNB830" s="176"/>
      <c r="PNC830" s="39"/>
      <c r="PND830" s="40"/>
      <c r="PNE830" s="40"/>
      <c r="PNF830" s="40"/>
      <c r="PNG830" s="40"/>
      <c r="PNH830" s="41"/>
      <c r="PNI830" s="176"/>
      <c r="PNJ830" s="39"/>
      <c r="PNK830" s="40"/>
      <c r="PNL830" s="40"/>
      <c r="PNM830" s="40"/>
      <c r="PNN830" s="40"/>
      <c r="PNO830" s="41"/>
      <c r="PNP830" s="176"/>
      <c r="PNQ830" s="39"/>
      <c r="PNR830" s="40"/>
      <c r="PNS830" s="40"/>
      <c r="PNT830" s="40"/>
      <c r="PNU830" s="40"/>
      <c r="PNV830" s="41"/>
      <c r="PNW830" s="176"/>
      <c r="PNX830" s="39"/>
      <c r="PNY830" s="40"/>
      <c r="PNZ830" s="40"/>
      <c r="POA830" s="40"/>
      <c r="POB830" s="40"/>
      <c r="POC830" s="41"/>
      <c r="POD830" s="176"/>
      <c r="POE830" s="39"/>
      <c r="POF830" s="40"/>
      <c r="POG830" s="40"/>
      <c r="POH830" s="40"/>
      <c r="POI830" s="40"/>
      <c r="POJ830" s="41"/>
      <c r="POK830" s="176"/>
      <c r="POL830" s="39"/>
      <c r="POM830" s="40"/>
      <c r="PON830" s="40"/>
      <c r="POO830" s="40"/>
      <c r="POP830" s="40"/>
      <c r="POQ830" s="41"/>
      <c r="POR830" s="176"/>
      <c r="POS830" s="39"/>
      <c r="POT830" s="40"/>
      <c r="POU830" s="40"/>
      <c r="POV830" s="40"/>
      <c r="POW830" s="40"/>
      <c r="POX830" s="41"/>
      <c r="POY830" s="176"/>
      <c r="POZ830" s="39"/>
      <c r="PPA830" s="40"/>
      <c r="PPB830" s="40"/>
      <c r="PPC830" s="40"/>
      <c r="PPD830" s="40"/>
      <c r="PPE830" s="41"/>
      <c r="PPF830" s="176"/>
      <c r="PPG830" s="39"/>
      <c r="PPH830" s="40"/>
      <c r="PPI830" s="40"/>
      <c r="PPJ830" s="40"/>
      <c r="PPK830" s="40"/>
      <c r="PPL830" s="41"/>
      <c r="PPM830" s="176"/>
      <c r="PPN830" s="39"/>
      <c r="PPO830" s="40"/>
      <c r="PPP830" s="40"/>
      <c r="PPQ830" s="40"/>
      <c r="PPR830" s="40"/>
      <c r="PPS830" s="41"/>
      <c r="PPT830" s="176"/>
      <c r="PPU830" s="39"/>
      <c r="PPV830" s="40"/>
      <c r="PPW830" s="40"/>
      <c r="PPX830" s="40"/>
      <c r="PPY830" s="40"/>
      <c r="PPZ830" s="41"/>
      <c r="PQA830" s="176"/>
      <c r="PQB830" s="39"/>
      <c r="PQC830" s="40"/>
      <c r="PQD830" s="40"/>
      <c r="PQE830" s="40"/>
      <c r="PQF830" s="40"/>
      <c r="PQG830" s="41"/>
      <c r="PQH830" s="176"/>
      <c r="PQI830" s="39"/>
      <c r="PQJ830" s="40"/>
      <c r="PQK830" s="40"/>
      <c r="PQL830" s="40"/>
      <c r="PQM830" s="40"/>
      <c r="PQN830" s="41"/>
      <c r="PQO830" s="176"/>
      <c r="PQP830" s="39"/>
      <c r="PQQ830" s="40"/>
      <c r="PQR830" s="40"/>
      <c r="PQS830" s="40"/>
      <c r="PQT830" s="40"/>
      <c r="PQU830" s="41"/>
      <c r="PQV830" s="176"/>
      <c r="PQW830" s="39"/>
      <c r="PQX830" s="40"/>
      <c r="PQY830" s="40"/>
      <c r="PQZ830" s="40"/>
      <c r="PRA830" s="40"/>
      <c r="PRB830" s="41"/>
      <c r="PRC830" s="176"/>
      <c r="PRD830" s="39"/>
      <c r="PRE830" s="40"/>
      <c r="PRF830" s="40"/>
      <c r="PRG830" s="40"/>
      <c r="PRH830" s="40"/>
      <c r="PRI830" s="41"/>
      <c r="PRJ830" s="176"/>
      <c r="PRK830" s="39"/>
      <c r="PRL830" s="40"/>
      <c r="PRM830" s="40"/>
      <c r="PRN830" s="40"/>
      <c r="PRO830" s="40"/>
      <c r="PRP830" s="41"/>
      <c r="PRQ830" s="176"/>
      <c r="PRR830" s="39"/>
      <c r="PRS830" s="40"/>
      <c r="PRT830" s="40"/>
      <c r="PRU830" s="40"/>
      <c r="PRV830" s="40"/>
      <c r="PRW830" s="41"/>
      <c r="PRX830" s="176"/>
      <c r="PRY830" s="39"/>
      <c r="PRZ830" s="40"/>
      <c r="PSA830" s="40"/>
      <c r="PSB830" s="40"/>
      <c r="PSC830" s="40"/>
      <c r="PSD830" s="41"/>
      <c r="PSE830" s="176"/>
      <c r="PSF830" s="39"/>
      <c r="PSG830" s="40"/>
      <c r="PSH830" s="40"/>
      <c r="PSI830" s="40"/>
      <c r="PSJ830" s="40"/>
      <c r="PSK830" s="41"/>
      <c r="PSL830" s="176"/>
      <c r="PSM830" s="39"/>
      <c r="PSN830" s="40"/>
      <c r="PSO830" s="40"/>
      <c r="PSP830" s="40"/>
      <c r="PSQ830" s="40"/>
      <c r="PSR830" s="41"/>
      <c r="PSS830" s="176"/>
      <c r="PST830" s="39"/>
      <c r="PSU830" s="40"/>
      <c r="PSV830" s="40"/>
      <c r="PSW830" s="40"/>
      <c r="PSX830" s="40"/>
      <c r="PSY830" s="41"/>
      <c r="PSZ830" s="176"/>
      <c r="PTA830" s="39"/>
      <c r="PTB830" s="40"/>
      <c r="PTC830" s="40"/>
      <c r="PTD830" s="40"/>
      <c r="PTE830" s="40"/>
      <c r="PTF830" s="41"/>
      <c r="PTG830" s="176"/>
      <c r="PTH830" s="39"/>
      <c r="PTI830" s="40"/>
      <c r="PTJ830" s="40"/>
      <c r="PTK830" s="40"/>
      <c r="PTL830" s="40"/>
      <c r="PTM830" s="41"/>
      <c r="PTN830" s="176"/>
      <c r="PTO830" s="39"/>
      <c r="PTP830" s="40"/>
      <c r="PTQ830" s="40"/>
      <c r="PTR830" s="40"/>
      <c r="PTS830" s="40"/>
      <c r="PTT830" s="41"/>
      <c r="PTU830" s="176"/>
      <c r="PTV830" s="39"/>
      <c r="PTW830" s="40"/>
      <c r="PTX830" s="40"/>
      <c r="PTY830" s="40"/>
      <c r="PTZ830" s="40"/>
      <c r="PUA830" s="41"/>
      <c r="PUB830" s="176"/>
      <c r="PUC830" s="39"/>
      <c r="PUD830" s="40"/>
      <c r="PUE830" s="40"/>
      <c r="PUF830" s="40"/>
      <c r="PUG830" s="40"/>
      <c r="PUH830" s="41"/>
      <c r="PUI830" s="176"/>
      <c r="PUJ830" s="39"/>
      <c r="PUK830" s="40"/>
      <c r="PUL830" s="40"/>
      <c r="PUM830" s="40"/>
      <c r="PUN830" s="40"/>
      <c r="PUO830" s="41"/>
      <c r="PUP830" s="176"/>
      <c r="PUQ830" s="39"/>
      <c r="PUR830" s="40"/>
      <c r="PUS830" s="40"/>
      <c r="PUT830" s="40"/>
      <c r="PUU830" s="40"/>
      <c r="PUV830" s="41"/>
      <c r="PUW830" s="176"/>
      <c r="PUX830" s="39"/>
      <c r="PUY830" s="40"/>
      <c r="PUZ830" s="40"/>
      <c r="PVA830" s="40"/>
      <c r="PVB830" s="40"/>
      <c r="PVC830" s="41"/>
      <c r="PVD830" s="176"/>
      <c r="PVE830" s="39"/>
      <c r="PVF830" s="40"/>
      <c r="PVG830" s="40"/>
      <c r="PVH830" s="40"/>
      <c r="PVI830" s="40"/>
      <c r="PVJ830" s="41"/>
      <c r="PVK830" s="176"/>
      <c r="PVL830" s="39"/>
      <c r="PVM830" s="40"/>
      <c r="PVN830" s="40"/>
      <c r="PVO830" s="40"/>
      <c r="PVP830" s="40"/>
      <c r="PVQ830" s="41"/>
      <c r="PVR830" s="176"/>
      <c r="PVS830" s="39"/>
      <c r="PVT830" s="40"/>
      <c r="PVU830" s="40"/>
      <c r="PVV830" s="40"/>
      <c r="PVW830" s="40"/>
      <c r="PVX830" s="41"/>
      <c r="PVY830" s="176"/>
      <c r="PVZ830" s="39"/>
      <c r="PWA830" s="40"/>
      <c r="PWB830" s="40"/>
      <c r="PWC830" s="40"/>
      <c r="PWD830" s="40"/>
      <c r="PWE830" s="41"/>
      <c r="PWF830" s="176"/>
      <c r="PWG830" s="39"/>
      <c r="PWH830" s="40"/>
      <c r="PWI830" s="40"/>
      <c r="PWJ830" s="40"/>
      <c r="PWK830" s="40"/>
      <c r="PWL830" s="41"/>
      <c r="PWM830" s="176"/>
      <c r="PWN830" s="39"/>
      <c r="PWO830" s="40"/>
      <c r="PWP830" s="40"/>
      <c r="PWQ830" s="40"/>
      <c r="PWR830" s="40"/>
      <c r="PWS830" s="41"/>
      <c r="PWT830" s="176"/>
      <c r="PWU830" s="39"/>
      <c r="PWV830" s="40"/>
      <c r="PWW830" s="40"/>
      <c r="PWX830" s="40"/>
      <c r="PWY830" s="40"/>
      <c r="PWZ830" s="41"/>
      <c r="PXA830" s="176"/>
      <c r="PXB830" s="39"/>
      <c r="PXC830" s="40"/>
      <c r="PXD830" s="40"/>
      <c r="PXE830" s="40"/>
      <c r="PXF830" s="40"/>
      <c r="PXG830" s="41"/>
      <c r="PXH830" s="176"/>
      <c r="PXI830" s="39"/>
      <c r="PXJ830" s="40"/>
      <c r="PXK830" s="40"/>
      <c r="PXL830" s="40"/>
      <c r="PXM830" s="40"/>
      <c r="PXN830" s="41"/>
      <c r="PXO830" s="176"/>
      <c r="PXP830" s="39"/>
      <c r="PXQ830" s="40"/>
      <c r="PXR830" s="40"/>
      <c r="PXS830" s="40"/>
      <c r="PXT830" s="40"/>
      <c r="PXU830" s="41"/>
      <c r="PXV830" s="176"/>
      <c r="PXW830" s="39"/>
      <c r="PXX830" s="40"/>
      <c r="PXY830" s="40"/>
      <c r="PXZ830" s="40"/>
      <c r="PYA830" s="40"/>
      <c r="PYB830" s="41"/>
      <c r="PYC830" s="176"/>
      <c r="PYD830" s="39"/>
      <c r="PYE830" s="40"/>
      <c r="PYF830" s="40"/>
      <c r="PYG830" s="40"/>
      <c r="PYH830" s="40"/>
      <c r="PYI830" s="41"/>
      <c r="PYJ830" s="176"/>
      <c r="PYK830" s="39"/>
      <c r="PYL830" s="40"/>
      <c r="PYM830" s="40"/>
      <c r="PYN830" s="40"/>
      <c r="PYO830" s="40"/>
      <c r="PYP830" s="41"/>
      <c r="PYQ830" s="176"/>
      <c r="PYR830" s="39"/>
      <c r="PYS830" s="40"/>
      <c r="PYT830" s="40"/>
      <c r="PYU830" s="40"/>
      <c r="PYV830" s="40"/>
      <c r="PYW830" s="41"/>
      <c r="PYX830" s="176"/>
      <c r="PYY830" s="39"/>
      <c r="PYZ830" s="40"/>
      <c r="PZA830" s="40"/>
      <c r="PZB830" s="40"/>
      <c r="PZC830" s="40"/>
      <c r="PZD830" s="41"/>
      <c r="PZE830" s="176"/>
      <c r="PZF830" s="39"/>
      <c r="PZG830" s="40"/>
      <c r="PZH830" s="40"/>
      <c r="PZI830" s="40"/>
      <c r="PZJ830" s="40"/>
      <c r="PZK830" s="41"/>
      <c r="PZL830" s="176"/>
      <c r="PZM830" s="39"/>
      <c r="PZN830" s="40"/>
      <c r="PZO830" s="40"/>
      <c r="PZP830" s="40"/>
      <c r="PZQ830" s="40"/>
      <c r="PZR830" s="41"/>
      <c r="PZS830" s="176"/>
      <c r="PZT830" s="39"/>
      <c r="PZU830" s="40"/>
      <c r="PZV830" s="40"/>
      <c r="PZW830" s="40"/>
      <c r="PZX830" s="40"/>
      <c r="PZY830" s="41"/>
      <c r="PZZ830" s="176"/>
      <c r="QAA830" s="39"/>
      <c r="QAB830" s="40"/>
      <c r="QAC830" s="40"/>
      <c r="QAD830" s="40"/>
      <c r="QAE830" s="40"/>
      <c r="QAF830" s="41"/>
      <c r="QAG830" s="176"/>
      <c r="QAH830" s="39"/>
      <c r="QAI830" s="40"/>
      <c r="QAJ830" s="40"/>
      <c r="QAK830" s="40"/>
      <c r="QAL830" s="40"/>
      <c r="QAM830" s="41"/>
      <c r="QAN830" s="176"/>
      <c r="QAO830" s="39"/>
      <c r="QAP830" s="40"/>
      <c r="QAQ830" s="40"/>
      <c r="QAR830" s="40"/>
      <c r="QAS830" s="40"/>
      <c r="QAT830" s="41"/>
      <c r="QAU830" s="176"/>
      <c r="QAV830" s="39"/>
      <c r="QAW830" s="40"/>
      <c r="QAX830" s="40"/>
      <c r="QAY830" s="40"/>
      <c r="QAZ830" s="40"/>
      <c r="QBA830" s="41"/>
      <c r="QBB830" s="176"/>
      <c r="QBC830" s="39"/>
      <c r="QBD830" s="40"/>
      <c r="QBE830" s="40"/>
      <c r="QBF830" s="40"/>
      <c r="QBG830" s="40"/>
      <c r="QBH830" s="41"/>
      <c r="QBI830" s="176"/>
      <c r="QBJ830" s="39"/>
      <c r="QBK830" s="40"/>
      <c r="QBL830" s="40"/>
      <c r="QBM830" s="40"/>
      <c r="QBN830" s="40"/>
      <c r="QBO830" s="41"/>
      <c r="QBP830" s="176"/>
      <c r="QBQ830" s="39"/>
      <c r="QBR830" s="40"/>
      <c r="QBS830" s="40"/>
      <c r="QBT830" s="40"/>
      <c r="QBU830" s="40"/>
      <c r="QBV830" s="41"/>
      <c r="QBW830" s="176"/>
      <c r="QBX830" s="39"/>
      <c r="QBY830" s="40"/>
      <c r="QBZ830" s="40"/>
      <c r="QCA830" s="40"/>
      <c r="QCB830" s="40"/>
      <c r="QCC830" s="41"/>
      <c r="QCD830" s="176"/>
      <c r="QCE830" s="39"/>
      <c r="QCF830" s="40"/>
      <c r="QCG830" s="40"/>
      <c r="QCH830" s="40"/>
      <c r="QCI830" s="40"/>
      <c r="QCJ830" s="41"/>
      <c r="QCK830" s="176"/>
      <c r="QCL830" s="39"/>
      <c r="QCM830" s="40"/>
      <c r="QCN830" s="40"/>
      <c r="QCO830" s="40"/>
      <c r="QCP830" s="40"/>
      <c r="QCQ830" s="41"/>
      <c r="QCR830" s="176"/>
      <c r="QCS830" s="39"/>
      <c r="QCT830" s="40"/>
      <c r="QCU830" s="40"/>
      <c r="QCV830" s="40"/>
      <c r="QCW830" s="40"/>
      <c r="QCX830" s="41"/>
      <c r="QCY830" s="176"/>
      <c r="QCZ830" s="39"/>
      <c r="QDA830" s="40"/>
      <c r="QDB830" s="40"/>
      <c r="QDC830" s="40"/>
      <c r="QDD830" s="40"/>
      <c r="QDE830" s="41"/>
      <c r="QDF830" s="176"/>
      <c r="QDG830" s="39"/>
      <c r="QDH830" s="40"/>
      <c r="QDI830" s="40"/>
      <c r="QDJ830" s="40"/>
      <c r="QDK830" s="40"/>
      <c r="QDL830" s="41"/>
      <c r="QDM830" s="176"/>
      <c r="QDN830" s="39"/>
      <c r="QDO830" s="40"/>
      <c r="QDP830" s="40"/>
      <c r="QDQ830" s="40"/>
      <c r="QDR830" s="40"/>
      <c r="QDS830" s="41"/>
      <c r="QDT830" s="176"/>
      <c r="QDU830" s="39"/>
      <c r="QDV830" s="40"/>
      <c r="QDW830" s="40"/>
      <c r="QDX830" s="40"/>
      <c r="QDY830" s="40"/>
      <c r="QDZ830" s="41"/>
      <c r="QEA830" s="176"/>
      <c r="QEB830" s="39"/>
      <c r="QEC830" s="40"/>
      <c r="QED830" s="40"/>
      <c r="QEE830" s="40"/>
      <c r="QEF830" s="40"/>
      <c r="QEG830" s="41"/>
      <c r="QEH830" s="176"/>
      <c r="QEI830" s="39"/>
      <c r="QEJ830" s="40"/>
      <c r="QEK830" s="40"/>
      <c r="QEL830" s="40"/>
      <c r="QEM830" s="40"/>
      <c r="QEN830" s="41"/>
      <c r="QEO830" s="176"/>
      <c r="QEP830" s="39"/>
      <c r="QEQ830" s="40"/>
      <c r="QER830" s="40"/>
      <c r="QES830" s="40"/>
      <c r="QET830" s="40"/>
      <c r="QEU830" s="41"/>
      <c r="QEV830" s="176"/>
      <c r="QEW830" s="39"/>
      <c r="QEX830" s="40"/>
      <c r="QEY830" s="40"/>
      <c r="QEZ830" s="40"/>
      <c r="QFA830" s="40"/>
      <c r="QFB830" s="41"/>
      <c r="QFC830" s="176"/>
      <c r="QFD830" s="39"/>
      <c r="QFE830" s="40"/>
      <c r="QFF830" s="40"/>
      <c r="QFG830" s="40"/>
      <c r="QFH830" s="40"/>
      <c r="QFI830" s="41"/>
      <c r="QFJ830" s="176"/>
      <c r="QFK830" s="39"/>
      <c r="QFL830" s="40"/>
      <c r="QFM830" s="40"/>
      <c r="QFN830" s="40"/>
      <c r="QFO830" s="40"/>
      <c r="QFP830" s="41"/>
      <c r="QFQ830" s="176"/>
      <c r="QFR830" s="39"/>
      <c r="QFS830" s="40"/>
      <c r="QFT830" s="40"/>
      <c r="QFU830" s="40"/>
      <c r="QFV830" s="40"/>
      <c r="QFW830" s="41"/>
      <c r="QFX830" s="176"/>
      <c r="QFY830" s="39"/>
      <c r="QFZ830" s="40"/>
      <c r="QGA830" s="40"/>
      <c r="QGB830" s="40"/>
      <c r="QGC830" s="40"/>
      <c r="QGD830" s="41"/>
      <c r="QGE830" s="176"/>
      <c r="QGF830" s="39"/>
      <c r="QGG830" s="40"/>
      <c r="QGH830" s="40"/>
      <c r="QGI830" s="40"/>
      <c r="QGJ830" s="40"/>
      <c r="QGK830" s="41"/>
      <c r="QGL830" s="176"/>
      <c r="QGM830" s="39"/>
      <c r="QGN830" s="40"/>
      <c r="QGO830" s="40"/>
      <c r="QGP830" s="40"/>
      <c r="QGQ830" s="40"/>
      <c r="QGR830" s="41"/>
      <c r="QGS830" s="176"/>
      <c r="QGT830" s="39"/>
      <c r="QGU830" s="40"/>
      <c r="QGV830" s="40"/>
      <c r="QGW830" s="40"/>
      <c r="QGX830" s="40"/>
      <c r="QGY830" s="41"/>
      <c r="QGZ830" s="176"/>
      <c r="QHA830" s="39"/>
      <c r="QHB830" s="40"/>
      <c r="QHC830" s="40"/>
      <c r="QHD830" s="40"/>
      <c r="QHE830" s="40"/>
      <c r="QHF830" s="41"/>
      <c r="QHG830" s="176"/>
      <c r="QHH830" s="39"/>
      <c r="QHI830" s="40"/>
      <c r="QHJ830" s="40"/>
      <c r="QHK830" s="40"/>
      <c r="QHL830" s="40"/>
      <c r="QHM830" s="41"/>
      <c r="QHN830" s="176"/>
      <c r="QHO830" s="39"/>
      <c r="QHP830" s="40"/>
      <c r="QHQ830" s="40"/>
      <c r="QHR830" s="40"/>
      <c r="QHS830" s="40"/>
      <c r="QHT830" s="41"/>
      <c r="QHU830" s="176"/>
      <c r="QHV830" s="39"/>
      <c r="QHW830" s="40"/>
      <c r="QHX830" s="40"/>
      <c r="QHY830" s="40"/>
      <c r="QHZ830" s="40"/>
      <c r="QIA830" s="41"/>
      <c r="QIB830" s="176"/>
      <c r="QIC830" s="39"/>
      <c r="QID830" s="40"/>
      <c r="QIE830" s="40"/>
      <c r="QIF830" s="40"/>
      <c r="QIG830" s="40"/>
      <c r="QIH830" s="41"/>
      <c r="QII830" s="176"/>
      <c r="QIJ830" s="39"/>
      <c r="QIK830" s="40"/>
      <c r="QIL830" s="40"/>
      <c r="QIM830" s="40"/>
      <c r="QIN830" s="40"/>
      <c r="QIO830" s="41"/>
      <c r="QIP830" s="176"/>
      <c r="QIQ830" s="39"/>
      <c r="QIR830" s="40"/>
      <c r="QIS830" s="40"/>
      <c r="QIT830" s="40"/>
      <c r="QIU830" s="40"/>
      <c r="QIV830" s="41"/>
      <c r="QIW830" s="176"/>
      <c r="QIX830" s="39"/>
      <c r="QIY830" s="40"/>
      <c r="QIZ830" s="40"/>
      <c r="QJA830" s="40"/>
      <c r="QJB830" s="40"/>
      <c r="QJC830" s="41"/>
      <c r="QJD830" s="176"/>
      <c r="QJE830" s="39"/>
      <c r="QJF830" s="40"/>
      <c r="QJG830" s="40"/>
      <c r="QJH830" s="40"/>
      <c r="QJI830" s="40"/>
      <c r="QJJ830" s="41"/>
      <c r="QJK830" s="176"/>
      <c r="QJL830" s="39"/>
      <c r="QJM830" s="40"/>
      <c r="QJN830" s="40"/>
      <c r="QJO830" s="40"/>
      <c r="QJP830" s="40"/>
      <c r="QJQ830" s="41"/>
      <c r="QJR830" s="176"/>
      <c r="QJS830" s="39"/>
      <c r="QJT830" s="40"/>
      <c r="QJU830" s="40"/>
      <c r="QJV830" s="40"/>
      <c r="QJW830" s="40"/>
      <c r="QJX830" s="41"/>
      <c r="QJY830" s="176"/>
      <c r="QJZ830" s="39"/>
      <c r="QKA830" s="40"/>
      <c r="QKB830" s="40"/>
      <c r="QKC830" s="40"/>
      <c r="QKD830" s="40"/>
      <c r="QKE830" s="41"/>
      <c r="QKF830" s="176"/>
      <c r="QKG830" s="39"/>
      <c r="QKH830" s="40"/>
      <c r="QKI830" s="40"/>
      <c r="QKJ830" s="40"/>
      <c r="QKK830" s="40"/>
      <c r="QKL830" s="41"/>
      <c r="QKM830" s="176"/>
      <c r="QKN830" s="39"/>
      <c r="QKO830" s="40"/>
      <c r="QKP830" s="40"/>
      <c r="QKQ830" s="40"/>
      <c r="QKR830" s="40"/>
      <c r="QKS830" s="41"/>
      <c r="QKT830" s="176"/>
      <c r="QKU830" s="39"/>
      <c r="QKV830" s="40"/>
      <c r="QKW830" s="40"/>
      <c r="QKX830" s="40"/>
      <c r="QKY830" s="40"/>
      <c r="QKZ830" s="41"/>
      <c r="QLA830" s="176"/>
      <c r="QLB830" s="39"/>
      <c r="QLC830" s="40"/>
      <c r="QLD830" s="40"/>
      <c r="QLE830" s="40"/>
      <c r="QLF830" s="40"/>
      <c r="QLG830" s="41"/>
      <c r="QLH830" s="176"/>
      <c r="QLI830" s="39"/>
      <c r="QLJ830" s="40"/>
      <c r="QLK830" s="40"/>
      <c r="QLL830" s="40"/>
      <c r="QLM830" s="40"/>
      <c r="QLN830" s="41"/>
      <c r="QLO830" s="176"/>
      <c r="QLP830" s="39"/>
      <c r="QLQ830" s="40"/>
      <c r="QLR830" s="40"/>
      <c r="QLS830" s="40"/>
      <c r="QLT830" s="40"/>
      <c r="QLU830" s="41"/>
      <c r="QLV830" s="176"/>
      <c r="QLW830" s="39"/>
      <c r="QLX830" s="40"/>
      <c r="QLY830" s="40"/>
      <c r="QLZ830" s="40"/>
      <c r="QMA830" s="40"/>
      <c r="QMB830" s="41"/>
      <c r="QMC830" s="176"/>
      <c r="QMD830" s="39"/>
      <c r="QME830" s="40"/>
      <c r="QMF830" s="40"/>
      <c r="QMG830" s="40"/>
      <c r="QMH830" s="40"/>
      <c r="QMI830" s="41"/>
      <c r="QMJ830" s="176"/>
      <c r="QMK830" s="39"/>
      <c r="QML830" s="40"/>
      <c r="QMM830" s="40"/>
      <c r="QMN830" s="40"/>
      <c r="QMO830" s="40"/>
      <c r="QMP830" s="41"/>
      <c r="QMQ830" s="176"/>
      <c r="QMR830" s="39"/>
      <c r="QMS830" s="40"/>
      <c r="QMT830" s="40"/>
      <c r="QMU830" s="40"/>
      <c r="QMV830" s="40"/>
      <c r="QMW830" s="41"/>
      <c r="QMX830" s="176"/>
      <c r="QMY830" s="39"/>
      <c r="QMZ830" s="40"/>
      <c r="QNA830" s="40"/>
      <c r="QNB830" s="40"/>
      <c r="QNC830" s="40"/>
      <c r="QND830" s="41"/>
      <c r="QNE830" s="176"/>
      <c r="QNF830" s="39"/>
      <c r="QNG830" s="40"/>
      <c r="QNH830" s="40"/>
      <c r="QNI830" s="40"/>
      <c r="QNJ830" s="40"/>
      <c r="QNK830" s="41"/>
      <c r="QNL830" s="176"/>
      <c r="QNM830" s="39"/>
      <c r="QNN830" s="40"/>
      <c r="QNO830" s="40"/>
      <c r="QNP830" s="40"/>
      <c r="QNQ830" s="40"/>
      <c r="QNR830" s="41"/>
      <c r="QNS830" s="176"/>
      <c r="QNT830" s="39"/>
      <c r="QNU830" s="40"/>
      <c r="QNV830" s="40"/>
      <c r="QNW830" s="40"/>
      <c r="QNX830" s="40"/>
      <c r="QNY830" s="41"/>
      <c r="QNZ830" s="176"/>
      <c r="QOA830" s="39"/>
      <c r="QOB830" s="40"/>
      <c r="QOC830" s="40"/>
      <c r="QOD830" s="40"/>
      <c r="QOE830" s="40"/>
      <c r="QOF830" s="41"/>
      <c r="QOG830" s="176"/>
      <c r="QOH830" s="39"/>
      <c r="QOI830" s="40"/>
      <c r="QOJ830" s="40"/>
      <c r="QOK830" s="40"/>
      <c r="QOL830" s="40"/>
      <c r="QOM830" s="41"/>
      <c r="QON830" s="176"/>
      <c r="QOO830" s="39"/>
      <c r="QOP830" s="40"/>
      <c r="QOQ830" s="40"/>
      <c r="QOR830" s="40"/>
      <c r="QOS830" s="40"/>
      <c r="QOT830" s="41"/>
      <c r="QOU830" s="176"/>
      <c r="QOV830" s="39"/>
      <c r="QOW830" s="40"/>
      <c r="QOX830" s="40"/>
      <c r="QOY830" s="40"/>
      <c r="QOZ830" s="40"/>
      <c r="QPA830" s="41"/>
      <c r="QPB830" s="176"/>
      <c r="QPC830" s="39"/>
      <c r="QPD830" s="40"/>
      <c r="QPE830" s="40"/>
      <c r="QPF830" s="40"/>
      <c r="QPG830" s="40"/>
      <c r="QPH830" s="41"/>
      <c r="QPI830" s="176"/>
      <c r="QPJ830" s="39"/>
      <c r="QPK830" s="40"/>
      <c r="QPL830" s="40"/>
      <c r="QPM830" s="40"/>
      <c r="QPN830" s="40"/>
      <c r="QPO830" s="41"/>
      <c r="QPP830" s="176"/>
      <c r="QPQ830" s="39"/>
      <c r="QPR830" s="40"/>
      <c r="QPS830" s="40"/>
      <c r="QPT830" s="40"/>
      <c r="QPU830" s="40"/>
      <c r="QPV830" s="41"/>
      <c r="QPW830" s="176"/>
      <c r="QPX830" s="39"/>
      <c r="QPY830" s="40"/>
      <c r="QPZ830" s="40"/>
      <c r="QQA830" s="40"/>
      <c r="QQB830" s="40"/>
      <c r="QQC830" s="41"/>
      <c r="QQD830" s="176"/>
      <c r="QQE830" s="39"/>
      <c r="QQF830" s="40"/>
      <c r="QQG830" s="40"/>
      <c r="QQH830" s="40"/>
      <c r="QQI830" s="40"/>
      <c r="QQJ830" s="41"/>
      <c r="QQK830" s="176"/>
      <c r="QQL830" s="39"/>
      <c r="QQM830" s="40"/>
      <c r="QQN830" s="40"/>
      <c r="QQO830" s="40"/>
      <c r="QQP830" s="40"/>
      <c r="QQQ830" s="41"/>
      <c r="QQR830" s="176"/>
      <c r="QQS830" s="39"/>
      <c r="QQT830" s="40"/>
      <c r="QQU830" s="40"/>
      <c r="QQV830" s="40"/>
      <c r="QQW830" s="40"/>
      <c r="QQX830" s="41"/>
      <c r="QQY830" s="176"/>
      <c r="QQZ830" s="39"/>
      <c r="QRA830" s="40"/>
      <c r="QRB830" s="40"/>
      <c r="QRC830" s="40"/>
      <c r="QRD830" s="40"/>
      <c r="QRE830" s="41"/>
      <c r="QRF830" s="176"/>
      <c r="QRG830" s="39"/>
      <c r="QRH830" s="40"/>
      <c r="QRI830" s="40"/>
      <c r="QRJ830" s="40"/>
      <c r="QRK830" s="40"/>
      <c r="QRL830" s="41"/>
      <c r="QRM830" s="176"/>
      <c r="QRN830" s="39"/>
      <c r="QRO830" s="40"/>
      <c r="QRP830" s="40"/>
      <c r="QRQ830" s="40"/>
      <c r="QRR830" s="40"/>
      <c r="QRS830" s="41"/>
      <c r="QRT830" s="176"/>
      <c r="QRU830" s="39"/>
      <c r="QRV830" s="40"/>
      <c r="QRW830" s="40"/>
      <c r="QRX830" s="40"/>
      <c r="QRY830" s="40"/>
      <c r="QRZ830" s="41"/>
      <c r="QSA830" s="176"/>
      <c r="QSB830" s="39"/>
      <c r="QSC830" s="40"/>
      <c r="QSD830" s="40"/>
      <c r="QSE830" s="40"/>
      <c r="QSF830" s="40"/>
      <c r="QSG830" s="41"/>
      <c r="QSH830" s="176"/>
      <c r="QSI830" s="39"/>
      <c r="QSJ830" s="40"/>
      <c r="QSK830" s="40"/>
      <c r="QSL830" s="40"/>
      <c r="QSM830" s="40"/>
      <c r="QSN830" s="41"/>
      <c r="QSO830" s="176"/>
      <c r="QSP830" s="39"/>
      <c r="QSQ830" s="40"/>
      <c r="QSR830" s="40"/>
      <c r="QSS830" s="40"/>
      <c r="QST830" s="40"/>
      <c r="QSU830" s="41"/>
      <c r="QSV830" s="176"/>
      <c r="QSW830" s="39"/>
      <c r="QSX830" s="40"/>
      <c r="QSY830" s="40"/>
      <c r="QSZ830" s="40"/>
      <c r="QTA830" s="40"/>
      <c r="QTB830" s="41"/>
      <c r="QTC830" s="176"/>
      <c r="QTD830" s="39"/>
      <c r="QTE830" s="40"/>
      <c r="QTF830" s="40"/>
      <c r="QTG830" s="40"/>
      <c r="QTH830" s="40"/>
      <c r="QTI830" s="41"/>
      <c r="QTJ830" s="176"/>
      <c r="QTK830" s="39"/>
      <c r="QTL830" s="40"/>
      <c r="QTM830" s="40"/>
      <c r="QTN830" s="40"/>
      <c r="QTO830" s="40"/>
      <c r="QTP830" s="41"/>
      <c r="QTQ830" s="176"/>
      <c r="QTR830" s="39"/>
      <c r="QTS830" s="40"/>
      <c r="QTT830" s="40"/>
      <c r="QTU830" s="40"/>
      <c r="QTV830" s="40"/>
      <c r="QTW830" s="41"/>
      <c r="QTX830" s="176"/>
      <c r="QTY830" s="39"/>
      <c r="QTZ830" s="40"/>
      <c r="QUA830" s="40"/>
      <c r="QUB830" s="40"/>
      <c r="QUC830" s="40"/>
      <c r="QUD830" s="41"/>
      <c r="QUE830" s="176"/>
      <c r="QUF830" s="39"/>
      <c r="QUG830" s="40"/>
      <c r="QUH830" s="40"/>
      <c r="QUI830" s="40"/>
      <c r="QUJ830" s="40"/>
      <c r="QUK830" s="41"/>
      <c r="QUL830" s="176"/>
      <c r="QUM830" s="39"/>
      <c r="QUN830" s="40"/>
      <c r="QUO830" s="40"/>
      <c r="QUP830" s="40"/>
      <c r="QUQ830" s="40"/>
      <c r="QUR830" s="41"/>
      <c r="QUS830" s="176"/>
      <c r="QUT830" s="39"/>
      <c r="QUU830" s="40"/>
      <c r="QUV830" s="40"/>
      <c r="QUW830" s="40"/>
      <c r="QUX830" s="40"/>
      <c r="QUY830" s="41"/>
      <c r="QUZ830" s="176"/>
      <c r="QVA830" s="39"/>
      <c r="QVB830" s="40"/>
      <c r="QVC830" s="40"/>
      <c r="QVD830" s="40"/>
      <c r="QVE830" s="40"/>
      <c r="QVF830" s="41"/>
      <c r="QVG830" s="176"/>
      <c r="QVH830" s="39"/>
      <c r="QVI830" s="40"/>
      <c r="QVJ830" s="40"/>
      <c r="QVK830" s="40"/>
      <c r="QVL830" s="40"/>
      <c r="QVM830" s="41"/>
      <c r="QVN830" s="176"/>
      <c r="QVO830" s="39"/>
      <c r="QVP830" s="40"/>
      <c r="QVQ830" s="40"/>
      <c r="QVR830" s="40"/>
      <c r="QVS830" s="40"/>
      <c r="QVT830" s="41"/>
      <c r="QVU830" s="176"/>
      <c r="QVV830" s="39"/>
      <c r="QVW830" s="40"/>
      <c r="QVX830" s="40"/>
      <c r="QVY830" s="40"/>
      <c r="QVZ830" s="40"/>
      <c r="QWA830" s="41"/>
      <c r="QWB830" s="176"/>
      <c r="QWC830" s="39"/>
      <c r="QWD830" s="40"/>
      <c r="QWE830" s="40"/>
      <c r="QWF830" s="40"/>
      <c r="QWG830" s="40"/>
      <c r="QWH830" s="41"/>
      <c r="QWI830" s="176"/>
      <c r="QWJ830" s="39"/>
      <c r="QWK830" s="40"/>
      <c r="QWL830" s="40"/>
      <c r="QWM830" s="40"/>
      <c r="QWN830" s="40"/>
      <c r="QWO830" s="41"/>
      <c r="QWP830" s="176"/>
      <c r="QWQ830" s="39"/>
      <c r="QWR830" s="40"/>
      <c r="QWS830" s="40"/>
      <c r="QWT830" s="40"/>
      <c r="QWU830" s="40"/>
      <c r="QWV830" s="41"/>
      <c r="QWW830" s="176"/>
      <c r="QWX830" s="39"/>
      <c r="QWY830" s="40"/>
      <c r="QWZ830" s="40"/>
      <c r="QXA830" s="40"/>
      <c r="QXB830" s="40"/>
      <c r="QXC830" s="41"/>
      <c r="QXD830" s="176"/>
      <c r="QXE830" s="39"/>
      <c r="QXF830" s="40"/>
      <c r="QXG830" s="40"/>
      <c r="QXH830" s="40"/>
      <c r="QXI830" s="40"/>
      <c r="QXJ830" s="41"/>
      <c r="QXK830" s="176"/>
      <c r="QXL830" s="39"/>
      <c r="QXM830" s="40"/>
      <c r="QXN830" s="40"/>
      <c r="QXO830" s="40"/>
      <c r="QXP830" s="40"/>
      <c r="QXQ830" s="41"/>
      <c r="QXR830" s="176"/>
      <c r="QXS830" s="39"/>
      <c r="QXT830" s="40"/>
      <c r="QXU830" s="40"/>
      <c r="QXV830" s="40"/>
      <c r="QXW830" s="40"/>
      <c r="QXX830" s="41"/>
      <c r="QXY830" s="176"/>
      <c r="QXZ830" s="39"/>
      <c r="QYA830" s="40"/>
      <c r="QYB830" s="40"/>
      <c r="QYC830" s="40"/>
      <c r="QYD830" s="40"/>
      <c r="QYE830" s="41"/>
      <c r="QYF830" s="176"/>
      <c r="QYG830" s="39"/>
      <c r="QYH830" s="40"/>
      <c r="QYI830" s="40"/>
      <c r="QYJ830" s="40"/>
      <c r="QYK830" s="40"/>
      <c r="QYL830" s="41"/>
      <c r="QYM830" s="176"/>
      <c r="QYN830" s="39"/>
      <c r="QYO830" s="40"/>
      <c r="QYP830" s="40"/>
      <c r="QYQ830" s="40"/>
      <c r="QYR830" s="40"/>
      <c r="QYS830" s="41"/>
      <c r="QYT830" s="176"/>
      <c r="QYU830" s="39"/>
      <c r="QYV830" s="40"/>
      <c r="QYW830" s="40"/>
      <c r="QYX830" s="40"/>
      <c r="QYY830" s="40"/>
      <c r="QYZ830" s="41"/>
      <c r="QZA830" s="176"/>
      <c r="QZB830" s="39"/>
      <c r="QZC830" s="40"/>
      <c r="QZD830" s="40"/>
      <c r="QZE830" s="40"/>
      <c r="QZF830" s="40"/>
      <c r="QZG830" s="41"/>
      <c r="QZH830" s="176"/>
      <c r="QZI830" s="39"/>
      <c r="QZJ830" s="40"/>
      <c r="QZK830" s="40"/>
      <c r="QZL830" s="40"/>
      <c r="QZM830" s="40"/>
      <c r="QZN830" s="41"/>
      <c r="QZO830" s="176"/>
      <c r="QZP830" s="39"/>
      <c r="QZQ830" s="40"/>
      <c r="QZR830" s="40"/>
      <c r="QZS830" s="40"/>
      <c r="QZT830" s="40"/>
      <c r="QZU830" s="41"/>
      <c r="QZV830" s="176"/>
      <c r="QZW830" s="39"/>
      <c r="QZX830" s="40"/>
      <c r="QZY830" s="40"/>
      <c r="QZZ830" s="40"/>
      <c r="RAA830" s="40"/>
      <c r="RAB830" s="41"/>
      <c r="RAC830" s="176"/>
      <c r="RAD830" s="39"/>
      <c r="RAE830" s="40"/>
      <c r="RAF830" s="40"/>
      <c r="RAG830" s="40"/>
      <c r="RAH830" s="40"/>
      <c r="RAI830" s="41"/>
      <c r="RAJ830" s="176"/>
      <c r="RAK830" s="39"/>
      <c r="RAL830" s="40"/>
      <c r="RAM830" s="40"/>
      <c r="RAN830" s="40"/>
      <c r="RAO830" s="40"/>
      <c r="RAP830" s="41"/>
      <c r="RAQ830" s="176"/>
      <c r="RAR830" s="39"/>
      <c r="RAS830" s="40"/>
      <c r="RAT830" s="40"/>
      <c r="RAU830" s="40"/>
      <c r="RAV830" s="40"/>
      <c r="RAW830" s="41"/>
      <c r="RAX830" s="176"/>
      <c r="RAY830" s="39"/>
      <c r="RAZ830" s="40"/>
      <c r="RBA830" s="40"/>
      <c r="RBB830" s="40"/>
      <c r="RBC830" s="40"/>
      <c r="RBD830" s="41"/>
      <c r="RBE830" s="176"/>
      <c r="RBF830" s="39"/>
      <c r="RBG830" s="40"/>
      <c r="RBH830" s="40"/>
      <c r="RBI830" s="40"/>
      <c r="RBJ830" s="40"/>
      <c r="RBK830" s="41"/>
      <c r="RBL830" s="176"/>
      <c r="RBM830" s="39"/>
      <c r="RBN830" s="40"/>
      <c r="RBO830" s="40"/>
      <c r="RBP830" s="40"/>
      <c r="RBQ830" s="40"/>
      <c r="RBR830" s="41"/>
      <c r="RBS830" s="176"/>
      <c r="RBT830" s="39"/>
      <c r="RBU830" s="40"/>
      <c r="RBV830" s="40"/>
      <c r="RBW830" s="40"/>
      <c r="RBX830" s="40"/>
      <c r="RBY830" s="41"/>
      <c r="RBZ830" s="176"/>
      <c r="RCA830" s="39"/>
      <c r="RCB830" s="40"/>
      <c r="RCC830" s="40"/>
      <c r="RCD830" s="40"/>
      <c r="RCE830" s="40"/>
      <c r="RCF830" s="41"/>
      <c r="RCG830" s="176"/>
      <c r="RCH830" s="39"/>
      <c r="RCI830" s="40"/>
      <c r="RCJ830" s="40"/>
      <c r="RCK830" s="40"/>
      <c r="RCL830" s="40"/>
      <c r="RCM830" s="41"/>
      <c r="RCN830" s="176"/>
      <c r="RCO830" s="39"/>
      <c r="RCP830" s="40"/>
      <c r="RCQ830" s="40"/>
      <c r="RCR830" s="40"/>
      <c r="RCS830" s="40"/>
      <c r="RCT830" s="41"/>
      <c r="RCU830" s="176"/>
      <c r="RCV830" s="39"/>
      <c r="RCW830" s="40"/>
      <c r="RCX830" s="40"/>
      <c r="RCY830" s="40"/>
      <c r="RCZ830" s="40"/>
      <c r="RDA830" s="41"/>
      <c r="RDB830" s="176"/>
      <c r="RDC830" s="39"/>
      <c r="RDD830" s="40"/>
      <c r="RDE830" s="40"/>
      <c r="RDF830" s="40"/>
      <c r="RDG830" s="40"/>
      <c r="RDH830" s="41"/>
      <c r="RDI830" s="176"/>
      <c r="RDJ830" s="39"/>
      <c r="RDK830" s="40"/>
      <c r="RDL830" s="40"/>
      <c r="RDM830" s="40"/>
      <c r="RDN830" s="40"/>
      <c r="RDO830" s="41"/>
      <c r="RDP830" s="176"/>
      <c r="RDQ830" s="39"/>
      <c r="RDR830" s="40"/>
      <c r="RDS830" s="40"/>
      <c r="RDT830" s="40"/>
      <c r="RDU830" s="40"/>
      <c r="RDV830" s="41"/>
      <c r="RDW830" s="176"/>
      <c r="RDX830" s="39"/>
      <c r="RDY830" s="40"/>
      <c r="RDZ830" s="40"/>
      <c r="REA830" s="40"/>
      <c r="REB830" s="40"/>
      <c r="REC830" s="41"/>
      <c r="RED830" s="176"/>
      <c r="REE830" s="39"/>
      <c r="REF830" s="40"/>
      <c r="REG830" s="40"/>
      <c r="REH830" s="40"/>
      <c r="REI830" s="40"/>
      <c r="REJ830" s="41"/>
      <c r="REK830" s="176"/>
      <c r="REL830" s="39"/>
      <c r="REM830" s="40"/>
      <c r="REN830" s="40"/>
      <c r="REO830" s="40"/>
      <c r="REP830" s="40"/>
      <c r="REQ830" s="41"/>
      <c r="RER830" s="176"/>
      <c r="RES830" s="39"/>
      <c r="RET830" s="40"/>
      <c r="REU830" s="40"/>
      <c r="REV830" s="40"/>
      <c r="REW830" s="40"/>
      <c r="REX830" s="41"/>
      <c r="REY830" s="176"/>
      <c r="REZ830" s="39"/>
      <c r="RFA830" s="40"/>
      <c r="RFB830" s="40"/>
      <c r="RFC830" s="40"/>
      <c r="RFD830" s="40"/>
      <c r="RFE830" s="41"/>
      <c r="RFF830" s="176"/>
      <c r="RFG830" s="39"/>
      <c r="RFH830" s="40"/>
      <c r="RFI830" s="40"/>
      <c r="RFJ830" s="40"/>
      <c r="RFK830" s="40"/>
      <c r="RFL830" s="41"/>
      <c r="RFM830" s="176"/>
      <c r="RFN830" s="39"/>
      <c r="RFO830" s="40"/>
      <c r="RFP830" s="40"/>
      <c r="RFQ830" s="40"/>
      <c r="RFR830" s="40"/>
      <c r="RFS830" s="41"/>
      <c r="RFT830" s="176"/>
      <c r="RFU830" s="39"/>
      <c r="RFV830" s="40"/>
      <c r="RFW830" s="40"/>
      <c r="RFX830" s="40"/>
      <c r="RFY830" s="40"/>
      <c r="RFZ830" s="41"/>
      <c r="RGA830" s="176"/>
      <c r="RGB830" s="39"/>
      <c r="RGC830" s="40"/>
      <c r="RGD830" s="40"/>
      <c r="RGE830" s="40"/>
      <c r="RGF830" s="40"/>
      <c r="RGG830" s="41"/>
      <c r="RGH830" s="176"/>
      <c r="RGI830" s="39"/>
      <c r="RGJ830" s="40"/>
      <c r="RGK830" s="40"/>
      <c r="RGL830" s="40"/>
      <c r="RGM830" s="40"/>
      <c r="RGN830" s="41"/>
      <c r="RGO830" s="176"/>
      <c r="RGP830" s="39"/>
      <c r="RGQ830" s="40"/>
      <c r="RGR830" s="40"/>
      <c r="RGS830" s="40"/>
      <c r="RGT830" s="40"/>
      <c r="RGU830" s="41"/>
      <c r="RGV830" s="176"/>
      <c r="RGW830" s="39"/>
      <c r="RGX830" s="40"/>
      <c r="RGY830" s="40"/>
      <c r="RGZ830" s="40"/>
      <c r="RHA830" s="40"/>
      <c r="RHB830" s="41"/>
      <c r="RHC830" s="176"/>
      <c r="RHD830" s="39"/>
      <c r="RHE830" s="40"/>
      <c r="RHF830" s="40"/>
      <c r="RHG830" s="40"/>
      <c r="RHH830" s="40"/>
      <c r="RHI830" s="41"/>
      <c r="RHJ830" s="176"/>
      <c r="RHK830" s="39"/>
      <c r="RHL830" s="40"/>
      <c r="RHM830" s="40"/>
      <c r="RHN830" s="40"/>
      <c r="RHO830" s="40"/>
      <c r="RHP830" s="41"/>
      <c r="RHQ830" s="176"/>
      <c r="RHR830" s="39"/>
      <c r="RHS830" s="40"/>
      <c r="RHT830" s="40"/>
      <c r="RHU830" s="40"/>
      <c r="RHV830" s="40"/>
      <c r="RHW830" s="41"/>
      <c r="RHX830" s="176"/>
      <c r="RHY830" s="39"/>
      <c r="RHZ830" s="40"/>
      <c r="RIA830" s="40"/>
      <c r="RIB830" s="40"/>
      <c r="RIC830" s="40"/>
      <c r="RID830" s="41"/>
      <c r="RIE830" s="176"/>
      <c r="RIF830" s="39"/>
      <c r="RIG830" s="40"/>
      <c r="RIH830" s="40"/>
      <c r="RII830" s="40"/>
      <c r="RIJ830" s="40"/>
      <c r="RIK830" s="41"/>
      <c r="RIL830" s="176"/>
      <c r="RIM830" s="39"/>
      <c r="RIN830" s="40"/>
      <c r="RIO830" s="40"/>
      <c r="RIP830" s="40"/>
      <c r="RIQ830" s="40"/>
      <c r="RIR830" s="41"/>
      <c r="RIS830" s="176"/>
      <c r="RIT830" s="39"/>
      <c r="RIU830" s="40"/>
      <c r="RIV830" s="40"/>
      <c r="RIW830" s="40"/>
      <c r="RIX830" s="40"/>
      <c r="RIY830" s="41"/>
      <c r="RIZ830" s="176"/>
      <c r="RJA830" s="39"/>
      <c r="RJB830" s="40"/>
      <c r="RJC830" s="40"/>
      <c r="RJD830" s="40"/>
      <c r="RJE830" s="40"/>
      <c r="RJF830" s="41"/>
      <c r="RJG830" s="176"/>
      <c r="RJH830" s="39"/>
      <c r="RJI830" s="40"/>
      <c r="RJJ830" s="40"/>
      <c r="RJK830" s="40"/>
      <c r="RJL830" s="40"/>
      <c r="RJM830" s="41"/>
      <c r="RJN830" s="176"/>
      <c r="RJO830" s="39"/>
      <c r="RJP830" s="40"/>
      <c r="RJQ830" s="40"/>
      <c r="RJR830" s="40"/>
      <c r="RJS830" s="40"/>
      <c r="RJT830" s="41"/>
      <c r="RJU830" s="176"/>
      <c r="RJV830" s="39"/>
      <c r="RJW830" s="40"/>
      <c r="RJX830" s="40"/>
      <c r="RJY830" s="40"/>
      <c r="RJZ830" s="40"/>
      <c r="RKA830" s="41"/>
      <c r="RKB830" s="176"/>
      <c r="RKC830" s="39"/>
      <c r="RKD830" s="40"/>
      <c r="RKE830" s="40"/>
      <c r="RKF830" s="40"/>
      <c r="RKG830" s="40"/>
      <c r="RKH830" s="41"/>
      <c r="RKI830" s="176"/>
      <c r="RKJ830" s="39"/>
      <c r="RKK830" s="40"/>
      <c r="RKL830" s="40"/>
      <c r="RKM830" s="40"/>
      <c r="RKN830" s="40"/>
      <c r="RKO830" s="41"/>
      <c r="RKP830" s="176"/>
      <c r="RKQ830" s="39"/>
      <c r="RKR830" s="40"/>
      <c r="RKS830" s="40"/>
      <c r="RKT830" s="40"/>
      <c r="RKU830" s="40"/>
      <c r="RKV830" s="41"/>
      <c r="RKW830" s="176"/>
      <c r="RKX830" s="39"/>
      <c r="RKY830" s="40"/>
      <c r="RKZ830" s="40"/>
      <c r="RLA830" s="40"/>
      <c r="RLB830" s="40"/>
      <c r="RLC830" s="41"/>
      <c r="RLD830" s="176"/>
      <c r="RLE830" s="39"/>
      <c r="RLF830" s="40"/>
      <c r="RLG830" s="40"/>
      <c r="RLH830" s="40"/>
      <c r="RLI830" s="40"/>
      <c r="RLJ830" s="41"/>
      <c r="RLK830" s="176"/>
      <c r="RLL830" s="39"/>
      <c r="RLM830" s="40"/>
      <c r="RLN830" s="40"/>
      <c r="RLO830" s="40"/>
      <c r="RLP830" s="40"/>
      <c r="RLQ830" s="41"/>
      <c r="RLR830" s="176"/>
      <c r="RLS830" s="39"/>
      <c r="RLT830" s="40"/>
      <c r="RLU830" s="40"/>
      <c r="RLV830" s="40"/>
      <c r="RLW830" s="40"/>
      <c r="RLX830" s="41"/>
      <c r="RLY830" s="176"/>
      <c r="RLZ830" s="39"/>
      <c r="RMA830" s="40"/>
      <c r="RMB830" s="40"/>
      <c r="RMC830" s="40"/>
      <c r="RMD830" s="40"/>
      <c r="RME830" s="41"/>
      <c r="RMF830" s="176"/>
      <c r="RMG830" s="39"/>
      <c r="RMH830" s="40"/>
      <c r="RMI830" s="40"/>
      <c r="RMJ830" s="40"/>
      <c r="RMK830" s="40"/>
      <c r="RML830" s="41"/>
      <c r="RMM830" s="176"/>
      <c r="RMN830" s="39"/>
      <c r="RMO830" s="40"/>
      <c r="RMP830" s="40"/>
      <c r="RMQ830" s="40"/>
      <c r="RMR830" s="40"/>
      <c r="RMS830" s="41"/>
      <c r="RMT830" s="176"/>
      <c r="RMU830" s="39"/>
      <c r="RMV830" s="40"/>
      <c r="RMW830" s="40"/>
      <c r="RMX830" s="40"/>
      <c r="RMY830" s="40"/>
      <c r="RMZ830" s="41"/>
      <c r="RNA830" s="176"/>
      <c r="RNB830" s="39"/>
      <c r="RNC830" s="40"/>
      <c r="RND830" s="40"/>
      <c r="RNE830" s="40"/>
      <c r="RNF830" s="40"/>
      <c r="RNG830" s="41"/>
      <c r="RNH830" s="176"/>
      <c r="RNI830" s="39"/>
      <c r="RNJ830" s="40"/>
      <c r="RNK830" s="40"/>
      <c r="RNL830" s="40"/>
      <c r="RNM830" s="40"/>
      <c r="RNN830" s="41"/>
      <c r="RNO830" s="176"/>
      <c r="RNP830" s="39"/>
      <c r="RNQ830" s="40"/>
      <c r="RNR830" s="40"/>
      <c r="RNS830" s="40"/>
      <c r="RNT830" s="40"/>
      <c r="RNU830" s="41"/>
      <c r="RNV830" s="176"/>
      <c r="RNW830" s="39"/>
      <c r="RNX830" s="40"/>
      <c r="RNY830" s="40"/>
      <c r="RNZ830" s="40"/>
      <c r="ROA830" s="40"/>
      <c r="ROB830" s="41"/>
      <c r="ROC830" s="176"/>
      <c r="ROD830" s="39"/>
      <c r="ROE830" s="40"/>
      <c r="ROF830" s="40"/>
      <c r="ROG830" s="40"/>
      <c r="ROH830" s="40"/>
      <c r="ROI830" s="41"/>
      <c r="ROJ830" s="176"/>
      <c r="ROK830" s="39"/>
      <c r="ROL830" s="40"/>
      <c r="ROM830" s="40"/>
      <c r="RON830" s="40"/>
      <c r="ROO830" s="40"/>
      <c r="ROP830" s="41"/>
      <c r="ROQ830" s="176"/>
      <c r="ROR830" s="39"/>
      <c r="ROS830" s="40"/>
      <c r="ROT830" s="40"/>
      <c r="ROU830" s="40"/>
      <c r="ROV830" s="40"/>
      <c r="ROW830" s="41"/>
      <c r="ROX830" s="176"/>
      <c r="ROY830" s="39"/>
      <c r="ROZ830" s="40"/>
      <c r="RPA830" s="40"/>
      <c r="RPB830" s="40"/>
      <c r="RPC830" s="40"/>
      <c r="RPD830" s="41"/>
      <c r="RPE830" s="176"/>
      <c r="RPF830" s="39"/>
      <c r="RPG830" s="40"/>
      <c r="RPH830" s="40"/>
      <c r="RPI830" s="40"/>
      <c r="RPJ830" s="40"/>
      <c r="RPK830" s="41"/>
      <c r="RPL830" s="176"/>
      <c r="RPM830" s="39"/>
      <c r="RPN830" s="40"/>
      <c r="RPO830" s="40"/>
      <c r="RPP830" s="40"/>
      <c r="RPQ830" s="40"/>
      <c r="RPR830" s="41"/>
      <c r="RPS830" s="176"/>
      <c r="RPT830" s="39"/>
      <c r="RPU830" s="40"/>
      <c r="RPV830" s="40"/>
      <c r="RPW830" s="40"/>
      <c r="RPX830" s="40"/>
      <c r="RPY830" s="41"/>
      <c r="RPZ830" s="176"/>
      <c r="RQA830" s="39"/>
      <c r="RQB830" s="40"/>
      <c r="RQC830" s="40"/>
      <c r="RQD830" s="40"/>
      <c r="RQE830" s="40"/>
      <c r="RQF830" s="41"/>
      <c r="RQG830" s="176"/>
      <c r="RQH830" s="39"/>
      <c r="RQI830" s="40"/>
      <c r="RQJ830" s="40"/>
      <c r="RQK830" s="40"/>
      <c r="RQL830" s="40"/>
      <c r="RQM830" s="41"/>
      <c r="RQN830" s="176"/>
      <c r="RQO830" s="39"/>
      <c r="RQP830" s="40"/>
      <c r="RQQ830" s="40"/>
      <c r="RQR830" s="40"/>
      <c r="RQS830" s="40"/>
      <c r="RQT830" s="41"/>
      <c r="RQU830" s="176"/>
      <c r="RQV830" s="39"/>
      <c r="RQW830" s="40"/>
      <c r="RQX830" s="40"/>
      <c r="RQY830" s="40"/>
      <c r="RQZ830" s="40"/>
      <c r="RRA830" s="41"/>
      <c r="RRB830" s="176"/>
      <c r="RRC830" s="39"/>
      <c r="RRD830" s="40"/>
      <c r="RRE830" s="40"/>
      <c r="RRF830" s="40"/>
      <c r="RRG830" s="40"/>
      <c r="RRH830" s="41"/>
      <c r="RRI830" s="176"/>
      <c r="RRJ830" s="39"/>
      <c r="RRK830" s="40"/>
      <c r="RRL830" s="40"/>
      <c r="RRM830" s="40"/>
      <c r="RRN830" s="40"/>
      <c r="RRO830" s="41"/>
      <c r="RRP830" s="176"/>
      <c r="RRQ830" s="39"/>
      <c r="RRR830" s="40"/>
      <c r="RRS830" s="40"/>
      <c r="RRT830" s="40"/>
      <c r="RRU830" s="40"/>
      <c r="RRV830" s="41"/>
      <c r="RRW830" s="176"/>
      <c r="RRX830" s="39"/>
      <c r="RRY830" s="40"/>
      <c r="RRZ830" s="40"/>
      <c r="RSA830" s="40"/>
      <c r="RSB830" s="40"/>
      <c r="RSC830" s="41"/>
      <c r="RSD830" s="176"/>
      <c r="RSE830" s="39"/>
      <c r="RSF830" s="40"/>
      <c r="RSG830" s="40"/>
      <c r="RSH830" s="40"/>
      <c r="RSI830" s="40"/>
      <c r="RSJ830" s="41"/>
      <c r="RSK830" s="176"/>
      <c r="RSL830" s="39"/>
      <c r="RSM830" s="40"/>
      <c r="RSN830" s="40"/>
      <c r="RSO830" s="40"/>
      <c r="RSP830" s="40"/>
      <c r="RSQ830" s="41"/>
      <c r="RSR830" s="176"/>
      <c r="RSS830" s="39"/>
      <c r="RST830" s="40"/>
      <c r="RSU830" s="40"/>
      <c r="RSV830" s="40"/>
      <c r="RSW830" s="40"/>
      <c r="RSX830" s="41"/>
      <c r="RSY830" s="176"/>
      <c r="RSZ830" s="39"/>
      <c r="RTA830" s="40"/>
      <c r="RTB830" s="40"/>
      <c r="RTC830" s="40"/>
      <c r="RTD830" s="40"/>
      <c r="RTE830" s="41"/>
      <c r="RTF830" s="176"/>
      <c r="RTG830" s="39"/>
      <c r="RTH830" s="40"/>
      <c r="RTI830" s="40"/>
      <c r="RTJ830" s="40"/>
      <c r="RTK830" s="40"/>
      <c r="RTL830" s="41"/>
      <c r="RTM830" s="176"/>
      <c r="RTN830" s="39"/>
      <c r="RTO830" s="40"/>
      <c r="RTP830" s="40"/>
      <c r="RTQ830" s="40"/>
      <c r="RTR830" s="40"/>
      <c r="RTS830" s="41"/>
      <c r="RTT830" s="176"/>
      <c r="RTU830" s="39"/>
      <c r="RTV830" s="40"/>
      <c r="RTW830" s="40"/>
      <c r="RTX830" s="40"/>
      <c r="RTY830" s="40"/>
      <c r="RTZ830" s="41"/>
      <c r="RUA830" s="176"/>
      <c r="RUB830" s="39"/>
      <c r="RUC830" s="40"/>
      <c r="RUD830" s="40"/>
      <c r="RUE830" s="40"/>
      <c r="RUF830" s="40"/>
      <c r="RUG830" s="41"/>
      <c r="RUH830" s="176"/>
      <c r="RUI830" s="39"/>
      <c r="RUJ830" s="40"/>
      <c r="RUK830" s="40"/>
      <c r="RUL830" s="40"/>
      <c r="RUM830" s="40"/>
      <c r="RUN830" s="41"/>
      <c r="RUO830" s="176"/>
      <c r="RUP830" s="39"/>
      <c r="RUQ830" s="40"/>
      <c r="RUR830" s="40"/>
      <c r="RUS830" s="40"/>
      <c r="RUT830" s="40"/>
      <c r="RUU830" s="41"/>
      <c r="RUV830" s="176"/>
      <c r="RUW830" s="39"/>
      <c r="RUX830" s="40"/>
      <c r="RUY830" s="40"/>
      <c r="RUZ830" s="40"/>
      <c r="RVA830" s="40"/>
      <c r="RVB830" s="41"/>
      <c r="RVC830" s="176"/>
      <c r="RVD830" s="39"/>
      <c r="RVE830" s="40"/>
      <c r="RVF830" s="40"/>
      <c r="RVG830" s="40"/>
      <c r="RVH830" s="40"/>
      <c r="RVI830" s="41"/>
      <c r="RVJ830" s="176"/>
      <c r="RVK830" s="39"/>
      <c r="RVL830" s="40"/>
      <c r="RVM830" s="40"/>
      <c r="RVN830" s="40"/>
      <c r="RVO830" s="40"/>
      <c r="RVP830" s="41"/>
      <c r="RVQ830" s="176"/>
      <c r="RVR830" s="39"/>
      <c r="RVS830" s="40"/>
      <c r="RVT830" s="40"/>
      <c r="RVU830" s="40"/>
      <c r="RVV830" s="40"/>
      <c r="RVW830" s="41"/>
      <c r="RVX830" s="176"/>
      <c r="RVY830" s="39"/>
      <c r="RVZ830" s="40"/>
      <c r="RWA830" s="40"/>
      <c r="RWB830" s="40"/>
      <c r="RWC830" s="40"/>
      <c r="RWD830" s="41"/>
      <c r="RWE830" s="176"/>
      <c r="RWF830" s="39"/>
      <c r="RWG830" s="40"/>
      <c r="RWH830" s="40"/>
      <c r="RWI830" s="40"/>
      <c r="RWJ830" s="40"/>
      <c r="RWK830" s="41"/>
      <c r="RWL830" s="176"/>
      <c r="RWM830" s="39"/>
      <c r="RWN830" s="40"/>
      <c r="RWO830" s="40"/>
      <c r="RWP830" s="40"/>
      <c r="RWQ830" s="40"/>
      <c r="RWR830" s="41"/>
      <c r="RWS830" s="176"/>
      <c r="RWT830" s="39"/>
      <c r="RWU830" s="40"/>
      <c r="RWV830" s="40"/>
      <c r="RWW830" s="40"/>
      <c r="RWX830" s="40"/>
      <c r="RWY830" s="41"/>
      <c r="RWZ830" s="176"/>
      <c r="RXA830" s="39"/>
      <c r="RXB830" s="40"/>
      <c r="RXC830" s="40"/>
      <c r="RXD830" s="40"/>
      <c r="RXE830" s="40"/>
      <c r="RXF830" s="41"/>
      <c r="RXG830" s="176"/>
      <c r="RXH830" s="39"/>
      <c r="RXI830" s="40"/>
      <c r="RXJ830" s="40"/>
      <c r="RXK830" s="40"/>
      <c r="RXL830" s="40"/>
      <c r="RXM830" s="41"/>
      <c r="RXN830" s="176"/>
      <c r="RXO830" s="39"/>
      <c r="RXP830" s="40"/>
      <c r="RXQ830" s="40"/>
      <c r="RXR830" s="40"/>
      <c r="RXS830" s="40"/>
      <c r="RXT830" s="41"/>
      <c r="RXU830" s="176"/>
      <c r="RXV830" s="39"/>
      <c r="RXW830" s="40"/>
      <c r="RXX830" s="40"/>
      <c r="RXY830" s="40"/>
      <c r="RXZ830" s="40"/>
      <c r="RYA830" s="41"/>
      <c r="RYB830" s="176"/>
      <c r="RYC830" s="39"/>
      <c r="RYD830" s="40"/>
      <c r="RYE830" s="40"/>
      <c r="RYF830" s="40"/>
      <c r="RYG830" s="40"/>
      <c r="RYH830" s="41"/>
      <c r="RYI830" s="176"/>
      <c r="RYJ830" s="39"/>
      <c r="RYK830" s="40"/>
      <c r="RYL830" s="40"/>
      <c r="RYM830" s="40"/>
      <c r="RYN830" s="40"/>
      <c r="RYO830" s="41"/>
      <c r="RYP830" s="176"/>
      <c r="RYQ830" s="39"/>
      <c r="RYR830" s="40"/>
      <c r="RYS830" s="40"/>
      <c r="RYT830" s="40"/>
      <c r="RYU830" s="40"/>
      <c r="RYV830" s="41"/>
      <c r="RYW830" s="176"/>
      <c r="RYX830" s="39"/>
      <c r="RYY830" s="40"/>
      <c r="RYZ830" s="40"/>
      <c r="RZA830" s="40"/>
      <c r="RZB830" s="40"/>
      <c r="RZC830" s="41"/>
      <c r="RZD830" s="176"/>
      <c r="RZE830" s="39"/>
      <c r="RZF830" s="40"/>
      <c r="RZG830" s="40"/>
      <c r="RZH830" s="40"/>
      <c r="RZI830" s="40"/>
      <c r="RZJ830" s="41"/>
      <c r="RZK830" s="176"/>
      <c r="RZL830" s="39"/>
      <c r="RZM830" s="40"/>
      <c r="RZN830" s="40"/>
      <c r="RZO830" s="40"/>
      <c r="RZP830" s="40"/>
      <c r="RZQ830" s="41"/>
      <c r="RZR830" s="176"/>
      <c r="RZS830" s="39"/>
      <c r="RZT830" s="40"/>
      <c r="RZU830" s="40"/>
      <c r="RZV830" s="40"/>
      <c r="RZW830" s="40"/>
      <c r="RZX830" s="41"/>
      <c r="RZY830" s="176"/>
      <c r="RZZ830" s="39"/>
      <c r="SAA830" s="40"/>
      <c r="SAB830" s="40"/>
      <c r="SAC830" s="40"/>
      <c r="SAD830" s="40"/>
      <c r="SAE830" s="41"/>
      <c r="SAF830" s="176"/>
      <c r="SAG830" s="39"/>
      <c r="SAH830" s="40"/>
      <c r="SAI830" s="40"/>
      <c r="SAJ830" s="40"/>
      <c r="SAK830" s="40"/>
      <c r="SAL830" s="41"/>
      <c r="SAM830" s="176"/>
      <c r="SAN830" s="39"/>
      <c r="SAO830" s="40"/>
      <c r="SAP830" s="40"/>
      <c r="SAQ830" s="40"/>
      <c r="SAR830" s="40"/>
      <c r="SAS830" s="41"/>
      <c r="SAT830" s="176"/>
      <c r="SAU830" s="39"/>
      <c r="SAV830" s="40"/>
      <c r="SAW830" s="40"/>
      <c r="SAX830" s="40"/>
      <c r="SAY830" s="40"/>
      <c r="SAZ830" s="41"/>
      <c r="SBA830" s="176"/>
      <c r="SBB830" s="39"/>
      <c r="SBC830" s="40"/>
      <c r="SBD830" s="40"/>
      <c r="SBE830" s="40"/>
      <c r="SBF830" s="40"/>
      <c r="SBG830" s="41"/>
      <c r="SBH830" s="176"/>
      <c r="SBI830" s="39"/>
      <c r="SBJ830" s="40"/>
      <c r="SBK830" s="40"/>
      <c r="SBL830" s="40"/>
      <c r="SBM830" s="40"/>
      <c r="SBN830" s="41"/>
      <c r="SBO830" s="176"/>
      <c r="SBP830" s="39"/>
      <c r="SBQ830" s="40"/>
      <c r="SBR830" s="40"/>
      <c r="SBS830" s="40"/>
      <c r="SBT830" s="40"/>
      <c r="SBU830" s="41"/>
      <c r="SBV830" s="176"/>
      <c r="SBW830" s="39"/>
      <c r="SBX830" s="40"/>
      <c r="SBY830" s="40"/>
      <c r="SBZ830" s="40"/>
      <c r="SCA830" s="40"/>
      <c r="SCB830" s="41"/>
      <c r="SCC830" s="176"/>
      <c r="SCD830" s="39"/>
      <c r="SCE830" s="40"/>
      <c r="SCF830" s="40"/>
      <c r="SCG830" s="40"/>
      <c r="SCH830" s="40"/>
      <c r="SCI830" s="41"/>
      <c r="SCJ830" s="176"/>
      <c r="SCK830" s="39"/>
      <c r="SCL830" s="40"/>
      <c r="SCM830" s="40"/>
      <c r="SCN830" s="40"/>
      <c r="SCO830" s="40"/>
      <c r="SCP830" s="41"/>
      <c r="SCQ830" s="176"/>
      <c r="SCR830" s="39"/>
      <c r="SCS830" s="40"/>
      <c r="SCT830" s="40"/>
      <c r="SCU830" s="40"/>
      <c r="SCV830" s="40"/>
      <c r="SCW830" s="41"/>
      <c r="SCX830" s="176"/>
      <c r="SCY830" s="39"/>
      <c r="SCZ830" s="40"/>
      <c r="SDA830" s="40"/>
      <c r="SDB830" s="40"/>
      <c r="SDC830" s="40"/>
      <c r="SDD830" s="41"/>
      <c r="SDE830" s="176"/>
      <c r="SDF830" s="39"/>
      <c r="SDG830" s="40"/>
      <c r="SDH830" s="40"/>
      <c r="SDI830" s="40"/>
      <c r="SDJ830" s="40"/>
      <c r="SDK830" s="41"/>
      <c r="SDL830" s="176"/>
      <c r="SDM830" s="39"/>
      <c r="SDN830" s="40"/>
      <c r="SDO830" s="40"/>
      <c r="SDP830" s="40"/>
      <c r="SDQ830" s="40"/>
      <c r="SDR830" s="41"/>
      <c r="SDS830" s="176"/>
      <c r="SDT830" s="39"/>
      <c r="SDU830" s="40"/>
      <c r="SDV830" s="40"/>
      <c r="SDW830" s="40"/>
      <c r="SDX830" s="40"/>
      <c r="SDY830" s="41"/>
      <c r="SDZ830" s="176"/>
      <c r="SEA830" s="39"/>
      <c r="SEB830" s="40"/>
      <c r="SEC830" s="40"/>
      <c r="SED830" s="40"/>
      <c r="SEE830" s="40"/>
      <c r="SEF830" s="41"/>
      <c r="SEG830" s="176"/>
      <c r="SEH830" s="39"/>
      <c r="SEI830" s="40"/>
      <c r="SEJ830" s="40"/>
      <c r="SEK830" s="40"/>
      <c r="SEL830" s="40"/>
      <c r="SEM830" s="41"/>
      <c r="SEN830" s="176"/>
      <c r="SEO830" s="39"/>
      <c r="SEP830" s="40"/>
      <c r="SEQ830" s="40"/>
      <c r="SER830" s="40"/>
      <c r="SES830" s="40"/>
      <c r="SET830" s="41"/>
      <c r="SEU830" s="176"/>
      <c r="SEV830" s="39"/>
      <c r="SEW830" s="40"/>
      <c r="SEX830" s="40"/>
      <c r="SEY830" s="40"/>
      <c r="SEZ830" s="40"/>
      <c r="SFA830" s="41"/>
      <c r="SFB830" s="176"/>
      <c r="SFC830" s="39"/>
      <c r="SFD830" s="40"/>
      <c r="SFE830" s="40"/>
      <c r="SFF830" s="40"/>
      <c r="SFG830" s="40"/>
      <c r="SFH830" s="41"/>
      <c r="SFI830" s="176"/>
      <c r="SFJ830" s="39"/>
      <c r="SFK830" s="40"/>
      <c r="SFL830" s="40"/>
      <c r="SFM830" s="40"/>
      <c r="SFN830" s="40"/>
      <c r="SFO830" s="41"/>
      <c r="SFP830" s="176"/>
      <c r="SFQ830" s="39"/>
      <c r="SFR830" s="40"/>
      <c r="SFS830" s="40"/>
      <c r="SFT830" s="40"/>
      <c r="SFU830" s="40"/>
      <c r="SFV830" s="41"/>
      <c r="SFW830" s="176"/>
      <c r="SFX830" s="39"/>
      <c r="SFY830" s="40"/>
      <c r="SFZ830" s="40"/>
      <c r="SGA830" s="40"/>
      <c r="SGB830" s="40"/>
      <c r="SGC830" s="41"/>
      <c r="SGD830" s="176"/>
      <c r="SGE830" s="39"/>
      <c r="SGF830" s="40"/>
      <c r="SGG830" s="40"/>
      <c r="SGH830" s="40"/>
      <c r="SGI830" s="40"/>
      <c r="SGJ830" s="41"/>
      <c r="SGK830" s="176"/>
      <c r="SGL830" s="39"/>
      <c r="SGM830" s="40"/>
      <c r="SGN830" s="40"/>
      <c r="SGO830" s="40"/>
      <c r="SGP830" s="40"/>
      <c r="SGQ830" s="41"/>
      <c r="SGR830" s="176"/>
      <c r="SGS830" s="39"/>
      <c r="SGT830" s="40"/>
      <c r="SGU830" s="40"/>
      <c r="SGV830" s="40"/>
      <c r="SGW830" s="40"/>
      <c r="SGX830" s="41"/>
      <c r="SGY830" s="176"/>
      <c r="SGZ830" s="39"/>
      <c r="SHA830" s="40"/>
      <c r="SHB830" s="40"/>
      <c r="SHC830" s="40"/>
      <c r="SHD830" s="40"/>
      <c r="SHE830" s="41"/>
      <c r="SHF830" s="176"/>
      <c r="SHG830" s="39"/>
      <c r="SHH830" s="40"/>
      <c r="SHI830" s="40"/>
      <c r="SHJ830" s="40"/>
      <c r="SHK830" s="40"/>
      <c r="SHL830" s="41"/>
      <c r="SHM830" s="176"/>
      <c r="SHN830" s="39"/>
      <c r="SHO830" s="40"/>
      <c r="SHP830" s="40"/>
      <c r="SHQ830" s="40"/>
      <c r="SHR830" s="40"/>
      <c r="SHS830" s="41"/>
      <c r="SHT830" s="176"/>
      <c r="SHU830" s="39"/>
      <c r="SHV830" s="40"/>
      <c r="SHW830" s="40"/>
      <c r="SHX830" s="40"/>
      <c r="SHY830" s="40"/>
      <c r="SHZ830" s="41"/>
      <c r="SIA830" s="176"/>
      <c r="SIB830" s="39"/>
      <c r="SIC830" s="40"/>
      <c r="SID830" s="40"/>
      <c r="SIE830" s="40"/>
      <c r="SIF830" s="40"/>
      <c r="SIG830" s="41"/>
      <c r="SIH830" s="176"/>
      <c r="SII830" s="39"/>
      <c r="SIJ830" s="40"/>
      <c r="SIK830" s="40"/>
      <c r="SIL830" s="40"/>
      <c r="SIM830" s="40"/>
      <c r="SIN830" s="41"/>
      <c r="SIO830" s="176"/>
      <c r="SIP830" s="39"/>
      <c r="SIQ830" s="40"/>
      <c r="SIR830" s="40"/>
      <c r="SIS830" s="40"/>
      <c r="SIT830" s="40"/>
      <c r="SIU830" s="41"/>
      <c r="SIV830" s="176"/>
      <c r="SIW830" s="39"/>
      <c r="SIX830" s="40"/>
      <c r="SIY830" s="40"/>
      <c r="SIZ830" s="40"/>
      <c r="SJA830" s="40"/>
      <c r="SJB830" s="41"/>
      <c r="SJC830" s="176"/>
      <c r="SJD830" s="39"/>
      <c r="SJE830" s="40"/>
      <c r="SJF830" s="40"/>
      <c r="SJG830" s="40"/>
      <c r="SJH830" s="40"/>
      <c r="SJI830" s="41"/>
      <c r="SJJ830" s="176"/>
      <c r="SJK830" s="39"/>
      <c r="SJL830" s="40"/>
      <c r="SJM830" s="40"/>
      <c r="SJN830" s="40"/>
      <c r="SJO830" s="40"/>
      <c r="SJP830" s="41"/>
      <c r="SJQ830" s="176"/>
      <c r="SJR830" s="39"/>
      <c r="SJS830" s="40"/>
      <c r="SJT830" s="40"/>
      <c r="SJU830" s="40"/>
      <c r="SJV830" s="40"/>
      <c r="SJW830" s="41"/>
      <c r="SJX830" s="176"/>
      <c r="SJY830" s="39"/>
      <c r="SJZ830" s="40"/>
      <c r="SKA830" s="40"/>
      <c r="SKB830" s="40"/>
      <c r="SKC830" s="40"/>
      <c r="SKD830" s="41"/>
      <c r="SKE830" s="176"/>
      <c r="SKF830" s="39"/>
      <c r="SKG830" s="40"/>
      <c r="SKH830" s="40"/>
      <c r="SKI830" s="40"/>
      <c r="SKJ830" s="40"/>
      <c r="SKK830" s="41"/>
      <c r="SKL830" s="176"/>
      <c r="SKM830" s="39"/>
      <c r="SKN830" s="40"/>
      <c r="SKO830" s="40"/>
      <c r="SKP830" s="40"/>
      <c r="SKQ830" s="40"/>
      <c r="SKR830" s="41"/>
      <c r="SKS830" s="176"/>
      <c r="SKT830" s="39"/>
      <c r="SKU830" s="40"/>
      <c r="SKV830" s="40"/>
      <c r="SKW830" s="40"/>
      <c r="SKX830" s="40"/>
      <c r="SKY830" s="41"/>
      <c r="SKZ830" s="176"/>
      <c r="SLA830" s="39"/>
      <c r="SLB830" s="40"/>
      <c r="SLC830" s="40"/>
      <c r="SLD830" s="40"/>
      <c r="SLE830" s="40"/>
      <c r="SLF830" s="41"/>
      <c r="SLG830" s="176"/>
      <c r="SLH830" s="39"/>
      <c r="SLI830" s="40"/>
      <c r="SLJ830" s="40"/>
      <c r="SLK830" s="40"/>
      <c r="SLL830" s="40"/>
      <c r="SLM830" s="41"/>
      <c r="SLN830" s="176"/>
      <c r="SLO830" s="39"/>
      <c r="SLP830" s="40"/>
      <c r="SLQ830" s="40"/>
      <c r="SLR830" s="40"/>
      <c r="SLS830" s="40"/>
      <c r="SLT830" s="41"/>
      <c r="SLU830" s="176"/>
      <c r="SLV830" s="39"/>
      <c r="SLW830" s="40"/>
      <c r="SLX830" s="40"/>
      <c r="SLY830" s="40"/>
      <c r="SLZ830" s="40"/>
      <c r="SMA830" s="41"/>
      <c r="SMB830" s="176"/>
      <c r="SMC830" s="39"/>
      <c r="SMD830" s="40"/>
      <c r="SME830" s="40"/>
      <c r="SMF830" s="40"/>
      <c r="SMG830" s="40"/>
      <c r="SMH830" s="41"/>
      <c r="SMI830" s="176"/>
      <c r="SMJ830" s="39"/>
      <c r="SMK830" s="40"/>
      <c r="SML830" s="40"/>
      <c r="SMM830" s="40"/>
      <c r="SMN830" s="40"/>
      <c r="SMO830" s="41"/>
      <c r="SMP830" s="176"/>
      <c r="SMQ830" s="39"/>
      <c r="SMR830" s="40"/>
      <c r="SMS830" s="40"/>
      <c r="SMT830" s="40"/>
      <c r="SMU830" s="40"/>
      <c r="SMV830" s="41"/>
      <c r="SMW830" s="176"/>
      <c r="SMX830" s="39"/>
      <c r="SMY830" s="40"/>
      <c r="SMZ830" s="40"/>
      <c r="SNA830" s="40"/>
      <c r="SNB830" s="40"/>
      <c r="SNC830" s="41"/>
      <c r="SND830" s="176"/>
      <c r="SNE830" s="39"/>
      <c r="SNF830" s="40"/>
      <c r="SNG830" s="40"/>
      <c r="SNH830" s="40"/>
      <c r="SNI830" s="40"/>
      <c r="SNJ830" s="41"/>
      <c r="SNK830" s="176"/>
      <c r="SNL830" s="39"/>
      <c r="SNM830" s="40"/>
      <c r="SNN830" s="40"/>
      <c r="SNO830" s="40"/>
      <c r="SNP830" s="40"/>
      <c r="SNQ830" s="41"/>
      <c r="SNR830" s="176"/>
      <c r="SNS830" s="39"/>
      <c r="SNT830" s="40"/>
      <c r="SNU830" s="40"/>
      <c r="SNV830" s="40"/>
      <c r="SNW830" s="40"/>
      <c r="SNX830" s="41"/>
      <c r="SNY830" s="176"/>
      <c r="SNZ830" s="39"/>
      <c r="SOA830" s="40"/>
      <c r="SOB830" s="40"/>
      <c r="SOC830" s="40"/>
      <c r="SOD830" s="40"/>
      <c r="SOE830" s="41"/>
      <c r="SOF830" s="176"/>
      <c r="SOG830" s="39"/>
      <c r="SOH830" s="40"/>
      <c r="SOI830" s="40"/>
      <c r="SOJ830" s="40"/>
      <c r="SOK830" s="40"/>
      <c r="SOL830" s="41"/>
      <c r="SOM830" s="176"/>
      <c r="SON830" s="39"/>
      <c r="SOO830" s="40"/>
      <c r="SOP830" s="40"/>
      <c r="SOQ830" s="40"/>
      <c r="SOR830" s="40"/>
      <c r="SOS830" s="41"/>
      <c r="SOT830" s="176"/>
      <c r="SOU830" s="39"/>
      <c r="SOV830" s="40"/>
      <c r="SOW830" s="40"/>
      <c r="SOX830" s="40"/>
      <c r="SOY830" s="40"/>
      <c r="SOZ830" s="41"/>
      <c r="SPA830" s="176"/>
      <c r="SPB830" s="39"/>
      <c r="SPC830" s="40"/>
      <c r="SPD830" s="40"/>
      <c r="SPE830" s="40"/>
      <c r="SPF830" s="40"/>
      <c r="SPG830" s="41"/>
      <c r="SPH830" s="176"/>
      <c r="SPI830" s="39"/>
      <c r="SPJ830" s="40"/>
      <c r="SPK830" s="40"/>
      <c r="SPL830" s="40"/>
      <c r="SPM830" s="40"/>
      <c r="SPN830" s="41"/>
      <c r="SPO830" s="176"/>
      <c r="SPP830" s="39"/>
      <c r="SPQ830" s="40"/>
      <c r="SPR830" s="40"/>
      <c r="SPS830" s="40"/>
      <c r="SPT830" s="40"/>
      <c r="SPU830" s="41"/>
      <c r="SPV830" s="176"/>
      <c r="SPW830" s="39"/>
      <c r="SPX830" s="40"/>
      <c r="SPY830" s="40"/>
      <c r="SPZ830" s="40"/>
      <c r="SQA830" s="40"/>
      <c r="SQB830" s="41"/>
      <c r="SQC830" s="176"/>
      <c r="SQD830" s="39"/>
      <c r="SQE830" s="40"/>
      <c r="SQF830" s="40"/>
      <c r="SQG830" s="40"/>
      <c r="SQH830" s="40"/>
      <c r="SQI830" s="41"/>
      <c r="SQJ830" s="176"/>
      <c r="SQK830" s="39"/>
      <c r="SQL830" s="40"/>
      <c r="SQM830" s="40"/>
      <c r="SQN830" s="40"/>
      <c r="SQO830" s="40"/>
      <c r="SQP830" s="41"/>
      <c r="SQQ830" s="176"/>
      <c r="SQR830" s="39"/>
      <c r="SQS830" s="40"/>
      <c r="SQT830" s="40"/>
      <c r="SQU830" s="40"/>
      <c r="SQV830" s="40"/>
      <c r="SQW830" s="41"/>
      <c r="SQX830" s="176"/>
      <c r="SQY830" s="39"/>
      <c r="SQZ830" s="40"/>
      <c r="SRA830" s="40"/>
      <c r="SRB830" s="40"/>
      <c r="SRC830" s="40"/>
      <c r="SRD830" s="41"/>
      <c r="SRE830" s="176"/>
      <c r="SRF830" s="39"/>
      <c r="SRG830" s="40"/>
      <c r="SRH830" s="40"/>
      <c r="SRI830" s="40"/>
      <c r="SRJ830" s="40"/>
      <c r="SRK830" s="41"/>
      <c r="SRL830" s="176"/>
      <c r="SRM830" s="39"/>
      <c r="SRN830" s="40"/>
      <c r="SRO830" s="40"/>
      <c r="SRP830" s="40"/>
      <c r="SRQ830" s="40"/>
      <c r="SRR830" s="41"/>
      <c r="SRS830" s="176"/>
      <c r="SRT830" s="39"/>
      <c r="SRU830" s="40"/>
      <c r="SRV830" s="40"/>
      <c r="SRW830" s="40"/>
      <c r="SRX830" s="40"/>
      <c r="SRY830" s="41"/>
      <c r="SRZ830" s="176"/>
      <c r="SSA830" s="39"/>
      <c r="SSB830" s="40"/>
      <c r="SSC830" s="40"/>
      <c r="SSD830" s="40"/>
      <c r="SSE830" s="40"/>
      <c r="SSF830" s="41"/>
      <c r="SSG830" s="176"/>
      <c r="SSH830" s="39"/>
      <c r="SSI830" s="40"/>
      <c r="SSJ830" s="40"/>
      <c r="SSK830" s="40"/>
      <c r="SSL830" s="40"/>
      <c r="SSM830" s="41"/>
      <c r="SSN830" s="176"/>
      <c r="SSO830" s="39"/>
      <c r="SSP830" s="40"/>
      <c r="SSQ830" s="40"/>
      <c r="SSR830" s="40"/>
      <c r="SSS830" s="40"/>
      <c r="SST830" s="41"/>
      <c r="SSU830" s="176"/>
      <c r="SSV830" s="39"/>
      <c r="SSW830" s="40"/>
      <c r="SSX830" s="40"/>
      <c r="SSY830" s="40"/>
      <c r="SSZ830" s="40"/>
      <c r="STA830" s="41"/>
      <c r="STB830" s="176"/>
      <c r="STC830" s="39"/>
      <c r="STD830" s="40"/>
      <c r="STE830" s="40"/>
      <c r="STF830" s="40"/>
      <c r="STG830" s="40"/>
      <c r="STH830" s="41"/>
      <c r="STI830" s="176"/>
      <c r="STJ830" s="39"/>
      <c r="STK830" s="40"/>
      <c r="STL830" s="40"/>
      <c r="STM830" s="40"/>
      <c r="STN830" s="40"/>
      <c r="STO830" s="41"/>
      <c r="STP830" s="176"/>
      <c r="STQ830" s="39"/>
      <c r="STR830" s="40"/>
      <c r="STS830" s="40"/>
      <c r="STT830" s="40"/>
      <c r="STU830" s="40"/>
      <c r="STV830" s="41"/>
      <c r="STW830" s="176"/>
      <c r="STX830" s="39"/>
      <c r="STY830" s="40"/>
      <c r="STZ830" s="40"/>
      <c r="SUA830" s="40"/>
      <c r="SUB830" s="40"/>
      <c r="SUC830" s="41"/>
      <c r="SUD830" s="176"/>
      <c r="SUE830" s="39"/>
      <c r="SUF830" s="40"/>
      <c r="SUG830" s="40"/>
      <c r="SUH830" s="40"/>
      <c r="SUI830" s="40"/>
      <c r="SUJ830" s="41"/>
      <c r="SUK830" s="176"/>
      <c r="SUL830" s="39"/>
      <c r="SUM830" s="40"/>
      <c r="SUN830" s="40"/>
      <c r="SUO830" s="40"/>
      <c r="SUP830" s="40"/>
      <c r="SUQ830" s="41"/>
      <c r="SUR830" s="176"/>
      <c r="SUS830" s="39"/>
      <c r="SUT830" s="40"/>
      <c r="SUU830" s="40"/>
      <c r="SUV830" s="40"/>
      <c r="SUW830" s="40"/>
      <c r="SUX830" s="41"/>
      <c r="SUY830" s="176"/>
      <c r="SUZ830" s="39"/>
      <c r="SVA830" s="40"/>
      <c r="SVB830" s="40"/>
      <c r="SVC830" s="40"/>
      <c r="SVD830" s="40"/>
      <c r="SVE830" s="41"/>
      <c r="SVF830" s="176"/>
      <c r="SVG830" s="39"/>
      <c r="SVH830" s="40"/>
      <c r="SVI830" s="40"/>
      <c r="SVJ830" s="40"/>
      <c r="SVK830" s="40"/>
      <c r="SVL830" s="41"/>
      <c r="SVM830" s="176"/>
      <c r="SVN830" s="39"/>
      <c r="SVO830" s="40"/>
      <c r="SVP830" s="40"/>
      <c r="SVQ830" s="40"/>
      <c r="SVR830" s="40"/>
      <c r="SVS830" s="41"/>
      <c r="SVT830" s="176"/>
      <c r="SVU830" s="39"/>
      <c r="SVV830" s="40"/>
      <c r="SVW830" s="40"/>
      <c r="SVX830" s="40"/>
      <c r="SVY830" s="40"/>
      <c r="SVZ830" s="41"/>
      <c r="SWA830" s="176"/>
      <c r="SWB830" s="39"/>
      <c r="SWC830" s="40"/>
      <c r="SWD830" s="40"/>
      <c r="SWE830" s="40"/>
      <c r="SWF830" s="40"/>
      <c r="SWG830" s="41"/>
      <c r="SWH830" s="176"/>
      <c r="SWI830" s="39"/>
      <c r="SWJ830" s="40"/>
      <c r="SWK830" s="40"/>
      <c r="SWL830" s="40"/>
      <c r="SWM830" s="40"/>
      <c r="SWN830" s="41"/>
      <c r="SWO830" s="176"/>
      <c r="SWP830" s="39"/>
      <c r="SWQ830" s="40"/>
      <c r="SWR830" s="40"/>
      <c r="SWS830" s="40"/>
      <c r="SWT830" s="40"/>
      <c r="SWU830" s="41"/>
      <c r="SWV830" s="176"/>
      <c r="SWW830" s="39"/>
      <c r="SWX830" s="40"/>
      <c r="SWY830" s="40"/>
      <c r="SWZ830" s="40"/>
      <c r="SXA830" s="40"/>
      <c r="SXB830" s="41"/>
      <c r="SXC830" s="176"/>
      <c r="SXD830" s="39"/>
      <c r="SXE830" s="40"/>
      <c r="SXF830" s="40"/>
      <c r="SXG830" s="40"/>
      <c r="SXH830" s="40"/>
      <c r="SXI830" s="41"/>
      <c r="SXJ830" s="176"/>
      <c r="SXK830" s="39"/>
      <c r="SXL830" s="40"/>
      <c r="SXM830" s="40"/>
      <c r="SXN830" s="40"/>
      <c r="SXO830" s="40"/>
      <c r="SXP830" s="41"/>
      <c r="SXQ830" s="176"/>
      <c r="SXR830" s="39"/>
      <c r="SXS830" s="40"/>
      <c r="SXT830" s="40"/>
      <c r="SXU830" s="40"/>
      <c r="SXV830" s="40"/>
      <c r="SXW830" s="41"/>
      <c r="SXX830" s="176"/>
      <c r="SXY830" s="39"/>
      <c r="SXZ830" s="40"/>
      <c r="SYA830" s="40"/>
      <c r="SYB830" s="40"/>
      <c r="SYC830" s="40"/>
      <c r="SYD830" s="41"/>
      <c r="SYE830" s="176"/>
      <c r="SYF830" s="39"/>
      <c r="SYG830" s="40"/>
      <c r="SYH830" s="40"/>
      <c r="SYI830" s="40"/>
      <c r="SYJ830" s="40"/>
      <c r="SYK830" s="41"/>
      <c r="SYL830" s="176"/>
      <c r="SYM830" s="39"/>
      <c r="SYN830" s="40"/>
      <c r="SYO830" s="40"/>
      <c r="SYP830" s="40"/>
      <c r="SYQ830" s="40"/>
      <c r="SYR830" s="41"/>
      <c r="SYS830" s="176"/>
      <c r="SYT830" s="39"/>
      <c r="SYU830" s="40"/>
      <c r="SYV830" s="40"/>
      <c r="SYW830" s="40"/>
      <c r="SYX830" s="40"/>
      <c r="SYY830" s="41"/>
      <c r="SYZ830" s="176"/>
      <c r="SZA830" s="39"/>
      <c r="SZB830" s="40"/>
      <c r="SZC830" s="40"/>
      <c r="SZD830" s="40"/>
      <c r="SZE830" s="40"/>
      <c r="SZF830" s="41"/>
      <c r="SZG830" s="176"/>
      <c r="SZH830" s="39"/>
      <c r="SZI830" s="40"/>
      <c r="SZJ830" s="40"/>
      <c r="SZK830" s="40"/>
      <c r="SZL830" s="40"/>
      <c r="SZM830" s="41"/>
      <c r="SZN830" s="176"/>
      <c r="SZO830" s="39"/>
      <c r="SZP830" s="40"/>
      <c r="SZQ830" s="40"/>
      <c r="SZR830" s="40"/>
      <c r="SZS830" s="40"/>
      <c r="SZT830" s="41"/>
      <c r="SZU830" s="176"/>
      <c r="SZV830" s="39"/>
      <c r="SZW830" s="40"/>
      <c r="SZX830" s="40"/>
      <c r="SZY830" s="40"/>
      <c r="SZZ830" s="40"/>
      <c r="TAA830" s="41"/>
      <c r="TAB830" s="176"/>
      <c r="TAC830" s="39"/>
      <c r="TAD830" s="40"/>
      <c r="TAE830" s="40"/>
      <c r="TAF830" s="40"/>
      <c r="TAG830" s="40"/>
      <c r="TAH830" s="41"/>
      <c r="TAI830" s="176"/>
      <c r="TAJ830" s="39"/>
      <c r="TAK830" s="40"/>
      <c r="TAL830" s="40"/>
      <c r="TAM830" s="40"/>
      <c r="TAN830" s="40"/>
      <c r="TAO830" s="41"/>
      <c r="TAP830" s="176"/>
      <c r="TAQ830" s="39"/>
      <c r="TAR830" s="40"/>
      <c r="TAS830" s="40"/>
      <c r="TAT830" s="40"/>
      <c r="TAU830" s="40"/>
      <c r="TAV830" s="41"/>
      <c r="TAW830" s="176"/>
      <c r="TAX830" s="39"/>
      <c r="TAY830" s="40"/>
      <c r="TAZ830" s="40"/>
      <c r="TBA830" s="40"/>
      <c r="TBB830" s="40"/>
      <c r="TBC830" s="41"/>
      <c r="TBD830" s="176"/>
      <c r="TBE830" s="39"/>
      <c r="TBF830" s="40"/>
      <c r="TBG830" s="40"/>
      <c r="TBH830" s="40"/>
      <c r="TBI830" s="40"/>
      <c r="TBJ830" s="41"/>
      <c r="TBK830" s="176"/>
      <c r="TBL830" s="39"/>
      <c r="TBM830" s="40"/>
      <c r="TBN830" s="40"/>
      <c r="TBO830" s="40"/>
      <c r="TBP830" s="40"/>
      <c r="TBQ830" s="41"/>
      <c r="TBR830" s="176"/>
      <c r="TBS830" s="39"/>
      <c r="TBT830" s="40"/>
      <c r="TBU830" s="40"/>
      <c r="TBV830" s="40"/>
      <c r="TBW830" s="40"/>
      <c r="TBX830" s="41"/>
      <c r="TBY830" s="176"/>
      <c r="TBZ830" s="39"/>
      <c r="TCA830" s="40"/>
      <c r="TCB830" s="40"/>
      <c r="TCC830" s="40"/>
      <c r="TCD830" s="40"/>
      <c r="TCE830" s="41"/>
      <c r="TCF830" s="176"/>
      <c r="TCG830" s="39"/>
      <c r="TCH830" s="40"/>
      <c r="TCI830" s="40"/>
      <c r="TCJ830" s="40"/>
      <c r="TCK830" s="40"/>
      <c r="TCL830" s="41"/>
      <c r="TCM830" s="176"/>
      <c r="TCN830" s="39"/>
      <c r="TCO830" s="40"/>
      <c r="TCP830" s="40"/>
      <c r="TCQ830" s="40"/>
      <c r="TCR830" s="40"/>
      <c r="TCS830" s="41"/>
      <c r="TCT830" s="176"/>
      <c r="TCU830" s="39"/>
      <c r="TCV830" s="40"/>
      <c r="TCW830" s="40"/>
      <c r="TCX830" s="40"/>
      <c r="TCY830" s="40"/>
      <c r="TCZ830" s="41"/>
      <c r="TDA830" s="176"/>
      <c r="TDB830" s="39"/>
      <c r="TDC830" s="40"/>
      <c r="TDD830" s="40"/>
      <c r="TDE830" s="40"/>
      <c r="TDF830" s="40"/>
      <c r="TDG830" s="41"/>
      <c r="TDH830" s="176"/>
      <c r="TDI830" s="39"/>
      <c r="TDJ830" s="40"/>
      <c r="TDK830" s="40"/>
      <c r="TDL830" s="40"/>
      <c r="TDM830" s="40"/>
      <c r="TDN830" s="41"/>
      <c r="TDO830" s="176"/>
      <c r="TDP830" s="39"/>
      <c r="TDQ830" s="40"/>
      <c r="TDR830" s="40"/>
      <c r="TDS830" s="40"/>
      <c r="TDT830" s="40"/>
      <c r="TDU830" s="41"/>
      <c r="TDV830" s="176"/>
      <c r="TDW830" s="39"/>
      <c r="TDX830" s="40"/>
      <c r="TDY830" s="40"/>
      <c r="TDZ830" s="40"/>
      <c r="TEA830" s="40"/>
      <c r="TEB830" s="41"/>
      <c r="TEC830" s="176"/>
      <c r="TED830" s="39"/>
      <c r="TEE830" s="40"/>
      <c r="TEF830" s="40"/>
      <c r="TEG830" s="40"/>
      <c r="TEH830" s="40"/>
      <c r="TEI830" s="41"/>
      <c r="TEJ830" s="176"/>
      <c r="TEK830" s="39"/>
      <c r="TEL830" s="40"/>
      <c r="TEM830" s="40"/>
      <c r="TEN830" s="40"/>
      <c r="TEO830" s="40"/>
      <c r="TEP830" s="41"/>
      <c r="TEQ830" s="176"/>
      <c r="TER830" s="39"/>
      <c r="TES830" s="40"/>
      <c r="TET830" s="40"/>
      <c r="TEU830" s="40"/>
      <c r="TEV830" s="40"/>
      <c r="TEW830" s="41"/>
      <c r="TEX830" s="176"/>
      <c r="TEY830" s="39"/>
      <c r="TEZ830" s="40"/>
      <c r="TFA830" s="40"/>
      <c r="TFB830" s="40"/>
      <c r="TFC830" s="40"/>
      <c r="TFD830" s="41"/>
      <c r="TFE830" s="176"/>
      <c r="TFF830" s="39"/>
      <c r="TFG830" s="40"/>
      <c r="TFH830" s="40"/>
      <c r="TFI830" s="40"/>
      <c r="TFJ830" s="40"/>
      <c r="TFK830" s="41"/>
      <c r="TFL830" s="176"/>
      <c r="TFM830" s="39"/>
      <c r="TFN830" s="40"/>
      <c r="TFO830" s="40"/>
      <c r="TFP830" s="40"/>
      <c r="TFQ830" s="40"/>
      <c r="TFR830" s="41"/>
      <c r="TFS830" s="176"/>
      <c r="TFT830" s="39"/>
      <c r="TFU830" s="40"/>
      <c r="TFV830" s="40"/>
      <c r="TFW830" s="40"/>
      <c r="TFX830" s="40"/>
      <c r="TFY830" s="41"/>
      <c r="TFZ830" s="176"/>
      <c r="TGA830" s="39"/>
      <c r="TGB830" s="40"/>
      <c r="TGC830" s="40"/>
      <c r="TGD830" s="40"/>
      <c r="TGE830" s="40"/>
      <c r="TGF830" s="41"/>
      <c r="TGG830" s="176"/>
      <c r="TGH830" s="39"/>
      <c r="TGI830" s="40"/>
      <c r="TGJ830" s="40"/>
      <c r="TGK830" s="40"/>
      <c r="TGL830" s="40"/>
      <c r="TGM830" s="41"/>
      <c r="TGN830" s="176"/>
      <c r="TGO830" s="39"/>
      <c r="TGP830" s="40"/>
      <c r="TGQ830" s="40"/>
      <c r="TGR830" s="40"/>
      <c r="TGS830" s="40"/>
      <c r="TGT830" s="41"/>
      <c r="TGU830" s="176"/>
      <c r="TGV830" s="39"/>
      <c r="TGW830" s="40"/>
      <c r="TGX830" s="40"/>
      <c r="TGY830" s="40"/>
      <c r="TGZ830" s="40"/>
      <c r="THA830" s="41"/>
      <c r="THB830" s="176"/>
      <c r="THC830" s="39"/>
      <c r="THD830" s="40"/>
      <c r="THE830" s="40"/>
      <c r="THF830" s="40"/>
      <c r="THG830" s="40"/>
      <c r="THH830" s="41"/>
      <c r="THI830" s="176"/>
      <c r="THJ830" s="39"/>
      <c r="THK830" s="40"/>
      <c r="THL830" s="40"/>
      <c r="THM830" s="40"/>
      <c r="THN830" s="40"/>
      <c r="THO830" s="41"/>
      <c r="THP830" s="176"/>
      <c r="THQ830" s="39"/>
      <c r="THR830" s="40"/>
      <c r="THS830" s="40"/>
      <c r="THT830" s="40"/>
      <c r="THU830" s="40"/>
      <c r="THV830" s="41"/>
      <c r="THW830" s="176"/>
      <c r="THX830" s="39"/>
      <c r="THY830" s="40"/>
      <c r="THZ830" s="40"/>
      <c r="TIA830" s="40"/>
      <c r="TIB830" s="40"/>
      <c r="TIC830" s="41"/>
      <c r="TID830" s="176"/>
      <c r="TIE830" s="39"/>
      <c r="TIF830" s="40"/>
      <c r="TIG830" s="40"/>
      <c r="TIH830" s="40"/>
      <c r="TII830" s="40"/>
      <c r="TIJ830" s="41"/>
      <c r="TIK830" s="176"/>
      <c r="TIL830" s="39"/>
      <c r="TIM830" s="40"/>
      <c r="TIN830" s="40"/>
      <c r="TIO830" s="40"/>
      <c r="TIP830" s="40"/>
      <c r="TIQ830" s="41"/>
      <c r="TIR830" s="176"/>
      <c r="TIS830" s="39"/>
      <c r="TIT830" s="40"/>
      <c r="TIU830" s="40"/>
      <c r="TIV830" s="40"/>
      <c r="TIW830" s="40"/>
      <c r="TIX830" s="41"/>
      <c r="TIY830" s="176"/>
      <c r="TIZ830" s="39"/>
      <c r="TJA830" s="40"/>
      <c r="TJB830" s="40"/>
      <c r="TJC830" s="40"/>
      <c r="TJD830" s="40"/>
      <c r="TJE830" s="41"/>
      <c r="TJF830" s="176"/>
      <c r="TJG830" s="39"/>
      <c r="TJH830" s="40"/>
      <c r="TJI830" s="40"/>
      <c r="TJJ830" s="40"/>
      <c r="TJK830" s="40"/>
      <c r="TJL830" s="41"/>
      <c r="TJM830" s="176"/>
      <c r="TJN830" s="39"/>
      <c r="TJO830" s="40"/>
      <c r="TJP830" s="40"/>
      <c r="TJQ830" s="40"/>
      <c r="TJR830" s="40"/>
      <c r="TJS830" s="41"/>
      <c r="TJT830" s="176"/>
      <c r="TJU830" s="39"/>
      <c r="TJV830" s="40"/>
      <c r="TJW830" s="40"/>
      <c r="TJX830" s="40"/>
      <c r="TJY830" s="40"/>
      <c r="TJZ830" s="41"/>
      <c r="TKA830" s="176"/>
      <c r="TKB830" s="39"/>
      <c r="TKC830" s="40"/>
      <c r="TKD830" s="40"/>
      <c r="TKE830" s="40"/>
      <c r="TKF830" s="40"/>
      <c r="TKG830" s="41"/>
      <c r="TKH830" s="176"/>
      <c r="TKI830" s="39"/>
      <c r="TKJ830" s="40"/>
      <c r="TKK830" s="40"/>
      <c r="TKL830" s="40"/>
      <c r="TKM830" s="40"/>
      <c r="TKN830" s="41"/>
      <c r="TKO830" s="176"/>
      <c r="TKP830" s="39"/>
      <c r="TKQ830" s="40"/>
      <c r="TKR830" s="40"/>
      <c r="TKS830" s="40"/>
      <c r="TKT830" s="40"/>
      <c r="TKU830" s="41"/>
      <c r="TKV830" s="176"/>
      <c r="TKW830" s="39"/>
      <c r="TKX830" s="40"/>
      <c r="TKY830" s="40"/>
      <c r="TKZ830" s="40"/>
      <c r="TLA830" s="40"/>
      <c r="TLB830" s="41"/>
      <c r="TLC830" s="176"/>
      <c r="TLD830" s="39"/>
      <c r="TLE830" s="40"/>
      <c r="TLF830" s="40"/>
      <c r="TLG830" s="40"/>
      <c r="TLH830" s="40"/>
      <c r="TLI830" s="41"/>
      <c r="TLJ830" s="176"/>
      <c r="TLK830" s="39"/>
      <c r="TLL830" s="40"/>
      <c r="TLM830" s="40"/>
      <c r="TLN830" s="40"/>
      <c r="TLO830" s="40"/>
      <c r="TLP830" s="41"/>
      <c r="TLQ830" s="176"/>
      <c r="TLR830" s="39"/>
      <c r="TLS830" s="40"/>
      <c r="TLT830" s="40"/>
      <c r="TLU830" s="40"/>
      <c r="TLV830" s="40"/>
      <c r="TLW830" s="41"/>
      <c r="TLX830" s="176"/>
      <c r="TLY830" s="39"/>
      <c r="TLZ830" s="40"/>
      <c r="TMA830" s="40"/>
      <c r="TMB830" s="40"/>
      <c r="TMC830" s="40"/>
      <c r="TMD830" s="41"/>
      <c r="TME830" s="176"/>
      <c r="TMF830" s="39"/>
      <c r="TMG830" s="40"/>
      <c r="TMH830" s="40"/>
      <c r="TMI830" s="40"/>
      <c r="TMJ830" s="40"/>
      <c r="TMK830" s="41"/>
      <c r="TML830" s="176"/>
      <c r="TMM830" s="39"/>
      <c r="TMN830" s="40"/>
      <c r="TMO830" s="40"/>
      <c r="TMP830" s="40"/>
      <c r="TMQ830" s="40"/>
      <c r="TMR830" s="41"/>
      <c r="TMS830" s="176"/>
      <c r="TMT830" s="39"/>
      <c r="TMU830" s="40"/>
      <c r="TMV830" s="40"/>
      <c r="TMW830" s="40"/>
      <c r="TMX830" s="40"/>
      <c r="TMY830" s="41"/>
      <c r="TMZ830" s="176"/>
      <c r="TNA830" s="39"/>
      <c r="TNB830" s="40"/>
      <c r="TNC830" s="40"/>
      <c r="TND830" s="40"/>
      <c r="TNE830" s="40"/>
      <c r="TNF830" s="41"/>
      <c r="TNG830" s="176"/>
      <c r="TNH830" s="39"/>
      <c r="TNI830" s="40"/>
      <c r="TNJ830" s="40"/>
      <c r="TNK830" s="40"/>
      <c r="TNL830" s="40"/>
      <c r="TNM830" s="41"/>
      <c r="TNN830" s="176"/>
      <c r="TNO830" s="39"/>
      <c r="TNP830" s="40"/>
      <c r="TNQ830" s="40"/>
      <c r="TNR830" s="40"/>
      <c r="TNS830" s="40"/>
      <c r="TNT830" s="41"/>
      <c r="TNU830" s="176"/>
      <c r="TNV830" s="39"/>
      <c r="TNW830" s="40"/>
      <c r="TNX830" s="40"/>
      <c r="TNY830" s="40"/>
      <c r="TNZ830" s="40"/>
      <c r="TOA830" s="41"/>
      <c r="TOB830" s="176"/>
      <c r="TOC830" s="39"/>
      <c r="TOD830" s="40"/>
      <c r="TOE830" s="40"/>
      <c r="TOF830" s="40"/>
      <c r="TOG830" s="40"/>
      <c r="TOH830" s="41"/>
      <c r="TOI830" s="176"/>
      <c r="TOJ830" s="39"/>
      <c r="TOK830" s="40"/>
      <c r="TOL830" s="40"/>
      <c r="TOM830" s="40"/>
      <c r="TON830" s="40"/>
      <c r="TOO830" s="41"/>
      <c r="TOP830" s="176"/>
      <c r="TOQ830" s="39"/>
      <c r="TOR830" s="40"/>
      <c r="TOS830" s="40"/>
      <c r="TOT830" s="40"/>
      <c r="TOU830" s="40"/>
      <c r="TOV830" s="41"/>
      <c r="TOW830" s="176"/>
      <c r="TOX830" s="39"/>
      <c r="TOY830" s="40"/>
      <c r="TOZ830" s="40"/>
      <c r="TPA830" s="40"/>
      <c r="TPB830" s="40"/>
      <c r="TPC830" s="41"/>
      <c r="TPD830" s="176"/>
      <c r="TPE830" s="39"/>
      <c r="TPF830" s="40"/>
      <c r="TPG830" s="40"/>
      <c r="TPH830" s="40"/>
      <c r="TPI830" s="40"/>
      <c r="TPJ830" s="41"/>
      <c r="TPK830" s="176"/>
      <c r="TPL830" s="39"/>
      <c r="TPM830" s="40"/>
      <c r="TPN830" s="40"/>
      <c r="TPO830" s="40"/>
      <c r="TPP830" s="40"/>
      <c r="TPQ830" s="41"/>
      <c r="TPR830" s="176"/>
      <c r="TPS830" s="39"/>
      <c r="TPT830" s="40"/>
      <c r="TPU830" s="40"/>
      <c r="TPV830" s="40"/>
      <c r="TPW830" s="40"/>
      <c r="TPX830" s="41"/>
      <c r="TPY830" s="176"/>
      <c r="TPZ830" s="39"/>
      <c r="TQA830" s="40"/>
      <c r="TQB830" s="40"/>
      <c r="TQC830" s="40"/>
      <c r="TQD830" s="40"/>
      <c r="TQE830" s="41"/>
      <c r="TQF830" s="176"/>
      <c r="TQG830" s="39"/>
      <c r="TQH830" s="40"/>
      <c r="TQI830" s="40"/>
      <c r="TQJ830" s="40"/>
      <c r="TQK830" s="40"/>
      <c r="TQL830" s="41"/>
      <c r="TQM830" s="176"/>
      <c r="TQN830" s="39"/>
      <c r="TQO830" s="40"/>
      <c r="TQP830" s="40"/>
      <c r="TQQ830" s="40"/>
      <c r="TQR830" s="40"/>
      <c r="TQS830" s="41"/>
      <c r="TQT830" s="176"/>
      <c r="TQU830" s="39"/>
      <c r="TQV830" s="40"/>
      <c r="TQW830" s="40"/>
      <c r="TQX830" s="40"/>
      <c r="TQY830" s="40"/>
      <c r="TQZ830" s="41"/>
      <c r="TRA830" s="176"/>
      <c r="TRB830" s="39"/>
      <c r="TRC830" s="40"/>
      <c r="TRD830" s="40"/>
      <c r="TRE830" s="40"/>
      <c r="TRF830" s="40"/>
      <c r="TRG830" s="41"/>
      <c r="TRH830" s="176"/>
      <c r="TRI830" s="39"/>
      <c r="TRJ830" s="40"/>
      <c r="TRK830" s="40"/>
      <c r="TRL830" s="40"/>
      <c r="TRM830" s="40"/>
      <c r="TRN830" s="41"/>
      <c r="TRO830" s="176"/>
      <c r="TRP830" s="39"/>
      <c r="TRQ830" s="40"/>
      <c r="TRR830" s="40"/>
      <c r="TRS830" s="40"/>
      <c r="TRT830" s="40"/>
      <c r="TRU830" s="41"/>
      <c r="TRV830" s="176"/>
      <c r="TRW830" s="39"/>
      <c r="TRX830" s="40"/>
      <c r="TRY830" s="40"/>
      <c r="TRZ830" s="40"/>
      <c r="TSA830" s="40"/>
      <c r="TSB830" s="41"/>
      <c r="TSC830" s="176"/>
      <c r="TSD830" s="39"/>
      <c r="TSE830" s="40"/>
      <c r="TSF830" s="40"/>
      <c r="TSG830" s="40"/>
      <c r="TSH830" s="40"/>
      <c r="TSI830" s="41"/>
      <c r="TSJ830" s="176"/>
      <c r="TSK830" s="39"/>
      <c r="TSL830" s="40"/>
      <c r="TSM830" s="40"/>
      <c r="TSN830" s="40"/>
      <c r="TSO830" s="40"/>
      <c r="TSP830" s="41"/>
      <c r="TSQ830" s="176"/>
      <c r="TSR830" s="39"/>
      <c r="TSS830" s="40"/>
      <c r="TST830" s="40"/>
      <c r="TSU830" s="40"/>
      <c r="TSV830" s="40"/>
      <c r="TSW830" s="41"/>
      <c r="TSX830" s="176"/>
      <c r="TSY830" s="39"/>
      <c r="TSZ830" s="40"/>
      <c r="TTA830" s="40"/>
      <c r="TTB830" s="40"/>
      <c r="TTC830" s="40"/>
      <c r="TTD830" s="41"/>
      <c r="TTE830" s="176"/>
      <c r="TTF830" s="39"/>
      <c r="TTG830" s="40"/>
      <c r="TTH830" s="40"/>
      <c r="TTI830" s="40"/>
      <c r="TTJ830" s="40"/>
      <c r="TTK830" s="41"/>
      <c r="TTL830" s="176"/>
      <c r="TTM830" s="39"/>
      <c r="TTN830" s="40"/>
      <c r="TTO830" s="40"/>
      <c r="TTP830" s="40"/>
      <c r="TTQ830" s="40"/>
      <c r="TTR830" s="41"/>
      <c r="TTS830" s="176"/>
      <c r="TTT830" s="39"/>
      <c r="TTU830" s="40"/>
      <c r="TTV830" s="40"/>
      <c r="TTW830" s="40"/>
      <c r="TTX830" s="40"/>
      <c r="TTY830" s="41"/>
      <c r="TTZ830" s="176"/>
      <c r="TUA830" s="39"/>
      <c r="TUB830" s="40"/>
      <c r="TUC830" s="40"/>
      <c r="TUD830" s="40"/>
      <c r="TUE830" s="40"/>
      <c r="TUF830" s="41"/>
      <c r="TUG830" s="176"/>
      <c r="TUH830" s="39"/>
      <c r="TUI830" s="40"/>
      <c r="TUJ830" s="40"/>
      <c r="TUK830" s="40"/>
      <c r="TUL830" s="40"/>
      <c r="TUM830" s="41"/>
      <c r="TUN830" s="176"/>
      <c r="TUO830" s="39"/>
      <c r="TUP830" s="40"/>
      <c r="TUQ830" s="40"/>
      <c r="TUR830" s="40"/>
      <c r="TUS830" s="40"/>
      <c r="TUT830" s="41"/>
      <c r="TUU830" s="176"/>
      <c r="TUV830" s="39"/>
      <c r="TUW830" s="40"/>
      <c r="TUX830" s="40"/>
      <c r="TUY830" s="40"/>
      <c r="TUZ830" s="40"/>
      <c r="TVA830" s="41"/>
      <c r="TVB830" s="176"/>
      <c r="TVC830" s="39"/>
      <c r="TVD830" s="40"/>
      <c r="TVE830" s="40"/>
      <c r="TVF830" s="40"/>
      <c r="TVG830" s="40"/>
      <c r="TVH830" s="41"/>
      <c r="TVI830" s="176"/>
      <c r="TVJ830" s="39"/>
      <c r="TVK830" s="40"/>
      <c r="TVL830" s="40"/>
      <c r="TVM830" s="40"/>
      <c r="TVN830" s="40"/>
      <c r="TVO830" s="41"/>
      <c r="TVP830" s="176"/>
      <c r="TVQ830" s="39"/>
      <c r="TVR830" s="40"/>
      <c r="TVS830" s="40"/>
      <c r="TVT830" s="40"/>
      <c r="TVU830" s="40"/>
      <c r="TVV830" s="41"/>
      <c r="TVW830" s="176"/>
      <c r="TVX830" s="39"/>
      <c r="TVY830" s="40"/>
      <c r="TVZ830" s="40"/>
      <c r="TWA830" s="40"/>
      <c r="TWB830" s="40"/>
      <c r="TWC830" s="41"/>
      <c r="TWD830" s="176"/>
      <c r="TWE830" s="39"/>
      <c r="TWF830" s="40"/>
      <c r="TWG830" s="40"/>
      <c r="TWH830" s="40"/>
      <c r="TWI830" s="40"/>
      <c r="TWJ830" s="41"/>
      <c r="TWK830" s="176"/>
      <c r="TWL830" s="39"/>
      <c r="TWM830" s="40"/>
      <c r="TWN830" s="40"/>
      <c r="TWO830" s="40"/>
      <c r="TWP830" s="40"/>
      <c r="TWQ830" s="41"/>
      <c r="TWR830" s="176"/>
      <c r="TWS830" s="39"/>
      <c r="TWT830" s="40"/>
      <c r="TWU830" s="40"/>
      <c r="TWV830" s="40"/>
      <c r="TWW830" s="40"/>
      <c r="TWX830" s="41"/>
      <c r="TWY830" s="176"/>
      <c r="TWZ830" s="39"/>
      <c r="TXA830" s="40"/>
      <c r="TXB830" s="40"/>
      <c r="TXC830" s="40"/>
      <c r="TXD830" s="40"/>
      <c r="TXE830" s="41"/>
      <c r="TXF830" s="176"/>
      <c r="TXG830" s="39"/>
      <c r="TXH830" s="40"/>
      <c r="TXI830" s="40"/>
      <c r="TXJ830" s="40"/>
      <c r="TXK830" s="40"/>
      <c r="TXL830" s="41"/>
      <c r="TXM830" s="176"/>
      <c r="TXN830" s="39"/>
      <c r="TXO830" s="40"/>
      <c r="TXP830" s="40"/>
      <c r="TXQ830" s="40"/>
      <c r="TXR830" s="40"/>
      <c r="TXS830" s="41"/>
      <c r="TXT830" s="176"/>
      <c r="TXU830" s="39"/>
      <c r="TXV830" s="40"/>
      <c r="TXW830" s="40"/>
      <c r="TXX830" s="40"/>
      <c r="TXY830" s="40"/>
      <c r="TXZ830" s="41"/>
      <c r="TYA830" s="176"/>
      <c r="TYB830" s="39"/>
      <c r="TYC830" s="40"/>
      <c r="TYD830" s="40"/>
      <c r="TYE830" s="40"/>
      <c r="TYF830" s="40"/>
      <c r="TYG830" s="41"/>
      <c r="TYH830" s="176"/>
      <c r="TYI830" s="39"/>
      <c r="TYJ830" s="40"/>
      <c r="TYK830" s="40"/>
      <c r="TYL830" s="40"/>
      <c r="TYM830" s="40"/>
      <c r="TYN830" s="41"/>
      <c r="TYO830" s="176"/>
      <c r="TYP830" s="39"/>
      <c r="TYQ830" s="40"/>
      <c r="TYR830" s="40"/>
      <c r="TYS830" s="40"/>
      <c r="TYT830" s="40"/>
      <c r="TYU830" s="41"/>
      <c r="TYV830" s="176"/>
      <c r="TYW830" s="39"/>
      <c r="TYX830" s="40"/>
      <c r="TYY830" s="40"/>
      <c r="TYZ830" s="40"/>
      <c r="TZA830" s="40"/>
      <c r="TZB830" s="41"/>
      <c r="TZC830" s="176"/>
      <c r="TZD830" s="39"/>
      <c r="TZE830" s="40"/>
      <c r="TZF830" s="40"/>
      <c r="TZG830" s="40"/>
      <c r="TZH830" s="40"/>
      <c r="TZI830" s="41"/>
      <c r="TZJ830" s="176"/>
      <c r="TZK830" s="39"/>
      <c r="TZL830" s="40"/>
      <c r="TZM830" s="40"/>
      <c r="TZN830" s="40"/>
      <c r="TZO830" s="40"/>
      <c r="TZP830" s="41"/>
      <c r="TZQ830" s="176"/>
      <c r="TZR830" s="39"/>
      <c r="TZS830" s="40"/>
      <c r="TZT830" s="40"/>
      <c r="TZU830" s="40"/>
      <c r="TZV830" s="40"/>
      <c r="TZW830" s="41"/>
      <c r="TZX830" s="176"/>
      <c r="TZY830" s="39"/>
      <c r="TZZ830" s="40"/>
      <c r="UAA830" s="40"/>
      <c r="UAB830" s="40"/>
      <c r="UAC830" s="40"/>
      <c r="UAD830" s="41"/>
      <c r="UAE830" s="176"/>
      <c r="UAF830" s="39"/>
      <c r="UAG830" s="40"/>
      <c r="UAH830" s="40"/>
      <c r="UAI830" s="40"/>
      <c r="UAJ830" s="40"/>
      <c r="UAK830" s="41"/>
      <c r="UAL830" s="176"/>
      <c r="UAM830" s="39"/>
      <c r="UAN830" s="40"/>
      <c r="UAO830" s="40"/>
      <c r="UAP830" s="40"/>
      <c r="UAQ830" s="40"/>
      <c r="UAR830" s="41"/>
      <c r="UAS830" s="176"/>
      <c r="UAT830" s="39"/>
      <c r="UAU830" s="40"/>
      <c r="UAV830" s="40"/>
      <c r="UAW830" s="40"/>
      <c r="UAX830" s="40"/>
      <c r="UAY830" s="41"/>
      <c r="UAZ830" s="176"/>
      <c r="UBA830" s="39"/>
      <c r="UBB830" s="40"/>
      <c r="UBC830" s="40"/>
      <c r="UBD830" s="40"/>
      <c r="UBE830" s="40"/>
      <c r="UBF830" s="41"/>
      <c r="UBG830" s="176"/>
      <c r="UBH830" s="39"/>
      <c r="UBI830" s="40"/>
      <c r="UBJ830" s="40"/>
      <c r="UBK830" s="40"/>
      <c r="UBL830" s="40"/>
      <c r="UBM830" s="41"/>
      <c r="UBN830" s="176"/>
      <c r="UBO830" s="39"/>
      <c r="UBP830" s="40"/>
      <c r="UBQ830" s="40"/>
      <c r="UBR830" s="40"/>
      <c r="UBS830" s="40"/>
      <c r="UBT830" s="41"/>
      <c r="UBU830" s="176"/>
      <c r="UBV830" s="39"/>
      <c r="UBW830" s="40"/>
      <c r="UBX830" s="40"/>
      <c r="UBY830" s="40"/>
      <c r="UBZ830" s="40"/>
      <c r="UCA830" s="41"/>
      <c r="UCB830" s="176"/>
      <c r="UCC830" s="39"/>
      <c r="UCD830" s="40"/>
      <c r="UCE830" s="40"/>
      <c r="UCF830" s="40"/>
      <c r="UCG830" s="40"/>
      <c r="UCH830" s="41"/>
      <c r="UCI830" s="176"/>
      <c r="UCJ830" s="39"/>
      <c r="UCK830" s="40"/>
      <c r="UCL830" s="40"/>
      <c r="UCM830" s="40"/>
      <c r="UCN830" s="40"/>
      <c r="UCO830" s="41"/>
      <c r="UCP830" s="176"/>
      <c r="UCQ830" s="39"/>
      <c r="UCR830" s="40"/>
      <c r="UCS830" s="40"/>
      <c r="UCT830" s="40"/>
      <c r="UCU830" s="40"/>
      <c r="UCV830" s="41"/>
      <c r="UCW830" s="176"/>
      <c r="UCX830" s="39"/>
      <c r="UCY830" s="40"/>
      <c r="UCZ830" s="40"/>
      <c r="UDA830" s="40"/>
      <c r="UDB830" s="40"/>
      <c r="UDC830" s="41"/>
      <c r="UDD830" s="176"/>
      <c r="UDE830" s="39"/>
      <c r="UDF830" s="40"/>
      <c r="UDG830" s="40"/>
      <c r="UDH830" s="40"/>
      <c r="UDI830" s="40"/>
      <c r="UDJ830" s="41"/>
      <c r="UDK830" s="176"/>
      <c r="UDL830" s="39"/>
      <c r="UDM830" s="40"/>
      <c r="UDN830" s="40"/>
      <c r="UDO830" s="40"/>
      <c r="UDP830" s="40"/>
      <c r="UDQ830" s="41"/>
      <c r="UDR830" s="176"/>
      <c r="UDS830" s="39"/>
      <c r="UDT830" s="40"/>
      <c r="UDU830" s="40"/>
      <c r="UDV830" s="40"/>
      <c r="UDW830" s="40"/>
      <c r="UDX830" s="41"/>
      <c r="UDY830" s="176"/>
      <c r="UDZ830" s="39"/>
      <c r="UEA830" s="40"/>
      <c r="UEB830" s="40"/>
      <c r="UEC830" s="40"/>
      <c r="UED830" s="40"/>
      <c r="UEE830" s="41"/>
      <c r="UEF830" s="176"/>
      <c r="UEG830" s="39"/>
      <c r="UEH830" s="40"/>
      <c r="UEI830" s="40"/>
      <c r="UEJ830" s="40"/>
      <c r="UEK830" s="40"/>
      <c r="UEL830" s="41"/>
      <c r="UEM830" s="176"/>
      <c r="UEN830" s="39"/>
      <c r="UEO830" s="40"/>
      <c r="UEP830" s="40"/>
      <c r="UEQ830" s="40"/>
      <c r="UER830" s="40"/>
      <c r="UES830" s="41"/>
      <c r="UET830" s="176"/>
      <c r="UEU830" s="39"/>
      <c r="UEV830" s="40"/>
      <c r="UEW830" s="40"/>
      <c r="UEX830" s="40"/>
      <c r="UEY830" s="40"/>
      <c r="UEZ830" s="41"/>
      <c r="UFA830" s="176"/>
      <c r="UFB830" s="39"/>
      <c r="UFC830" s="40"/>
      <c r="UFD830" s="40"/>
      <c r="UFE830" s="40"/>
      <c r="UFF830" s="40"/>
      <c r="UFG830" s="41"/>
      <c r="UFH830" s="176"/>
      <c r="UFI830" s="39"/>
      <c r="UFJ830" s="40"/>
      <c r="UFK830" s="40"/>
      <c r="UFL830" s="40"/>
      <c r="UFM830" s="40"/>
      <c r="UFN830" s="41"/>
      <c r="UFO830" s="176"/>
      <c r="UFP830" s="39"/>
      <c r="UFQ830" s="40"/>
      <c r="UFR830" s="40"/>
      <c r="UFS830" s="40"/>
      <c r="UFT830" s="40"/>
      <c r="UFU830" s="41"/>
      <c r="UFV830" s="176"/>
      <c r="UFW830" s="39"/>
      <c r="UFX830" s="40"/>
      <c r="UFY830" s="40"/>
      <c r="UFZ830" s="40"/>
      <c r="UGA830" s="40"/>
      <c r="UGB830" s="41"/>
      <c r="UGC830" s="176"/>
      <c r="UGD830" s="39"/>
      <c r="UGE830" s="40"/>
      <c r="UGF830" s="40"/>
      <c r="UGG830" s="40"/>
      <c r="UGH830" s="40"/>
      <c r="UGI830" s="41"/>
      <c r="UGJ830" s="176"/>
      <c r="UGK830" s="39"/>
      <c r="UGL830" s="40"/>
      <c r="UGM830" s="40"/>
      <c r="UGN830" s="40"/>
      <c r="UGO830" s="40"/>
      <c r="UGP830" s="41"/>
      <c r="UGQ830" s="176"/>
      <c r="UGR830" s="39"/>
      <c r="UGS830" s="40"/>
      <c r="UGT830" s="40"/>
      <c r="UGU830" s="40"/>
      <c r="UGV830" s="40"/>
      <c r="UGW830" s="41"/>
      <c r="UGX830" s="176"/>
      <c r="UGY830" s="39"/>
      <c r="UGZ830" s="40"/>
      <c r="UHA830" s="40"/>
      <c r="UHB830" s="40"/>
      <c r="UHC830" s="40"/>
      <c r="UHD830" s="41"/>
      <c r="UHE830" s="176"/>
      <c r="UHF830" s="39"/>
      <c r="UHG830" s="40"/>
      <c r="UHH830" s="40"/>
      <c r="UHI830" s="40"/>
      <c r="UHJ830" s="40"/>
      <c r="UHK830" s="41"/>
      <c r="UHL830" s="176"/>
      <c r="UHM830" s="39"/>
      <c r="UHN830" s="40"/>
      <c r="UHO830" s="40"/>
      <c r="UHP830" s="40"/>
      <c r="UHQ830" s="40"/>
      <c r="UHR830" s="41"/>
      <c r="UHS830" s="176"/>
      <c r="UHT830" s="39"/>
      <c r="UHU830" s="40"/>
      <c r="UHV830" s="40"/>
      <c r="UHW830" s="40"/>
      <c r="UHX830" s="40"/>
      <c r="UHY830" s="41"/>
      <c r="UHZ830" s="176"/>
      <c r="UIA830" s="39"/>
      <c r="UIB830" s="40"/>
      <c r="UIC830" s="40"/>
      <c r="UID830" s="40"/>
      <c r="UIE830" s="40"/>
      <c r="UIF830" s="41"/>
      <c r="UIG830" s="176"/>
      <c r="UIH830" s="39"/>
      <c r="UII830" s="40"/>
      <c r="UIJ830" s="40"/>
      <c r="UIK830" s="40"/>
      <c r="UIL830" s="40"/>
      <c r="UIM830" s="41"/>
      <c r="UIN830" s="176"/>
      <c r="UIO830" s="39"/>
      <c r="UIP830" s="40"/>
      <c r="UIQ830" s="40"/>
      <c r="UIR830" s="40"/>
      <c r="UIS830" s="40"/>
      <c r="UIT830" s="41"/>
      <c r="UIU830" s="176"/>
      <c r="UIV830" s="39"/>
      <c r="UIW830" s="40"/>
      <c r="UIX830" s="40"/>
      <c r="UIY830" s="40"/>
      <c r="UIZ830" s="40"/>
      <c r="UJA830" s="41"/>
      <c r="UJB830" s="176"/>
      <c r="UJC830" s="39"/>
      <c r="UJD830" s="40"/>
      <c r="UJE830" s="40"/>
      <c r="UJF830" s="40"/>
      <c r="UJG830" s="40"/>
      <c r="UJH830" s="41"/>
      <c r="UJI830" s="176"/>
      <c r="UJJ830" s="39"/>
      <c r="UJK830" s="40"/>
      <c r="UJL830" s="40"/>
      <c r="UJM830" s="40"/>
      <c r="UJN830" s="40"/>
      <c r="UJO830" s="41"/>
      <c r="UJP830" s="176"/>
      <c r="UJQ830" s="39"/>
      <c r="UJR830" s="40"/>
      <c r="UJS830" s="40"/>
      <c r="UJT830" s="40"/>
      <c r="UJU830" s="40"/>
      <c r="UJV830" s="41"/>
      <c r="UJW830" s="176"/>
      <c r="UJX830" s="39"/>
      <c r="UJY830" s="40"/>
      <c r="UJZ830" s="40"/>
      <c r="UKA830" s="40"/>
      <c r="UKB830" s="40"/>
      <c r="UKC830" s="41"/>
      <c r="UKD830" s="176"/>
      <c r="UKE830" s="39"/>
      <c r="UKF830" s="40"/>
      <c r="UKG830" s="40"/>
      <c r="UKH830" s="40"/>
      <c r="UKI830" s="40"/>
      <c r="UKJ830" s="41"/>
      <c r="UKK830" s="176"/>
      <c r="UKL830" s="39"/>
      <c r="UKM830" s="40"/>
      <c r="UKN830" s="40"/>
      <c r="UKO830" s="40"/>
      <c r="UKP830" s="40"/>
      <c r="UKQ830" s="41"/>
      <c r="UKR830" s="176"/>
      <c r="UKS830" s="39"/>
      <c r="UKT830" s="40"/>
      <c r="UKU830" s="40"/>
      <c r="UKV830" s="40"/>
      <c r="UKW830" s="40"/>
      <c r="UKX830" s="41"/>
      <c r="UKY830" s="176"/>
      <c r="UKZ830" s="39"/>
      <c r="ULA830" s="40"/>
      <c r="ULB830" s="40"/>
      <c r="ULC830" s="40"/>
      <c r="ULD830" s="40"/>
      <c r="ULE830" s="41"/>
      <c r="ULF830" s="176"/>
      <c r="ULG830" s="39"/>
      <c r="ULH830" s="40"/>
      <c r="ULI830" s="40"/>
      <c r="ULJ830" s="40"/>
      <c r="ULK830" s="40"/>
      <c r="ULL830" s="41"/>
      <c r="ULM830" s="176"/>
      <c r="ULN830" s="39"/>
      <c r="ULO830" s="40"/>
      <c r="ULP830" s="40"/>
      <c r="ULQ830" s="40"/>
      <c r="ULR830" s="40"/>
      <c r="ULS830" s="41"/>
      <c r="ULT830" s="176"/>
      <c r="ULU830" s="39"/>
      <c r="ULV830" s="40"/>
      <c r="ULW830" s="40"/>
      <c r="ULX830" s="40"/>
      <c r="ULY830" s="40"/>
      <c r="ULZ830" s="41"/>
      <c r="UMA830" s="176"/>
      <c r="UMB830" s="39"/>
      <c r="UMC830" s="40"/>
      <c r="UMD830" s="40"/>
      <c r="UME830" s="40"/>
      <c r="UMF830" s="40"/>
      <c r="UMG830" s="41"/>
      <c r="UMH830" s="176"/>
      <c r="UMI830" s="39"/>
      <c r="UMJ830" s="40"/>
      <c r="UMK830" s="40"/>
      <c r="UML830" s="40"/>
      <c r="UMM830" s="40"/>
      <c r="UMN830" s="41"/>
      <c r="UMO830" s="176"/>
      <c r="UMP830" s="39"/>
      <c r="UMQ830" s="40"/>
      <c r="UMR830" s="40"/>
      <c r="UMS830" s="40"/>
      <c r="UMT830" s="40"/>
      <c r="UMU830" s="41"/>
      <c r="UMV830" s="176"/>
      <c r="UMW830" s="39"/>
      <c r="UMX830" s="40"/>
      <c r="UMY830" s="40"/>
      <c r="UMZ830" s="40"/>
      <c r="UNA830" s="40"/>
      <c r="UNB830" s="41"/>
      <c r="UNC830" s="176"/>
      <c r="UND830" s="39"/>
      <c r="UNE830" s="40"/>
      <c r="UNF830" s="40"/>
      <c r="UNG830" s="40"/>
      <c r="UNH830" s="40"/>
      <c r="UNI830" s="41"/>
      <c r="UNJ830" s="176"/>
      <c r="UNK830" s="39"/>
      <c r="UNL830" s="40"/>
      <c r="UNM830" s="40"/>
      <c r="UNN830" s="40"/>
      <c r="UNO830" s="40"/>
      <c r="UNP830" s="41"/>
      <c r="UNQ830" s="176"/>
      <c r="UNR830" s="39"/>
      <c r="UNS830" s="40"/>
      <c r="UNT830" s="40"/>
      <c r="UNU830" s="40"/>
      <c r="UNV830" s="40"/>
      <c r="UNW830" s="41"/>
      <c r="UNX830" s="176"/>
      <c r="UNY830" s="39"/>
      <c r="UNZ830" s="40"/>
      <c r="UOA830" s="40"/>
      <c r="UOB830" s="40"/>
      <c r="UOC830" s="40"/>
      <c r="UOD830" s="41"/>
      <c r="UOE830" s="176"/>
      <c r="UOF830" s="39"/>
      <c r="UOG830" s="40"/>
      <c r="UOH830" s="40"/>
      <c r="UOI830" s="40"/>
      <c r="UOJ830" s="40"/>
      <c r="UOK830" s="41"/>
      <c r="UOL830" s="176"/>
      <c r="UOM830" s="39"/>
      <c r="UON830" s="40"/>
      <c r="UOO830" s="40"/>
      <c r="UOP830" s="40"/>
      <c r="UOQ830" s="40"/>
      <c r="UOR830" s="41"/>
      <c r="UOS830" s="176"/>
      <c r="UOT830" s="39"/>
      <c r="UOU830" s="40"/>
      <c r="UOV830" s="40"/>
      <c r="UOW830" s="40"/>
      <c r="UOX830" s="40"/>
      <c r="UOY830" s="41"/>
      <c r="UOZ830" s="176"/>
      <c r="UPA830" s="39"/>
      <c r="UPB830" s="40"/>
      <c r="UPC830" s="40"/>
      <c r="UPD830" s="40"/>
      <c r="UPE830" s="40"/>
      <c r="UPF830" s="41"/>
      <c r="UPG830" s="176"/>
      <c r="UPH830" s="39"/>
      <c r="UPI830" s="40"/>
      <c r="UPJ830" s="40"/>
      <c r="UPK830" s="40"/>
      <c r="UPL830" s="40"/>
      <c r="UPM830" s="41"/>
      <c r="UPN830" s="176"/>
      <c r="UPO830" s="39"/>
      <c r="UPP830" s="40"/>
      <c r="UPQ830" s="40"/>
      <c r="UPR830" s="40"/>
      <c r="UPS830" s="40"/>
      <c r="UPT830" s="41"/>
      <c r="UPU830" s="176"/>
      <c r="UPV830" s="39"/>
      <c r="UPW830" s="40"/>
      <c r="UPX830" s="40"/>
      <c r="UPY830" s="40"/>
      <c r="UPZ830" s="40"/>
      <c r="UQA830" s="41"/>
      <c r="UQB830" s="176"/>
      <c r="UQC830" s="39"/>
      <c r="UQD830" s="40"/>
      <c r="UQE830" s="40"/>
      <c r="UQF830" s="40"/>
      <c r="UQG830" s="40"/>
      <c r="UQH830" s="41"/>
      <c r="UQI830" s="176"/>
      <c r="UQJ830" s="39"/>
      <c r="UQK830" s="40"/>
      <c r="UQL830" s="40"/>
      <c r="UQM830" s="40"/>
      <c r="UQN830" s="40"/>
      <c r="UQO830" s="41"/>
      <c r="UQP830" s="176"/>
      <c r="UQQ830" s="39"/>
      <c r="UQR830" s="40"/>
      <c r="UQS830" s="40"/>
      <c r="UQT830" s="40"/>
      <c r="UQU830" s="40"/>
      <c r="UQV830" s="41"/>
      <c r="UQW830" s="176"/>
      <c r="UQX830" s="39"/>
      <c r="UQY830" s="40"/>
      <c r="UQZ830" s="40"/>
      <c r="URA830" s="40"/>
      <c r="URB830" s="40"/>
      <c r="URC830" s="41"/>
      <c r="URD830" s="176"/>
      <c r="URE830" s="39"/>
      <c r="URF830" s="40"/>
      <c r="URG830" s="40"/>
      <c r="URH830" s="40"/>
      <c r="URI830" s="40"/>
      <c r="URJ830" s="41"/>
      <c r="URK830" s="176"/>
      <c r="URL830" s="39"/>
      <c r="URM830" s="40"/>
      <c r="URN830" s="40"/>
      <c r="URO830" s="40"/>
      <c r="URP830" s="40"/>
      <c r="URQ830" s="41"/>
      <c r="URR830" s="176"/>
      <c r="URS830" s="39"/>
      <c r="URT830" s="40"/>
      <c r="URU830" s="40"/>
      <c r="URV830" s="40"/>
      <c r="URW830" s="40"/>
      <c r="URX830" s="41"/>
      <c r="URY830" s="176"/>
      <c r="URZ830" s="39"/>
      <c r="USA830" s="40"/>
      <c r="USB830" s="40"/>
      <c r="USC830" s="40"/>
      <c r="USD830" s="40"/>
      <c r="USE830" s="41"/>
      <c r="USF830" s="176"/>
      <c r="USG830" s="39"/>
      <c r="USH830" s="40"/>
      <c r="USI830" s="40"/>
      <c r="USJ830" s="40"/>
      <c r="USK830" s="40"/>
      <c r="USL830" s="41"/>
      <c r="USM830" s="176"/>
      <c r="USN830" s="39"/>
      <c r="USO830" s="40"/>
      <c r="USP830" s="40"/>
      <c r="USQ830" s="40"/>
      <c r="USR830" s="40"/>
      <c r="USS830" s="41"/>
      <c r="UST830" s="176"/>
      <c r="USU830" s="39"/>
      <c r="USV830" s="40"/>
      <c r="USW830" s="40"/>
      <c r="USX830" s="40"/>
      <c r="USY830" s="40"/>
      <c r="USZ830" s="41"/>
      <c r="UTA830" s="176"/>
      <c r="UTB830" s="39"/>
      <c r="UTC830" s="40"/>
      <c r="UTD830" s="40"/>
      <c r="UTE830" s="40"/>
      <c r="UTF830" s="40"/>
      <c r="UTG830" s="41"/>
      <c r="UTH830" s="176"/>
      <c r="UTI830" s="39"/>
      <c r="UTJ830" s="40"/>
      <c r="UTK830" s="40"/>
      <c r="UTL830" s="40"/>
      <c r="UTM830" s="40"/>
      <c r="UTN830" s="41"/>
      <c r="UTO830" s="176"/>
      <c r="UTP830" s="39"/>
      <c r="UTQ830" s="40"/>
      <c r="UTR830" s="40"/>
      <c r="UTS830" s="40"/>
      <c r="UTT830" s="40"/>
      <c r="UTU830" s="41"/>
      <c r="UTV830" s="176"/>
      <c r="UTW830" s="39"/>
      <c r="UTX830" s="40"/>
      <c r="UTY830" s="40"/>
      <c r="UTZ830" s="40"/>
      <c r="UUA830" s="40"/>
      <c r="UUB830" s="41"/>
      <c r="UUC830" s="176"/>
      <c r="UUD830" s="39"/>
      <c r="UUE830" s="40"/>
      <c r="UUF830" s="40"/>
      <c r="UUG830" s="40"/>
      <c r="UUH830" s="40"/>
      <c r="UUI830" s="41"/>
      <c r="UUJ830" s="176"/>
      <c r="UUK830" s="39"/>
      <c r="UUL830" s="40"/>
      <c r="UUM830" s="40"/>
      <c r="UUN830" s="40"/>
      <c r="UUO830" s="40"/>
      <c r="UUP830" s="41"/>
      <c r="UUQ830" s="176"/>
      <c r="UUR830" s="39"/>
      <c r="UUS830" s="40"/>
      <c r="UUT830" s="40"/>
      <c r="UUU830" s="40"/>
      <c r="UUV830" s="40"/>
      <c r="UUW830" s="41"/>
      <c r="UUX830" s="176"/>
      <c r="UUY830" s="39"/>
      <c r="UUZ830" s="40"/>
      <c r="UVA830" s="40"/>
      <c r="UVB830" s="40"/>
      <c r="UVC830" s="40"/>
      <c r="UVD830" s="41"/>
      <c r="UVE830" s="176"/>
      <c r="UVF830" s="39"/>
      <c r="UVG830" s="40"/>
      <c r="UVH830" s="40"/>
      <c r="UVI830" s="40"/>
      <c r="UVJ830" s="40"/>
      <c r="UVK830" s="41"/>
      <c r="UVL830" s="176"/>
      <c r="UVM830" s="39"/>
      <c r="UVN830" s="40"/>
      <c r="UVO830" s="40"/>
      <c r="UVP830" s="40"/>
      <c r="UVQ830" s="40"/>
      <c r="UVR830" s="41"/>
      <c r="UVS830" s="176"/>
      <c r="UVT830" s="39"/>
      <c r="UVU830" s="40"/>
      <c r="UVV830" s="40"/>
      <c r="UVW830" s="40"/>
      <c r="UVX830" s="40"/>
      <c r="UVY830" s="41"/>
      <c r="UVZ830" s="176"/>
      <c r="UWA830" s="39"/>
      <c r="UWB830" s="40"/>
      <c r="UWC830" s="40"/>
      <c r="UWD830" s="40"/>
      <c r="UWE830" s="40"/>
      <c r="UWF830" s="41"/>
      <c r="UWG830" s="176"/>
      <c r="UWH830" s="39"/>
      <c r="UWI830" s="40"/>
      <c r="UWJ830" s="40"/>
      <c r="UWK830" s="40"/>
      <c r="UWL830" s="40"/>
      <c r="UWM830" s="41"/>
      <c r="UWN830" s="176"/>
      <c r="UWO830" s="39"/>
      <c r="UWP830" s="40"/>
      <c r="UWQ830" s="40"/>
      <c r="UWR830" s="40"/>
      <c r="UWS830" s="40"/>
      <c r="UWT830" s="41"/>
      <c r="UWU830" s="176"/>
      <c r="UWV830" s="39"/>
      <c r="UWW830" s="40"/>
      <c r="UWX830" s="40"/>
      <c r="UWY830" s="40"/>
      <c r="UWZ830" s="40"/>
      <c r="UXA830" s="41"/>
      <c r="UXB830" s="176"/>
      <c r="UXC830" s="39"/>
      <c r="UXD830" s="40"/>
      <c r="UXE830" s="40"/>
      <c r="UXF830" s="40"/>
      <c r="UXG830" s="40"/>
      <c r="UXH830" s="41"/>
      <c r="UXI830" s="176"/>
      <c r="UXJ830" s="39"/>
      <c r="UXK830" s="40"/>
      <c r="UXL830" s="40"/>
      <c r="UXM830" s="40"/>
      <c r="UXN830" s="40"/>
      <c r="UXO830" s="41"/>
      <c r="UXP830" s="176"/>
      <c r="UXQ830" s="39"/>
      <c r="UXR830" s="40"/>
      <c r="UXS830" s="40"/>
      <c r="UXT830" s="40"/>
      <c r="UXU830" s="40"/>
      <c r="UXV830" s="41"/>
      <c r="UXW830" s="176"/>
      <c r="UXX830" s="39"/>
      <c r="UXY830" s="40"/>
      <c r="UXZ830" s="40"/>
      <c r="UYA830" s="40"/>
      <c r="UYB830" s="40"/>
      <c r="UYC830" s="41"/>
      <c r="UYD830" s="176"/>
      <c r="UYE830" s="39"/>
      <c r="UYF830" s="40"/>
      <c r="UYG830" s="40"/>
      <c r="UYH830" s="40"/>
      <c r="UYI830" s="40"/>
      <c r="UYJ830" s="41"/>
      <c r="UYK830" s="176"/>
      <c r="UYL830" s="39"/>
      <c r="UYM830" s="40"/>
      <c r="UYN830" s="40"/>
      <c r="UYO830" s="40"/>
      <c r="UYP830" s="40"/>
      <c r="UYQ830" s="41"/>
      <c r="UYR830" s="176"/>
      <c r="UYS830" s="39"/>
      <c r="UYT830" s="40"/>
      <c r="UYU830" s="40"/>
      <c r="UYV830" s="40"/>
      <c r="UYW830" s="40"/>
      <c r="UYX830" s="41"/>
      <c r="UYY830" s="176"/>
      <c r="UYZ830" s="39"/>
      <c r="UZA830" s="40"/>
      <c r="UZB830" s="40"/>
      <c r="UZC830" s="40"/>
      <c r="UZD830" s="40"/>
      <c r="UZE830" s="41"/>
      <c r="UZF830" s="176"/>
      <c r="UZG830" s="39"/>
      <c r="UZH830" s="40"/>
      <c r="UZI830" s="40"/>
      <c r="UZJ830" s="40"/>
      <c r="UZK830" s="40"/>
      <c r="UZL830" s="41"/>
      <c r="UZM830" s="176"/>
      <c r="UZN830" s="39"/>
      <c r="UZO830" s="40"/>
      <c r="UZP830" s="40"/>
      <c r="UZQ830" s="40"/>
      <c r="UZR830" s="40"/>
      <c r="UZS830" s="41"/>
      <c r="UZT830" s="176"/>
      <c r="UZU830" s="39"/>
      <c r="UZV830" s="40"/>
      <c r="UZW830" s="40"/>
      <c r="UZX830" s="40"/>
      <c r="UZY830" s="40"/>
      <c r="UZZ830" s="41"/>
      <c r="VAA830" s="176"/>
      <c r="VAB830" s="39"/>
      <c r="VAC830" s="40"/>
      <c r="VAD830" s="40"/>
      <c r="VAE830" s="40"/>
      <c r="VAF830" s="40"/>
      <c r="VAG830" s="41"/>
      <c r="VAH830" s="176"/>
      <c r="VAI830" s="39"/>
      <c r="VAJ830" s="40"/>
      <c r="VAK830" s="40"/>
      <c r="VAL830" s="40"/>
      <c r="VAM830" s="40"/>
      <c r="VAN830" s="41"/>
      <c r="VAO830" s="176"/>
      <c r="VAP830" s="39"/>
      <c r="VAQ830" s="40"/>
      <c r="VAR830" s="40"/>
      <c r="VAS830" s="40"/>
      <c r="VAT830" s="40"/>
      <c r="VAU830" s="41"/>
      <c r="VAV830" s="176"/>
      <c r="VAW830" s="39"/>
      <c r="VAX830" s="40"/>
      <c r="VAY830" s="40"/>
      <c r="VAZ830" s="40"/>
      <c r="VBA830" s="40"/>
      <c r="VBB830" s="41"/>
      <c r="VBC830" s="176"/>
      <c r="VBD830" s="39"/>
      <c r="VBE830" s="40"/>
      <c r="VBF830" s="40"/>
      <c r="VBG830" s="40"/>
      <c r="VBH830" s="40"/>
      <c r="VBI830" s="41"/>
      <c r="VBJ830" s="176"/>
      <c r="VBK830" s="39"/>
      <c r="VBL830" s="40"/>
      <c r="VBM830" s="40"/>
      <c r="VBN830" s="40"/>
      <c r="VBO830" s="40"/>
      <c r="VBP830" s="41"/>
      <c r="VBQ830" s="176"/>
      <c r="VBR830" s="39"/>
      <c r="VBS830" s="40"/>
      <c r="VBT830" s="40"/>
      <c r="VBU830" s="40"/>
      <c r="VBV830" s="40"/>
      <c r="VBW830" s="41"/>
      <c r="VBX830" s="176"/>
      <c r="VBY830" s="39"/>
      <c r="VBZ830" s="40"/>
      <c r="VCA830" s="40"/>
      <c r="VCB830" s="40"/>
      <c r="VCC830" s="40"/>
      <c r="VCD830" s="41"/>
      <c r="VCE830" s="176"/>
      <c r="VCF830" s="39"/>
      <c r="VCG830" s="40"/>
      <c r="VCH830" s="40"/>
      <c r="VCI830" s="40"/>
      <c r="VCJ830" s="40"/>
      <c r="VCK830" s="41"/>
      <c r="VCL830" s="176"/>
      <c r="VCM830" s="39"/>
      <c r="VCN830" s="40"/>
      <c r="VCO830" s="40"/>
      <c r="VCP830" s="40"/>
      <c r="VCQ830" s="40"/>
      <c r="VCR830" s="41"/>
      <c r="VCS830" s="176"/>
      <c r="VCT830" s="39"/>
      <c r="VCU830" s="40"/>
      <c r="VCV830" s="40"/>
      <c r="VCW830" s="40"/>
      <c r="VCX830" s="40"/>
      <c r="VCY830" s="41"/>
      <c r="VCZ830" s="176"/>
      <c r="VDA830" s="39"/>
      <c r="VDB830" s="40"/>
      <c r="VDC830" s="40"/>
      <c r="VDD830" s="40"/>
      <c r="VDE830" s="40"/>
      <c r="VDF830" s="41"/>
      <c r="VDG830" s="176"/>
      <c r="VDH830" s="39"/>
      <c r="VDI830" s="40"/>
      <c r="VDJ830" s="40"/>
      <c r="VDK830" s="40"/>
      <c r="VDL830" s="40"/>
      <c r="VDM830" s="41"/>
      <c r="VDN830" s="176"/>
      <c r="VDO830" s="39"/>
      <c r="VDP830" s="40"/>
      <c r="VDQ830" s="40"/>
      <c r="VDR830" s="40"/>
      <c r="VDS830" s="40"/>
      <c r="VDT830" s="41"/>
      <c r="VDU830" s="176"/>
      <c r="VDV830" s="39"/>
      <c r="VDW830" s="40"/>
      <c r="VDX830" s="40"/>
      <c r="VDY830" s="40"/>
      <c r="VDZ830" s="40"/>
      <c r="VEA830" s="41"/>
      <c r="VEB830" s="176"/>
      <c r="VEC830" s="39"/>
      <c r="VED830" s="40"/>
      <c r="VEE830" s="40"/>
      <c r="VEF830" s="40"/>
      <c r="VEG830" s="40"/>
      <c r="VEH830" s="41"/>
      <c r="VEI830" s="176"/>
      <c r="VEJ830" s="39"/>
      <c r="VEK830" s="40"/>
      <c r="VEL830" s="40"/>
      <c r="VEM830" s="40"/>
      <c r="VEN830" s="40"/>
      <c r="VEO830" s="41"/>
      <c r="VEP830" s="176"/>
      <c r="VEQ830" s="39"/>
      <c r="VER830" s="40"/>
      <c r="VES830" s="40"/>
      <c r="VET830" s="40"/>
      <c r="VEU830" s="40"/>
      <c r="VEV830" s="41"/>
      <c r="VEW830" s="176"/>
      <c r="VEX830" s="39"/>
      <c r="VEY830" s="40"/>
      <c r="VEZ830" s="40"/>
      <c r="VFA830" s="40"/>
      <c r="VFB830" s="40"/>
      <c r="VFC830" s="41"/>
      <c r="VFD830" s="176"/>
      <c r="VFE830" s="39"/>
      <c r="VFF830" s="40"/>
      <c r="VFG830" s="40"/>
      <c r="VFH830" s="40"/>
      <c r="VFI830" s="40"/>
      <c r="VFJ830" s="41"/>
      <c r="VFK830" s="176"/>
      <c r="VFL830" s="39"/>
      <c r="VFM830" s="40"/>
      <c r="VFN830" s="40"/>
      <c r="VFO830" s="40"/>
      <c r="VFP830" s="40"/>
      <c r="VFQ830" s="41"/>
      <c r="VFR830" s="176"/>
      <c r="VFS830" s="39"/>
      <c r="VFT830" s="40"/>
      <c r="VFU830" s="40"/>
      <c r="VFV830" s="40"/>
      <c r="VFW830" s="40"/>
      <c r="VFX830" s="41"/>
      <c r="VFY830" s="176"/>
      <c r="VFZ830" s="39"/>
      <c r="VGA830" s="40"/>
      <c r="VGB830" s="40"/>
      <c r="VGC830" s="40"/>
      <c r="VGD830" s="40"/>
      <c r="VGE830" s="41"/>
      <c r="VGF830" s="176"/>
      <c r="VGG830" s="39"/>
      <c r="VGH830" s="40"/>
      <c r="VGI830" s="40"/>
      <c r="VGJ830" s="40"/>
      <c r="VGK830" s="40"/>
      <c r="VGL830" s="41"/>
      <c r="VGM830" s="176"/>
      <c r="VGN830" s="39"/>
      <c r="VGO830" s="40"/>
      <c r="VGP830" s="40"/>
      <c r="VGQ830" s="40"/>
      <c r="VGR830" s="40"/>
      <c r="VGS830" s="41"/>
      <c r="VGT830" s="176"/>
      <c r="VGU830" s="39"/>
      <c r="VGV830" s="40"/>
      <c r="VGW830" s="40"/>
      <c r="VGX830" s="40"/>
      <c r="VGY830" s="40"/>
      <c r="VGZ830" s="41"/>
      <c r="VHA830" s="176"/>
      <c r="VHB830" s="39"/>
      <c r="VHC830" s="40"/>
      <c r="VHD830" s="40"/>
      <c r="VHE830" s="40"/>
      <c r="VHF830" s="40"/>
      <c r="VHG830" s="41"/>
      <c r="VHH830" s="176"/>
      <c r="VHI830" s="39"/>
      <c r="VHJ830" s="40"/>
      <c r="VHK830" s="40"/>
      <c r="VHL830" s="40"/>
      <c r="VHM830" s="40"/>
      <c r="VHN830" s="41"/>
      <c r="VHO830" s="176"/>
      <c r="VHP830" s="39"/>
      <c r="VHQ830" s="40"/>
      <c r="VHR830" s="40"/>
      <c r="VHS830" s="40"/>
      <c r="VHT830" s="40"/>
      <c r="VHU830" s="41"/>
      <c r="VHV830" s="176"/>
      <c r="VHW830" s="39"/>
      <c r="VHX830" s="40"/>
      <c r="VHY830" s="40"/>
      <c r="VHZ830" s="40"/>
      <c r="VIA830" s="40"/>
      <c r="VIB830" s="41"/>
      <c r="VIC830" s="176"/>
      <c r="VID830" s="39"/>
      <c r="VIE830" s="40"/>
      <c r="VIF830" s="40"/>
      <c r="VIG830" s="40"/>
      <c r="VIH830" s="40"/>
      <c r="VII830" s="41"/>
      <c r="VIJ830" s="176"/>
      <c r="VIK830" s="39"/>
      <c r="VIL830" s="40"/>
      <c r="VIM830" s="40"/>
      <c r="VIN830" s="40"/>
      <c r="VIO830" s="40"/>
      <c r="VIP830" s="41"/>
      <c r="VIQ830" s="176"/>
      <c r="VIR830" s="39"/>
      <c r="VIS830" s="40"/>
      <c r="VIT830" s="40"/>
      <c r="VIU830" s="40"/>
      <c r="VIV830" s="40"/>
      <c r="VIW830" s="41"/>
      <c r="VIX830" s="176"/>
      <c r="VIY830" s="39"/>
      <c r="VIZ830" s="40"/>
      <c r="VJA830" s="40"/>
      <c r="VJB830" s="40"/>
      <c r="VJC830" s="40"/>
      <c r="VJD830" s="41"/>
      <c r="VJE830" s="176"/>
      <c r="VJF830" s="39"/>
      <c r="VJG830" s="40"/>
      <c r="VJH830" s="40"/>
      <c r="VJI830" s="40"/>
      <c r="VJJ830" s="40"/>
      <c r="VJK830" s="41"/>
      <c r="VJL830" s="176"/>
      <c r="VJM830" s="39"/>
      <c r="VJN830" s="40"/>
      <c r="VJO830" s="40"/>
      <c r="VJP830" s="40"/>
      <c r="VJQ830" s="40"/>
      <c r="VJR830" s="41"/>
      <c r="VJS830" s="176"/>
      <c r="VJT830" s="39"/>
      <c r="VJU830" s="40"/>
      <c r="VJV830" s="40"/>
      <c r="VJW830" s="40"/>
      <c r="VJX830" s="40"/>
      <c r="VJY830" s="41"/>
      <c r="VJZ830" s="176"/>
      <c r="VKA830" s="39"/>
      <c r="VKB830" s="40"/>
      <c r="VKC830" s="40"/>
      <c r="VKD830" s="40"/>
      <c r="VKE830" s="40"/>
      <c r="VKF830" s="41"/>
      <c r="VKG830" s="176"/>
      <c r="VKH830" s="39"/>
      <c r="VKI830" s="40"/>
      <c r="VKJ830" s="40"/>
      <c r="VKK830" s="40"/>
      <c r="VKL830" s="40"/>
      <c r="VKM830" s="41"/>
      <c r="VKN830" s="176"/>
      <c r="VKO830" s="39"/>
      <c r="VKP830" s="40"/>
      <c r="VKQ830" s="40"/>
      <c r="VKR830" s="40"/>
      <c r="VKS830" s="40"/>
      <c r="VKT830" s="41"/>
      <c r="VKU830" s="176"/>
      <c r="VKV830" s="39"/>
      <c r="VKW830" s="40"/>
      <c r="VKX830" s="40"/>
      <c r="VKY830" s="40"/>
      <c r="VKZ830" s="40"/>
      <c r="VLA830" s="41"/>
      <c r="VLB830" s="176"/>
      <c r="VLC830" s="39"/>
      <c r="VLD830" s="40"/>
      <c r="VLE830" s="40"/>
      <c r="VLF830" s="40"/>
      <c r="VLG830" s="40"/>
      <c r="VLH830" s="41"/>
      <c r="VLI830" s="176"/>
      <c r="VLJ830" s="39"/>
      <c r="VLK830" s="40"/>
      <c r="VLL830" s="40"/>
      <c r="VLM830" s="40"/>
      <c r="VLN830" s="40"/>
      <c r="VLO830" s="41"/>
      <c r="VLP830" s="176"/>
      <c r="VLQ830" s="39"/>
      <c r="VLR830" s="40"/>
      <c r="VLS830" s="40"/>
      <c r="VLT830" s="40"/>
      <c r="VLU830" s="40"/>
      <c r="VLV830" s="41"/>
      <c r="VLW830" s="176"/>
      <c r="VLX830" s="39"/>
      <c r="VLY830" s="40"/>
      <c r="VLZ830" s="40"/>
      <c r="VMA830" s="40"/>
      <c r="VMB830" s="40"/>
      <c r="VMC830" s="41"/>
      <c r="VMD830" s="176"/>
      <c r="VME830" s="39"/>
      <c r="VMF830" s="40"/>
      <c r="VMG830" s="40"/>
      <c r="VMH830" s="40"/>
      <c r="VMI830" s="40"/>
      <c r="VMJ830" s="41"/>
      <c r="VMK830" s="176"/>
      <c r="VML830" s="39"/>
      <c r="VMM830" s="40"/>
      <c r="VMN830" s="40"/>
      <c r="VMO830" s="40"/>
      <c r="VMP830" s="40"/>
      <c r="VMQ830" s="41"/>
      <c r="VMR830" s="176"/>
      <c r="VMS830" s="39"/>
      <c r="VMT830" s="40"/>
      <c r="VMU830" s="40"/>
      <c r="VMV830" s="40"/>
      <c r="VMW830" s="40"/>
      <c r="VMX830" s="41"/>
      <c r="VMY830" s="176"/>
      <c r="VMZ830" s="39"/>
      <c r="VNA830" s="40"/>
      <c r="VNB830" s="40"/>
      <c r="VNC830" s="40"/>
      <c r="VND830" s="40"/>
      <c r="VNE830" s="41"/>
      <c r="VNF830" s="176"/>
      <c r="VNG830" s="39"/>
      <c r="VNH830" s="40"/>
      <c r="VNI830" s="40"/>
      <c r="VNJ830" s="40"/>
      <c r="VNK830" s="40"/>
      <c r="VNL830" s="41"/>
      <c r="VNM830" s="176"/>
      <c r="VNN830" s="39"/>
      <c r="VNO830" s="40"/>
      <c r="VNP830" s="40"/>
      <c r="VNQ830" s="40"/>
      <c r="VNR830" s="40"/>
      <c r="VNS830" s="41"/>
      <c r="VNT830" s="176"/>
      <c r="VNU830" s="39"/>
      <c r="VNV830" s="40"/>
      <c r="VNW830" s="40"/>
      <c r="VNX830" s="40"/>
      <c r="VNY830" s="40"/>
      <c r="VNZ830" s="41"/>
      <c r="VOA830" s="176"/>
      <c r="VOB830" s="39"/>
      <c r="VOC830" s="40"/>
      <c r="VOD830" s="40"/>
      <c r="VOE830" s="40"/>
      <c r="VOF830" s="40"/>
      <c r="VOG830" s="41"/>
      <c r="VOH830" s="176"/>
      <c r="VOI830" s="39"/>
      <c r="VOJ830" s="40"/>
      <c r="VOK830" s="40"/>
      <c r="VOL830" s="40"/>
      <c r="VOM830" s="40"/>
      <c r="VON830" s="41"/>
      <c r="VOO830" s="176"/>
      <c r="VOP830" s="39"/>
      <c r="VOQ830" s="40"/>
      <c r="VOR830" s="40"/>
      <c r="VOS830" s="40"/>
      <c r="VOT830" s="40"/>
      <c r="VOU830" s="41"/>
      <c r="VOV830" s="176"/>
      <c r="VOW830" s="39"/>
      <c r="VOX830" s="40"/>
      <c r="VOY830" s="40"/>
      <c r="VOZ830" s="40"/>
      <c r="VPA830" s="40"/>
      <c r="VPB830" s="41"/>
      <c r="VPC830" s="176"/>
      <c r="VPD830" s="39"/>
      <c r="VPE830" s="40"/>
      <c r="VPF830" s="40"/>
      <c r="VPG830" s="40"/>
      <c r="VPH830" s="40"/>
      <c r="VPI830" s="41"/>
      <c r="VPJ830" s="176"/>
      <c r="VPK830" s="39"/>
      <c r="VPL830" s="40"/>
      <c r="VPM830" s="40"/>
      <c r="VPN830" s="40"/>
      <c r="VPO830" s="40"/>
      <c r="VPP830" s="41"/>
      <c r="VPQ830" s="176"/>
      <c r="VPR830" s="39"/>
      <c r="VPS830" s="40"/>
      <c r="VPT830" s="40"/>
      <c r="VPU830" s="40"/>
      <c r="VPV830" s="40"/>
      <c r="VPW830" s="41"/>
      <c r="VPX830" s="176"/>
      <c r="VPY830" s="39"/>
      <c r="VPZ830" s="40"/>
      <c r="VQA830" s="40"/>
      <c r="VQB830" s="40"/>
      <c r="VQC830" s="40"/>
      <c r="VQD830" s="41"/>
      <c r="VQE830" s="176"/>
      <c r="VQF830" s="39"/>
      <c r="VQG830" s="40"/>
      <c r="VQH830" s="40"/>
      <c r="VQI830" s="40"/>
      <c r="VQJ830" s="40"/>
      <c r="VQK830" s="41"/>
      <c r="VQL830" s="176"/>
      <c r="VQM830" s="39"/>
      <c r="VQN830" s="40"/>
      <c r="VQO830" s="40"/>
      <c r="VQP830" s="40"/>
      <c r="VQQ830" s="40"/>
      <c r="VQR830" s="41"/>
      <c r="VQS830" s="176"/>
      <c r="VQT830" s="39"/>
      <c r="VQU830" s="40"/>
      <c r="VQV830" s="40"/>
      <c r="VQW830" s="40"/>
      <c r="VQX830" s="40"/>
      <c r="VQY830" s="41"/>
      <c r="VQZ830" s="176"/>
      <c r="VRA830" s="39"/>
      <c r="VRB830" s="40"/>
      <c r="VRC830" s="40"/>
      <c r="VRD830" s="40"/>
      <c r="VRE830" s="40"/>
      <c r="VRF830" s="41"/>
      <c r="VRG830" s="176"/>
      <c r="VRH830" s="39"/>
      <c r="VRI830" s="40"/>
      <c r="VRJ830" s="40"/>
      <c r="VRK830" s="40"/>
      <c r="VRL830" s="40"/>
      <c r="VRM830" s="41"/>
      <c r="VRN830" s="176"/>
      <c r="VRO830" s="39"/>
      <c r="VRP830" s="40"/>
      <c r="VRQ830" s="40"/>
      <c r="VRR830" s="40"/>
      <c r="VRS830" s="40"/>
      <c r="VRT830" s="41"/>
      <c r="VRU830" s="176"/>
      <c r="VRV830" s="39"/>
      <c r="VRW830" s="40"/>
      <c r="VRX830" s="40"/>
      <c r="VRY830" s="40"/>
      <c r="VRZ830" s="40"/>
      <c r="VSA830" s="41"/>
      <c r="VSB830" s="176"/>
      <c r="VSC830" s="39"/>
      <c r="VSD830" s="40"/>
      <c r="VSE830" s="40"/>
      <c r="VSF830" s="40"/>
      <c r="VSG830" s="40"/>
      <c r="VSH830" s="41"/>
      <c r="VSI830" s="176"/>
      <c r="VSJ830" s="39"/>
      <c r="VSK830" s="40"/>
      <c r="VSL830" s="40"/>
      <c r="VSM830" s="40"/>
      <c r="VSN830" s="40"/>
      <c r="VSO830" s="41"/>
      <c r="VSP830" s="176"/>
      <c r="VSQ830" s="39"/>
      <c r="VSR830" s="40"/>
      <c r="VSS830" s="40"/>
      <c r="VST830" s="40"/>
      <c r="VSU830" s="40"/>
      <c r="VSV830" s="41"/>
      <c r="VSW830" s="176"/>
      <c r="VSX830" s="39"/>
      <c r="VSY830" s="40"/>
      <c r="VSZ830" s="40"/>
      <c r="VTA830" s="40"/>
      <c r="VTB830" s="40"/>
      <c r="VTC830" s="41"/>
      <c r="VTD830" s="176"/>
      <c r="VTE830" s="39"/>
      <c r="VTF830" s="40"/>
      <c r="VTG830" s="40"/>
      <c r="VTH830" s="40"/>
      <c r="VTI830" s="40"/>
      <c r="VTJ830" s="41"/>
      <c r="VTK830" s="176"/>
      <c r="VTL830" s="39"/>
      <c r="VTM830" s="40"/>
      <c r="VTN830" s="40"/>
      <c r="VTO830" s="40"/>
      <c r="VTP830" s="40"/>
      <c r="VTQ830" s="41"/>
      <c r="VTR830" s="176"/>
      <c r="VTS830" s="39"/>
      <c r="VTT830" s="40"/>
      <c r="VTU830" s="40"/>
      <c r="VTV830" s="40"/>
      <c r="VTW830" s="40"/>
      <c r="VTX830" s="41"/>
      <c r="VTY830" s="176"/>
      <c r="VTZ830" s="39"/>
      <c r="VUA830" s="40"/>
      <c r="VUB830" s="40"/>
      <c r="VUC830" s="40"/>
      <c r="VUD830" s="40"/>
      <c r="VUE830" s="41"/>
      <c r="VUF830" s="176"/>
      <c r="VUG830" s="39"/>
      <c r="VUH830" s="40"/>
      <c r="VUI830" s="40"/>
      <c r="VUJ830" s="40"/>
      <c r="VUK830" s="40"/>
      <c r="VUL830" s="41"/>
      <c r="VUM830" s="176"/>
      <c r="VUN830" s="39"/>
      <c r="VUO830" s="40"/>
      <c r="VUP830" s="40"/>
      <c r="VUQ830" s="40"/>
      <c r="VUR830" s="40"/>
      <c r="VUS830" s="41"/>
      <c r="VUT830" s="176"/>
      <c r="VUU830" s="39"/>
      <c r="VUV830" s="40"/>
      <c r="VUW830" s="40"/>
      <c r="VUX830" s="40"/>
      <c r="VUY830" s="40"/>
      <c r="VUZ830" s="41"/>
      <c r="VVA830" s="176"/>
      <c r="VVB830" s="39"/>
      <c r="VVC830" s="40"/>
      <c r="VVD830" s="40"/>
      <c r="VVE830" s="40"/>
      <c r="VVF830" s="40"/>
      <c r="VVG830" s="41"/>
      <c r="VVH830" s="176"/>
      <c r="VVI830" s="39"/>
      <c r="VVJ830" s="40"/>
      <c r="VVK830" s="40"/>
      <c r="VVL830" s="40"/>
      <c r="VVM830" s="40"/>
      <c r="VVN830" s="41"/>
      <c r="VVO830" s="176"/>
      <c r="VVP830" s="39"/>
      <c r="VVQ830" s="40"/>
      <c r="VVR830" s="40"/>
      <c r="VVS830" s="40"/>
      <c r="VVT830" s="40"/>
      <c r="VVU830" s="41"/>
      <c r="VVV830" s="176"/>
      <c r="VVW830" s="39"/>
      <c r="VVX830" s="40"/>
      <c r="VVY830" s="40"/>
      <c r="VVZ830" s="40"/>
      <c r="VWA830" s="40"/>
      <c r="VWB830" s="41"/>
      <c r="VWC830" s="176"/>
      <c r="VWD830" s="39"/>
      <c r="VWE830" s="40"/>
      <c r="VWF830" s="40"/>
      <c r="VWG830" s="40"/>
      <c r="VWH830" s="40"/>
      <c r="VWI830" s="41"/>
      <c r="VWJ830" s="176"/>
      <c r="VWK830" s="39"/>
      <c r="VWL830" s="40"/>
      <c r="VWM830" s="40"/>
      <c r="VWN830" s="40"/>
      <c r="VWO830" s="40"/>
      <c r="VWP830" s="41"/>
      <c r="VWQ830" s="176"/>
      <c r="VWR830" s="39"/>
      <c r="VWS830" s="40"/>
      <c r="VWT830" s="40"/>
      <c r="VWU830" s="40"/>
      <c r="VWV830" s="40"/>
      <c r="VWW830" s="41"/>
      <c r="VWX830" s="176"/>
      <c r="VWY830" s="39"/>
      <c r="VWZ830" s="40"/>
      <c r="VXA830" s="40"/>
      <c r="VXB830" s="40"/>
      <c r="VXC830" s="40"/>
      <c r="VXD830" s="41"/>
      <c r="VXE830" s="176"/>
      <c r="VXF830" s="39"/>
      <c r="VXG830" s="40"/>
      <c r="VXH830" s="40"/>
      <c r="VXI830" s="40"/>
      <c r="VXJ830" s="40"/>
      <c r="VXK830" s="41"/>
      <c r="VXL830" s="176"/>
      <c r="VXM830" s="39"/>
      <c r="VXN830" s="40"/>
      <c r="VXO830" s="40"/>
      <c r="VXP830" s="40"/>
      <c r="VXQ830" s="40"/>
      <c r="VXR830" s="41"/>
      <c r="VXS830" s="176"/>
      <c r="VXT830" s="39"/>
      <c r="VXU830" s="40"/>
      <c r="VXV830" s="40"/>
      <c r="VXW830" s="40"/>
      <c r="VXX830" s="40"/>
      <c r="VXY830" s="41"/>
      <c r="VXZ830" s="176"/>
      <c r="VYA830" s="39"/>
      <c r="VYB830" s="40"/>
      <c r="VYC830" s="40"/>
      <c r="VYD830" s="40"/>
      <c r="VYE830" s="40"/>
      <c r="VYF830" s="41"/>
      <c r="VYG830" s="176"/>
      <c r="VYH830" s="39"/>
      <c r="VYI830" s="40"/>
      <c r="VYJ830" s="40"/>
      <c r="VYK830" s="40"/>
      <c r="VYL830" s="40"/>
      <c r="VYM830" s="41"/>
      <c r="VYN830" s="176"/>
      <c r="VYO830" s="39"/>
      <c r="VYP830" s="40"/>
      <c r="VYQ830" s="40"/>
      <c r="VYR830" s="40"/>
      <c r="VYS830" s="40"/>
      <c r="VYT830" s="41"/>
      <c r="VYU830" s="176"/>
      <c r="VYV830" s="39"/>
      <c r="VYW830" s="40"/>
      <c r="VYX830" s="40"/>
      <c r="VYY830" s="40"/>
      <c r="VYZ830" s="40"/>
      <c r="VZA830" s="41"/>
      <c r="VZB830" s="176"/>
      <c r="VZC830" s="39"/>
      <c r="VZD830" s="40"/>
      <c r="VZE830" s="40"/>
      <c r="VZF830" s="40"/>
      <c r="VZG830" s="40"/>
      <c r="VZH830" s="41"/>
      <c r="VZI830" s="176"/>
      <c r="VZJ830" s="39"/>
      <c r="VZK830" s="40"/>
      <c r="VZL830" s="40"/>
      <c r="VZM830" s="40"/>
      <c r="VZN830" s="40"/>
      <c r="VZO830" s="41"/>
      <c r="VZP830" s="176"/>
      <c r="VZQ830" s="39"/>
      <c r="VZR830" s="40"/>
      <c r="VZS830" s="40"/>
      <c r="VZT830" s="40"/>
      <c r="VZU830" s="40"/>
      <c r="VZV830" s="41"/>
      <c r="VZW830" s="176"/>
      <c r="VZX830" s="39"/>
      <c r="VZY830" s="40"/>
      <c r="VZZ830" s="40"/>
      <c r="WAA830" s="40"/>
      <c r="WAB830" s="40"/>
      <c r="WAC830" s="41"/>
      <c r="WAD830" s="176"/>
      <c r="WAE830" s="39"/>
      <c r="WAF830" s="40"/>
      <c r="WAG830" s="40"/>
      <c r="WAH830" s="40"/>
      <c r="WAI830" s="40"/>
      <c r="WAJ830" s="41"/>
      <c r="WAK830" s="176"/>
      <c r="WAL830" s="39"/>
      <c r="WAM830" s="40"/>
      <c r="WAN830" s="40"/>
      <c r="WAO830" s="40"/>
      <c r="WAP830" s="40"/>
      <c r="WAQ830" s="41"/>
      <c r="WAR830" s="176"/>
      <c r="WAS830" s="39"/>
      <c r="WAT830" s="40"/>
      <c r="WAU830" s="40"/>
      <c r="WAV830" s="40"/>
      <c r="WAW830" s="40"/>
      <c r="WAX830" s="41"/>
      <c r="WAY830" s="176"/>
      <c r="WAZ830" s="39"/>
      <c r="WBA830" s="40"/>
      <c r="WBB830" s="40"/>
      <c r="WBC830" s="40"/>
      <c r="WBD830" s="40"/>
      <c r="WBE830" s="41"/>
      <c r="WBF830" s="176"/>
      <c r="WBG830" s="39"/>
      <c r="WBH830" s="40"/>
      <c r="WBI830" s="40"/>
      <c r="WBJ830" s="40"/>
      <c r="WBK830" s="40"/>
      <c r="WBL830" s="41"/>
      <c r="WBM830" s="176"/>
      <c r="WBN830" s="39"/>
      <c r="WBO830" s="40"/>
      <c r="WBP830" s="40"/>
      <c r="WBQ830" s="40"/>
      <c r="WBR830" s="40"/>
      <c r="WBS830" s="41"/>
      <c r="WBT830" s="176"/>
      <c r="WBU830" s="39"/>
      <c r="WBV830" s="40"/>
      <c r="WBW830" s="40"/>
      <c r="WBX830" s="40"/>
      <c r="WBY830" s="40"/>
      <c r="WBZ830" s="41"/>
      <c r="WCA830" s="176"/>
      <c r="WCB830" s="39"/>
      <c r="WCC830" s="40"/>
      <c r="WCD830" s="40"/>
      <c r="WCE830" s="40"/>
      <c r="WCF830" s="40"/>
      <c r="WCG830" s="41"/>
      <c r="WCH830" s="176"/>
      <c r="WCI830" s="39"/>
      <c r="WCJ830" s="40"/>
      <c r="WCK830" s="40"/>
      <c r="WCL830" s="40"/>
      <c r="WCM830" s="40"/>
      <c r="WCN830" s="41"/>
      <c r="WCO830" s="176"/>
      <c r="WCP830" s="39"/>
      <c r="WCQ830" s="40"/>
      <c r="WCR830" s="40"/>
      <c r="WCS830" s="40"/>
      <c r="WCT830" s="40"/>
      <c r="WCU830" s="41"/>
      <c r="WCV830" s="176"/>
      <c r="WCW830" s="39"/>
      <c r="WCX830" s="40"/>
      <c r="WCY830" s="40"/>
      <c r="WCZ830" s="40"/>
      <c r="WDA830" s="40"/>
      <c r="WDB830" s="41"/>
      <c r="WDC830" s="176"/>
      <c r="WDD830" s="39"/>
      <c r="WDE830" s="40"/>
      <c r="WDF830" s="40"/>
      <c r="WDG830" s="40"/>
      <c r="WDH830" s="40"/>
      <c r="WDI830" s="41"/>
      <c r="WDJ830" s="176"/>
      <c r="WDK830" s="39"/>
      <c r="WDL830" s="40"/>
      <c r="WDM830" s="40"/>
      <c r="WDN830" s="40"/>
      <c r="WDO830" s="40"/>
      <c r="WDP830" s="41"/>
      <c r="WDQ830" s="176"/>
      <c r="WDR830" s="39"/>
      <c r="WDS830" s="40"/>
      <c r="WDT830" s="40"/>
      <c r="WDU830" s="40"/>
      <c r="WDV830" s="40"/>
      <c r="WDW830" s="41"/>
      <c r="WDX830" s="176"/>
      <c r="WDY830" s="39"/>
      <c r="WDZ830" s="40"/>
      <c r="WEA830" s="40"/>
      <c r="WEB830" s="40"/>
      <c r="WEC830" s="40"/>
      <c r="WED830" s="41"/>
      <c r="WEE830" s="176"/>
      <c r="WEF830" s="39"/>
      <c r="WEG830" s="40"/>
      <c r="WEH830" s="40"/>
      <c r="WEI830" s="40"/>
      <c r="WEJ830" s="40"/>
      <c r="WEK830" s="41"/>
      <c r="WEL830" s="176"/>
      <c r="WEM830" s="39"/>
      <c r="WEN830" s="40"/>
      <c r="WEO830" s="40"/>
      <c r="WEP830" s="40"/>
      <c r="WEQ830" s="40"/>
      <c r="WER830" s="41"/>
      <c r="WES830" s="176"/>
      <c r="WET830" s="39"/>
      <c r="WEU830" s="40"/>
      <c r="WEV830" s="40"/>
      <c r="WEW830" s="40"/>
      <c r="WEX830" s="40"/>
      <c r="WEY830" s="41"/>
      <c r="WEZ830" s="176"/>
      <c r="WFA830" s="39"/>
      <c r="WFB830" s="40"/>
      <c r="WFC830" s="40"/>
      <c r="WFD830" s="40"/>
      <c r="WFE830" s="40"/>
      <c r="WFF830" s="41"/>
      <c r="WFG830" s="176"/>
      <c r="WFH830" s="39"/>
      <c r="WFI830" s="40"/>
      <c r="WFJ830" s="40"/>
      <c r="WFK830" s="40"/>
      <c r="WFL830" s="40"/>
      <c r="WFM830" s="41"/>
      <c r="WFN830" s="176"/>
      <c r="WFO830" s="39"/>
      <c r="WFP830" s="40"/>
      <c r="WFQ830" s="40"/>
      <c r="WFR830" s="40"/>
      <c r="WFS830" s="40"/>
      <c r="WFT830" s="41"/>
      <c r="WFU830" s="176"/>
      <c r="WFV830" s="39"/>
      <c r="WFW830" s="40"/>
      <c r="WFX830" s="40"/>
      <c r="WFY830" s="40"/>
      <c r="WFZ830" s="40"/>
      <c r="WGA830" s="41"/>
      <c r="WGB830" s="176"/>
      <c r="WGC830" s="39"/>
      <c r="WGD830" s="40"/>
      <c r="WGE830" s="40"/>
      <c r="WGF830" s="40"/>
      <c r="WGG830" s="40"/>
      <c r="WGH830" s="41"/>
      <c r="WGI830" s="176"/>
      <c r="WGJ830" s="39"/>
      <c r="WGK830" s="40"/>
      <c r="WGL830" s="40"/>
      <c r="WGM830" s="40"/>
      <c r="WGN830" s="40"/>
      <c r="WGO830" s="41"/>
      <c r="WGP830" s="176"/>
      <c r="WGQ830" s="39"/>
      <c r="WGR830" s="40"/>
      <c r="WGS830" s="40"/>
      <c r="WGT830" s="40"/>
      <c r="WGU830" s="40"/>
      <c r="WGV830" s="41"/>
      <c r="WGW830" s="176"/>
      <c r="WGX830" s="39"/>
      <c r="WGY830" s="40"/>
      <c r="WGZ830" s="40"/>
      <c r="WHA830" s="40"/>
      <c r="WHB830" s="40"/>
      <c r="WHC830" s="41"/>
      <c r="WHD830" s="176"/>
      <c r="WHE830" s="39"/>
      <c r="WHF830" s="40"/>
      <c r="WHG830" s="40"/>
      <c r="WHH830" s="40"/>
      <c r="WHI830" s="40"/>
      <c r="WHJ830" s="41"/>
      <c r="WHK830" s="176"/>
      <c r="WHL830" s="39"/>
      <c r="WHM830" s="40"/>
      <c r="WHN830" s="40"/>
      <c r="WHO830" s="40"/>
      <c r="WHP830" s="40"/>
      <c r="WHQ830" s="41"/>
      <c r="WHR830" s="176"/>
      <c r="WHS830" s="39"/>
      <c r="WHT830" s="40"/>
      <c r="WHU830" s="40"/>
      <c r="WHV830" s="40"/>
      <c r="WHW830" s="40"/>
      <c r="WHX830" s="41"/>
      <c r="WHY830" s="176"/>
      <c r="WHZ830" s="39"/>
      <c r="WIA830" s="40"/>
      <c r="WIB830" s="40"/>
      <c r="WIC830" s="40"/>
      <c r="WID830" s="40"/>
      <c r="WIE830" s="41"/>
      <c r="WIF830" s="176"/>
      <c r="WIG830" s="39"/>
      <c r="WIH830" s="40"/>
      <c r="WII830" s="40"/>
      <c r="WIJ830" s="40"/>
      <c r="WIK830" s="40"/>
      <c r="WIL830" s="41"/>
      <c r="WIM830" s="176"/>
      <c r="WIN830" s="39"/>
      <c r="WIO830" s="40"/>
      <c r="WIP830" s="40"/>
      <c r="WIQ830" s="40"/>
      <c r="WIR830" s="40"/>
      <c r="WIS830" s="41"/>
      <c r="WIT830" s="176"/>
      <c r="WIU830" s="39"/>
      <c r="WIV830" s="40"/>
      <c r="WIW830" s="40"/>
      <c r="WIX830" s="40"/>
      <c r="WIY830" s="40"/>
      <c r="WIZ830" s="41"/>
      <c r="WJA830" s="176"/>
      <c r="WJB830" s="39"/>
      <c r="WJC830" s="40"/>
      <c r="WJD830" s="40"/>
      <c r="WJE830" s="40"/>
      <c r="WJF830" s="40"/>
      <c r="WJG830" s="41"/>
      <c r="WJH830" s="176"/>
      <c r="WJI830" s="39"/>
      <c r="WJJ830" s="40"/>
      <c r="WJK830" s="40"/>
      <c r="WJL830" s="40"/>
      <c r="WJM830" s="40"/>
      <c r="WJN830" s="41"/>
      <c r="WJO830" s="176"/>
      <c r="WJP830" s="39"/>
      <c r="WJQ830" s="40"/>
      <c r="WJR830" s="40"/>
      <c r="WJS830" s="40"/>
      <c r="WJT830" s="40"/>
      <c r="WJU830" s="41"/>
      <c r="WJV830" s="176"/>
      <c r="WJW830" s="39"/>
      <c r="WJX830" s="40"/>
      <c r="WJY830" s="40"/>
      <c r="WJZ830" s="40"/>
      <c r="WKA830" s="40"/>
      <c r="WKB830" s="41"/>
      <c r="WKC830" s="176"/>
      <c r="WKD830" s="39"/>
      <c r="WKE830" s="40"/>
      <c r="WKF830" s="40"/>
      <c r="WKG830" s="40"/>
      <c r="WKH830" s="40"/>
      <c r="WKI830" s="41"/>
      <c r="WKJ830" s="176"/>
      <c r="WKK830" s="39"/>
      <c r="WKL830" s="40"/>
      <c r="WKM830" s="40"/>
      <c r="WKN830" s="40"/>
      <c r="WKO830" s="40"/>
      <c r="WKP830" s="41"/>
      <c r="WKQ830" s="176"/>
      <c r="WKR830" s="39"/>
      <c r="WKS830" s="40"/>
      <c r="WKT830" s="40"/>
      <c r="WKU830" s="40"/>
      <c r="WKV830" s="40"/>
      <c r="WKW830" s="41"/>
      <c r="WKX830" s="176"/>
      <c r="WKY830" s="39"/>
      <c r="WKZ830" s="40"/>
      <c r="WLA830" s="40"/>
      <c r="WLB830" s="40"/>
      <c r="WLC830" s="40"/>
      <c r="WLD830" s="41"/>
      <c r="WLE830" s="176"/>
      <c r="WLF830" s="39"/>
      <c r="WLG830" s="40"/>
      <c r="WLH830" s="40"/>
      <c r="WLI830" s="40"/>
      <c r="WLJ830" s="40"/>
      <c r="WLK830" s="41"/>
      <c r="WLL830" s="176"/>
      <c r="WLM830" s="39"/>
      <c r="WLN830" s="40"/>
      <c r="WLO830" s="40"/>
      <c r="WLP830" s="40"/>
      <c r="WLQ830" s="40"/>
      <c r="WLR830" s="41"/>
      <c r="WLS830" s="176"/>
      <c r="WLT830" s="39"/>
      <c r="WLU830" s="40"/>
      <c r="WLV830" s="40"/>
      <c r="WLW830" s="40"/>
      <c r="WLX830" s="40"/>
      <c r="WLY830" s="41"/>
      <c r="WLZ830" s="176"/>
      <c r="WMA830" s="39"/>
      <c r="WMB830" s="40"/>
      <c r="WMC830" s="40"/>
      <c r="WMD830" s="40"/>
      <c r="WME830" s="40"/>
      <c r="WMF830" s="41"/>
      <c r="WMG830" s="176"/>
      <c r="WMH830" s="39"/>
      <c r="WMI830" s="40"/>
      <c r="WMJ830" s="40"/>
      <c r="WMK830" s="40"/>
      <c r="WML830" s="40"/>
      <c r="WMM830" s="41"/>
      <c r="WMN830" s="176"/>
      <c r="WMO830" s="39"/>
      <c r="WMP830" s="40"/>
      <c r="WMQ830" s="40"/>
      <c r="WMR830" s="40"/>
      <c r="WMS830" s="40"/>
      <c r="WMT830" s="41"/>
      <c r="WMU830" s="176"/>
      <c r="WMV830" s="39"/>
      <c r="WMW830" s="40"/>
      <c r="WMX830" s="40"/>
      <c r="WMY830" s="40"/>
      <c r="WMZ830" s="40"/>
      <c r="WNA830" s="41"/>
      <c r="WNB830" s="176"/>
      <c r="WNC830" s="39"/>
      <c r="WND830" s="40"/>
      <c r="WNE830" s="40"/>
      <c r="WNF830" s="40"/>
      <c r="WNG830" s="40"/>
      <c r="WNH830" s="41"/>
      <c r="WNI830" s="176"/>
      <c r="WNJ830" s="39"/>
      <c r="WNK830" s="40"/>
      <c r="WNL830" s="40"/>
      <c r="WNM830" s="40"/>
      <c r="WNN830" s="40"/>
      <c r="WNO830" s="41"/>
      <c r="WNP830" s="176"/>
      <c r="WNQ830" s="39"/>
      <c r="WNR830" s="40"/>
      <c r="WNS830" s="40"/>
      <c r="WNT830" s="40"/>
      <c r="WNU830" s="40"/>
      <c r="WNV830" s="41"/>
      <c r="WNW830" s="176"/>
      <c r="WNX830" s="39"/>
      <c r="WNY830" s="40"/>
      <c r="WNZ830" s="40"/>
      <c r="WOA830" s="40"/>
      <c r="WOB830" s="40"/>
      <c r="WOC830" s="41"/>
      <c r="WOD830" s="176"/>
      <c r="WOE830" s="39"/>
      <c r="WOF830" s="40"/>
      <c r="WOG830" s="40"/>
      <c r="WOH830" s="40"/>
      <c r="WOI830" s="40"/>
      <c r="WOJ830" s="41"/>
      <c r="WOK830" s="176"/>
      <c r="WOL830" s="39"/>
      <c r="WOM830" s="40"/>
      <c r="WON830" s="40"/>
      <c r="WOO830" s="40"/>
      <c r="WOP830" s="40"/>
      <c r="WOQ830" s="41"/>
      <c r="WOR830" s="176"/>
      <c r="WOS830" s="39"/>
      <c r="WOT830" s="40"/>
      <c r="WOU830" s="40"/>
      <c r="WOV830" s="40"/>
      <c r="WOW830" s="40"/>
      <c r="WOX830" s="41"/>
      <c r="WOY830" s="176"/>
      <c r="WOZ830" s="39"/>
      <c r="WPA830" s="40"/>
      <c r="WPB830" s="40"/>
      <c r="WPC830" s="40"/>
      <c r="WPD830" s="40"/>
      <c r="WPE830" s="41"/>
      <c r="WPF830" s="176"/>
      <c r="WPG830" s="39"/>
      <c r="WPH830" s="40"/>
      <c r="WPI830" s="40"/>
      <c r="WPJ830" s="40"/>
      <c r="WPK830" s="40"/>
      <c r="WPL830" s="41"/>
      <c r="WPM830" s="176"/>
      <c r="WPN830" s="39"/>
      <c r="WPO830" s="40"/>
      <c r="WPP830" s="40"/>
      <c r="WPQ830" s="40"/>
      <c r="WPR830" s="40"/>
      <c r="WPS830" s="41"/>
      <c r="WPT830" s="176"/>
      <c r="WPU830" s="39"/>
      <c r="WPV830" s="40"/>
      <c r="WPW830" s="40"/>
      <c r="WPX830" s="40"/>
      <c r="WPY830" s="40"/>
      <c r="WPZ830" s="41"/>
      <c r="WQA830" s="176"/>
      <c r="WQB830" s="39"/>
      <c r="WQC830" s="40"/>
      <c r="WQD830" s="40"/>
      <c r="WQE830" s="40"/>
      <c r="WQF830" s="40"/>
      <c r="WQG830" s="41"/>
      <c r="WQH830" s="176"/>
      <c r="WQI830" s="39"/>
      <c r="WQJ830" s="40"/>
      <c r="WQK830" s="40"/>
      <c r="WQL830" s="40"/>
      <c r="WQM830" s="40"/>
      <c r="WQN830" s="41"/>
      <c r="WQO830" s="176"/>
      <c r="WQP830" s="39"/>
      <c r="WQQ830" s="40"/>
      <c r="WQR830" s="40"/>
      <c r="WQS830" s="40"/>
      <c r="WQT830" s="40"/>
      <c r="WQU830" s="41"/>
      <c r="WQV830" s="176"/>
      <c r="WQW830" s="39"/>
      <c r="WQX830" s="40"/>
      <c r="WQY830" s="40"/>
      <c r="WQZ830" s="40"/>
      <c r="WRA830" s="40"/>
      <c r="WRB830" s="41"/>
      <c r="WRC830" s="176"/>
      <c r="WRD830" s="39"/>
      <c r="WRE830" s="40"/>
      <c r="WRF830" s="40"/>
      <c r="WRG830" s="40"/>
      <c r="WRH830" s="40"/>
      <c r="WRI830" s="41"/>
      <c r="WRJ830" s="176"/>
      <c r="WRK830" s="39"/>
      <c r="WRL830" s="40"/>
      <c r="WRM830" s="40"/>
      <c r="WRN830" s="40"/>
      <c r="WRO830" s="40"/>
      <c r="WRP830" s="41"/>
      <c r="WRQ830" s="176"/>
      <c r="WRR830" s="39"/>
      <c r="WRS830" s="40"/>
      <c r="WRT830" s="40"/>
      <c r="WRU830" s="40"/>
      <c r="WRV830" s="40"/>
      <c r="WRW830" s="41"/>
      <c r="WRX830" s="176"/>
      <c r="WRY830" s="39"/>
      <c r="WRZ830" s="40"/>
      <c r="WSA830" s="40"/>
      <c r="WSB830" s="40"/>
      <c r="WSC830" s="40"/>
      <c r="WSD830" s="41"/>
      <c r="WSE830" s="176"/>
      <c r="WSF830" s="39"/>
      <c r="WSG830" s="40"/>
      <c r="WSH830" s="40"/>
      <c r="WSI830" s="40"/>
      <c r="WSJ830" s="40"/>
      <c r="WSK830" s="41"/>
      <c r="WSL830" s="176"/>
      <c r="WSM830" s="39"/>
      <c r="WSN830" s="40"/>
      <c r="WSO830" s="40"/>
      <c r="WSP830" s="40"/>
      <c r="WSQ830" s="40"/>
      <c r="WSR830" s="41"/>
      <c r="WSS830" s="176"/>
      <c r="WST830" s="39"/>
      <c r="WSU830" s="40"/>
      <c r="WSV830" s="40"/>
      <c r="WSW830" s="40"/>
      <c r="WSX830" s="40"/>
      <c r="WSY830" s="41"/>
      <c r="WSZ830" s="176"/>
      <c r="WTA830" s="39"/>
      <c r="WTB830" s="40"/>
      <c r="WTC830" s="40"/>
      <c r="WTD830" s="40"/>
      <c r="WTE830" s="40"/>
      <c r="WTF830" s="41"/>
      <c r="WTG830" s="176"/>
      <c r="WTH830" s="39"/>
      <c r="WTI830" s="40"/>
      <c r="WTJ830" s="40"/>
      <c r="WTK830" s="40"/>
      <c r="WTL830" s="40"/>
      <c r="WTM830" s="41"/>
      <c r="WTN830" s="176"/>
      <c r="WTO830" s="39"/>
      <c r="WTP830" s="40"/>
      <c r="WTQ830" s="40"/>
      <c r="WTR830" s="40"/>
      <c r="WTS830" s="40"/>
      <c r="WTT830" s="41"/>
      <c r="WTU830" s="176"/>
      <c r="WTV830" s="39"/>
      <c r="WTW830" s="40"/>
      <c r="WTX830" s="40"/>
      <c r="WTY830" s="40"/>
      <c r="WTZ830" s="40"/>
      <c r="WUA830" s="41"/>
      <c r="WUB830" s="176"/>
      <c r="WUC830" s="39"/>
      <c r="WUD830" s="40"/>
      <c r="WUE830" s="40"/>
      <c r="WUF830" s="40"/>
      <c r="WUG830" s="40"/>
      <c r="WUH830" s="41"/>
      <c r="WUI830" s="176"/>
      <c r="WUJ830" s="39"/>
      <c r="WUK830" s="40"/>
      <c r="WUL830" s="40"/>
      <c r="WUM830" s="40"/>
      <c r="WUN830" s="40"/>
      <c r="WUO830" s="41"/>
      <c r="WUP830" s="176"/>
      <c r="WUQ830" s="39"/>
      <c r="WUR830" s="40"/>
      <c r="WUS830" s="40"/>
      <c r="WUT830" s="40"/>
      <c r="WUU830" s="40"/>
      <c r="WUV830" s="41"/>
      <c r="WUW830" s="176"/>
      <c r="WUX830" s="39"/>
      <c r="WUY830" s="40"/>
      <c r="WUZ830" s="40"/>
      <c r="WVA830" s="40"/>
      <c r="WVB830" s="40"/>
      <c r="WVC830" s="41"/>
      <c r="WVD830" s="176"/>
      <c r="WVE830" s="39"/>
      <c r="WVF830" s="40"/>
      <c r="WVG830" s="40"/>
      <c r="WVH830" s="40"/>
      <c r="WVI830" s="40"/>
      <c r="WVJ830" s="41"/>
      <c r="WVK830" s="176"/>
      <c r="WVL830" s="39"/>
      <c r="WVM830" s="40"/>
      <c r="WVN830" s="40"/>
      <c r="WVO830" s="40"/>
      <c r="WVP830" s="40"/>
      <c r="WVQ830" s="41"/>
      <c r="WVR830" s="176"/>
      <c r="WVS830" s="39"/>
      <c r="WVT830" s="40"/>
      <c r="WVU830" s="40"/>
      <c r="WVV830" s="40"/>
      <c r="WVW830" s="40"/>
      <c r="WVX830" s="41"/>
      <c r="WVY830" s="176"/>
      <c r="WVZ830" s="39"/>
      <c r="WWA830" s="40"/>
      <c r="WWB830" s="40"/>
      <c r="WWC830" s="40"/>
      <c r="WWD830" s="40"/>
      <c r="WWE830" s="41"/>
      <c r="WWF830" s="176"/>
      <c r="WWG830" s="39"/>
      <c r="WWH830" s="40"/>
      <c r="WWI830" s="40"/>
      <c r="WWJ830" s="40"/>
      <c r="WWK830" s="40"/>
      <c r="WWL830" s="41"/>
      <c r="WWM830" s="176"/>
      <c r="WWN830" s="39"/>
      <c r="WWO830" s="40"/>
      <c r="WWP830" s="40"/>
      <c r="WWQ830" s="40"/>
      <c r="WWR830" s="40"/>
      <c r="WWS830" s="41"/>
      <c r="WWT830" s="176"/>
      <c r="WWU830" s="39"/>
      <c r="WWV830" s="40"/>
      <c r="WWW830" s="40"/>
      <c r="WWX830" s="40"/>
      <c r="WWY830" s="40"/>
      <c r="WWZ830" s="41"/>
      <c r="WXA830" s="176"/>
      <c r="WXB830" s="39"/>
      <c r="WXC830" s="40"/>
      <c r="WXD830" s="40"/>
      <c r="WXE830" s="40"/>
      <c r="WXF830" s="40"/>
      <c r="WXG830" s="41"/>
      <c r="WXH830" s="176"/>
      <c r="WXI830" s="39"/>
      <c r="WXJ830" s="40"/>
      <c r="WXK830" s="40"/>
      <c r="WXL830" s="40"/>
      <c r="WXM830" s="40"/>
      <c r="WXN830" s="41"/>
      <c r="WXO830" s="176"/>
      <c r="WXP830" s="39"/>
      <c r="WXQ830" s="40"/>
      <c r="WXR830" s="40"/>
      <c r="WXS830" s="40"/>
      <c r="WXT830" s="40"/>
      <c r="WXU830" s="41"/>
      <c r="WXV830" s="176"/>
      <c r="WXW830" s="39"/>
      <c r="WXX830" s="40"/>
      <c r="WXY830" s="40"/>
      <c r="WXZ830" s="40"/>
      <c r="WYA830" s="40"/>
      <c r="WYB830" s="41"/>
      <c r="WYC830" s="176"/>
      <c r="WYD830" s="39"/>
      <c r="WYE830" s="40"/>
      <c r="WYF830" s="40"/>
      <c r="WYG830" s="40"/>
      <c r="WYH830" s="40"/>
      <c r="WYI830" s="41"/>
      <c r="WYJ830" s="176"/>
      <c r="WYK830" s="39"/>
      <c r="WYL830" s="40"/>
      <c r="WYM830" s="40"/>
      <c r="WYN830" s="40"/>
      <c r="WYO830" s="40"/>
      <c r="WYP830" s="41"/>
      <c r="WYQ830" s="176"/>
      <c r="WYR830" s="39"/>
      <c r="WYS830" s="40"/>
      <c r="WYT830" s="40"/>
      <c r="WYU830" s="40"/>
      <c r="WYV830" s="40"/>
      <c r="WYW830" s="41"/>
      <c r="WYX830" s="176"/>
      <c r="WYY830" s="39"/>
      <c r="WYZ830" s="40"/>
      <c r="WZA830" s="40"/>
      <c r="WZB830" s="40"/>
      <c r="WZC830" s="40"/>
      <c r="WZD830" s="41"/>
      <c r="WZE830" s="176"/>
      <c r="WZF830" s="39"/>
      <c r="WZG830" s="40"/>
      <c r="WZH830" s="40"/>
      <c r="WZI830" s="40"/>
      <c r="WZJ830" s="40"/>
      <c r="WZK830" s="41"/>
      <c r="WZL830" s="176"/>
      <c r="WZM830" s="39"/>
      <c r="WZN830" s="40"/>
      <c r="WZO830" s="40"/>
      <c r="WZP830" s="40"/>
      <c r="WZQ830" s="40"/>
      <c r="WZR830" s="41"/>
      <c r="WZS830" s="176"/>
      <c r="WZT830" s="39"/>
      <c r="WZU830" s="40"/>
      <c r="WZV830" s="40"/>
      <c r="WZW830" s="40"/>
      <c r="WZX830" s="40"/>
      <c r="WZY830" s="41"/>
      <c r="WZZ830" s="176"/>
      <c r="XAA830" s="39"/>
      <c r="XAB830" s="40"/>
      <c r="XAC830" s="40"/>
      <c r="XAD830" s="40"/>
      <c r="XAE830" s="40"/>
      <c r="XAF830" s="41"/>
      <c r="XAG830" s="176"/>
      <c r="XAH830" s="39"/>
      <c r="XAI830" s="40"/>
      <c r="XAJ830" s="40"/>
      <c r="XAK830" s="40"/>
      <c r="XAL830" s="40"/>
      <c r="XAM830" s="41"/>
      <c r="XAN830" s="176"/>
      <c r="XAO830" s="39"/>
      <c r="XAP830" s="40"/>
      <c r="XAQ830" s="40"/>
      <c r="XAR830" s="40"/>
      <c r="XAS830" s="40"/>
      <c r="XAT830" s="41"/>
      <c r="XAU830" s="176"/>
      <c r="XAV830" s="39"/>
      <c r="XAW830" s="40"/>
      <c r="XAX830" s="40"/>
      <c r="XAY830" s="40"/>
      <c r="XAZ830" s="40"/>
      <c r="XBA830" s="41"/>
      <c r="XBB830" s="176"/>
      <c r="XBC830" s="39"/>
      <c r="XBD830" s="40"/>
      <c r="XBE830" s="40"/>
      <c r="XBF830" s="40"/>
      <c r="XBG830" s="40"/>
      <c r="XBH830" s="41"/>
      <c r="XBI830" s="176"/>
      <c r="XBJ830" s="39"/>
      <c r="XBK830" s="40"/>
      <c r="XBL830" s="40"/>
      <c r="XBM830" s="40"/>
      <c r="XBN830" s="40"/>
      <c r="XBO830" s="41"/>
      <c r="XBP830" s="176"/>
      <c r="XBQ830" s="39"/>
      <c r="XBR830" s="40"/>
      <c r="XBS830" s="40"/>
      <c r="XBT830" s="40"/>
      <c r="XBU830" s="40"/>
      <c r="XBV830" s="41"/>
      <c r="XBW830" s="176"/>
      <c r="XBX830" s="39"/>
      <c r="XBY830" s="40"/>
      <c r="XBZ830" s="40"/>
      <c r="XCA830" s="40"/>
      <c r="XCB830" s="40"/>
      <c r="XCC830" s="41"/>
      <c r="XCD830" s="176"/>
      <c r="XCE830" s="39"/>
      <c r="XCF830" s="40"/>
      <c r="XCG830" s="40"/>
      <c r="XCH830" s="40"/>
      <c r="XCI830" s="40"/>
      <c r="XCJ830" s="41"/>
      <c r="XCK830" s="176"/>
      <c r="XCL830" s="39"/>
      <c r="XCM830" s="40"/>
      <c r="XCN830" s="40"/>
      <c r="XCO830" s="40"/>
      <c r="XCP830" s="40"/>
      <c r="XCQ830" s="41"/>
      <c r="XCR830" s="176"/>
      <c r="XCS830" s="39"/>
      <c r="XCT830" s="40"/>
      <c r="XCU830" s="40"/>
      <c r="XCV830" s="40"/>
      <c r="XCW830" s="40"/>
      <c r="XCX830" s="41"/>
      <c r="XCY830" s="176"/>
      <c r="XCZ830" s="39"/>
      <c r="XDA830" s="40"/>
      <c r="XDB830" s="40"/>
      <c r="XDC830" s="40"/>
      <c r="XDD830" s="40"/>
      <c r="XDE830" s="41"/>
      <c r="XDF830" s="176"/>
      <c r="XDG830" s="39"/>
      <c r="XDH830" s="40"/>
      <c r="XDI830" s="40"/>
      <c r="XDJ830" s="40"/>
      <c r="XDK830" s="40"/>
      <c r="XDL830" s="41"/>
      <c r="XDM830" s="176"/>
      <c r="XDN830" s="39"/>
      <c r="XDO830" s="40"/>
      <c r="XDP830" s="40"/>
      <c r="XDQ830" s="40"/>
      <c r="XDR830" s="40"/>
      <c r="XDS830" s="41"/>
      <c r="XDT830" s="176"/>
      <c r="XDU830" s="39"/>
      <c r="XDV830" s="40"/>
      <c r="XDW830" s="40"/>
      <c r="XDX830" s="40"/>
      <c r="XDY830" s="40"/>
      <c r="XDZ830" s="41"/>
      <c r="XEA830" s="176"/>
      <c r="XEB830" s="39"/>
      <c r="XEC830" s="40"/>
      <c r="XED830" s="40"/>
      <c r="XEE830" s="40"/>
      <c r="XEF830" s="40"/>
      <c r="XEG830" s="41"/>
      <c r="XEH830" s="176"/>
      <c r="XEI830" s="39"/>
      <c r="XEJ830" s="40"/>
      <c r="XEK830" s="40"/>
      <c r="XEL830" s="40"/>
      <c r="XEM830" s="40"/>
      <c r="XEN830" s="41"/>
      <c r="XEO830" s="176"/>
      <c r="XEP830" s="39"/>
      <c r="XEQ830" s="40"/>
      <c r="XER830" s="40"/>
      <c r="XES830" s="40"/>
      <c r="XET830" s="40"/>
      <c r="XEU830" s="41"/>
      <c r="XEV830" s="176"/>
      <c r="XEW830" s="39"/>
      <c r="XEX830" s="40"/>
      <c r="XEY830" s="40"/>
      <c r="XEZ830" s="40"/>
    </row>
    <row r="831" spans="1:16380" s="50" customFormat="1">
      <c r="A831" s="174"/>
      <c r="B831" s="15" t="s">
        <v>856</v>
      </c>
      <c r="C831" s="44"/>
      <c r="D831" s="45"/>
      <c r="E831" s="99"/>
      <c r="F831" s="175"/>
      <c r="G831" s="98"/>
    </row>
    <row r="832" spans="1:16380">
      <c r="A832" s="174"/>
      <c r="B832" s="15" t="s">
        <v>857</v>
      </c>
      <c r="C832" s="44"/>
      <c r="D832" s="45"/>
      <c r="E832" s="99"/>
      <c r="F832" s="175"/>
      <c r="G832" s="98"/>
    </row>
    <row r="833" spans="1:7" ht="31.5" customHeight="1">
      <c r="A833" s="174"/>
      <c r="B833" s="15" t="s">
        <v>858</v>
      </c>
      <c r="C833" s="44"/>
      <c r="D833" s="45"/>
      <c r="E833" s="99"/>
      <c r="F833" s="175"/>
      <c r="G833" s="98"/>
    </row>
    <row r="834" spans="1:7">
      <c r="A834" s="174"/>
      <c r="B834" s="15" t="s">
        <v>859</v>
      </c>
      <c r="C834" s="44"/>
      <c r="D834" s="45"/>
      <c r="E834" s="99"/>
      <c r="F834" s="175"/>
      <c r="G834" s="98"/>
    </row>
    <row r="835" spans="1:7" ht="30" customHeight="1">
      <c r="A835" s="174"/>
      <c r="B835" s="15" t="s">
        <v>860</v>
      </c>
      <c r="C835" s="44"/>
      <c r="D835" s="45"/>
      <c r="E835" s="99"/>
      <c r="F835" s="175"/>
      <c r="G835" s="98"/>
    </row>
    <row r="836" spans="1:7">
      <c r="A836" s="174"/>
      <c r="B836" s="15" t="s">
        <v>861</v>
      </c>
      <c r="C836" s="44"/>
      <c r="D836" s="45"/>
      <c r="E836" s="99"/>
      <c r="F836" s="175"/>
      <c r="G836" s="98"/>
    </row>
    <row r="837" spans="1:7">
      <c r="A837" s="333"/>
      <c r="B837" s="15" t="s">
        <v>894</v>
      </c>
      <c r="C837" s="44"/>
      <c r="D837" s="45"/>
      <c r="E837" s="99"/>
      <c r="F837" s="171"/>
      <c r="G837" s="98"/>
    </row>
    <row r="838" spans="1:7" ht="30" customHeight="1">
      <c r="A838" s="53"/>
      <c r="B838" s="53"/>
      <c r="C838" s="53"/>
      <c r="D838" s="60"/>
      <c r="E838" s="86"/>
      <c r="F838" s="58"/>
      <c r="G838" s="98"/>
    </row>
    <row r="839" spans="1:7" ht="150">
      <c r="A839" s="333">
        <f>A786+1</f>
        <v>100</v>
      </c>
      <c r="B839" s="19" t="s">
        <v>899</v>
      </c>
      <c r="C839" s="59" t="s">
        <v>331</v>
      </c>
      <c r="D839" s="4">
        <v>3</v>
      </c>
      <c r="E839" s="96"/>
      <c r="F839" s="13"/>
      <c r="G839" s="97">
        <f>D839*E839</f>
        <v>0</v>
      </c>
    </row>
    <row r="840" spans="1:7">
      <c r="A840" s="60" t="s">
        <v>7</v>
      </c>
      <c r="B840" s="53" t="s">
        <v>721</v>
      </c>
      <c r="C840" s="53"/>
      <c r="D840" s="60"/>
      <c r="E840" s="86"/>
      <c r="F840" s="58"/>
      <c r="G840" s="98"/>
    </row>
    <row r="841" spans="1:7" ht="30">
      <c r="A841" s="333"/>
      <c r="B841" s="15" t="s">
        <v>964</v>
      </c>
      <c r="C841" s="44"/>
      <c r="D841" s="46"/>
      <c r="E841" s="99"/>
      <c r="F841" s="171"/>
      <c r="G841" s="98"/>
    </row>
    <row r="842" spans="1:7">
      <c r="A842" s="333"/>
      <c r="B842" s="15" t="s">
        <v>611</v>
      </c>
      <c r="C842" s="44"/>
      <c r="D842" s="45"/>
      <c r="E842" s="99"/>
      <c r="F842" s="171"/>
      <c r="G842" s="98"/>
    </row>
    <row r="843" spans="1:7">
      <c r="A843" s="333"/>
      <c r="B843" s="15" t="s">
        <v>711</v>
      </c>
      <c r="C843" s="46"/>
      <c r="D843" s="44"/>
      <c r="E843" s="99"/>
      <c r="F843" s="171"/>
      <c r="G843" s="98"/>
    </row>
    <row r="844" spans="1:7">
      <c r="A844" s="333"/>
      <c r="B844" s="15" t="s">
        <v>855</v>
      </c>
      <c r="C844" s="46"/>
      <c r="D844" s="44"/>
      <c r="E844" s="99"/>
      <c r="F844" s="171"/>
      <c r="G844" s="98"/>
    </row>
    <row r="845" spans="1:7">
      <c r="A845" s="333"/>
      <c r="B845" s="15" t="s">
        <v>612</v>
      </c>
      <c r="C845" s="46"/>
      <c r="D845" s="44"/>
      <c r="E845" s="99"/>
      <c r="F845" s="171"/>
      <c r="G845" s="98"/>
    </row>
    <row r="846" spans="1:7">
      <c r="A846" s="333"/>
      <c r="B846" s="15" t="s">
        <v>613</v>
      </c>
      <c r="C846" s="46"/>
      <c r="D846" s="44"/>
      <c r="E846" s="99"/>
      <c r="F846" s="171"/>
      <c r="G846" s="98"/>
    </row>
    <row r="847" spans="1:7">
      <c r="A847" s="333"/>
      <c r="B847" s="15" t="s">
        <v>614</v>
      </c>
      <c r="C847" s="46"/>
      <c r="D847" s="44"/>
      <c r="E847" s="99"/>
      <c r="F847" s="171"/>
      <c r="G847" s="98"/>
    </row>
    <row r="848" spans="1:7">
      <c r="A848" s="333"/>
      <c r="B848" s="15" t="s">
        <v>615</v>
      </c>
      <c r="C848" s="46"/>
      <c r="D848" s="44"/>
      <c r="E848" s="99"/>
      <c r="F848" s="171"/>
      <c r="G848" s="98"/>
    </row>
    <row r="849" spans="1:7">
      <c r="A849" s="333"/>
      <c r="B849" s="15" t="s">
        <v>712</v>
      </c>
      <c r="C849" s="46"/>
      <c r="D849" s="44"/>
      <c r="E849" s="99"/>
      <c r="F849" s="171"/>
      <c r="G849" s="98"/>
    </row>
    <row r="850" spans="1:7">
      <c r="A850" s="333"/>
      <c r="B850" s="17" t="s">
        <v>713</v>
      </c>
      <c r="C850" s="47"/>
      <c r="D850" s="47"/>
      <c r="E850" s="99"/>
      <c r="F850" s="171"/>
      <c r="G850" s="98"/>
    </row>
    <row r="851" spans="1:7" ht="30">
      <c r="A851" s="333"/>
      <c r="B851" s="105" t="s">
        <v>965</v>
      </c>
      <c r="C851" s="44"/>
      <c r="D851" s="46"/>
      <c r="E851" s="99"/>
      <c r="F851" s="171"/>
      <c r="G851" s="98"/>
    </row>
    <row r="852" spans="1:7">
      <c r="A852" s="333"/>
      <c r="B852" s="15" t="s">
        <v>867</v>
      </c>
      <c r="C852" s="46"/>
      <c r="D852" s="48"/>
      <c r="E852" s="99"/>
      <c r="F852" s="171"/>
      <c r="G852" s="98"/>
    </row>
    <row r="853" spans="1:7">
      <c r="A853" s="333"/>
      <c r="B853" s="15" t="s">
        <v>966</v>
      </c>
      <c r="C853" s="49"/>
      <c r="D853" s="49"/>
      <c r="E853" s="99"/>
      <c r="F853" s="171"/>
      <c r="G853" s="98"/>
    </row>
    <row r="854" spans="1:7">
      <c r="A854" s="333"/>
      <c r="B854" s="15" t="s">
        <v>714</v>
      </c>
      <c r="C854" s="46"/>
      <c r="D854" s="46"/>
      <c r="E854" s="99"/>
      <c r="F854" s="171"/>
      <c r="G854" s="98"/>
    </row>
    <row r="855" spans="1:7">
      <c r="A855" s="333"/>
      <c r="B855" s="15" t="s">
        <v>616</v>
      </c>
      <c r="C855" s="44"/>
      <c r="D855" s="44"/>
      <c r="E855" s="99"/>
      <c r="F855" s="171"/>
      <c r="G855" s="98"/>
    </row>
    <row r="856" spans="1:7">
      <c r="A856" s="333"/>
      <c r="B856" s="15" t="s">
        <v>612</v>
      </c>
      <c r="C856" s="49"/>
      <c r="D856" s="49"/>
      <c r="E856" s="99"/>
      <c r="F856" s="171"/>
      <c r="G856" s="98"/>
    </row>
    <row r="857" spans="1:7">
      <c r="A857" s="333"/>
      <c r="B857" s="15" t="s">
        <v>712</v>
      </c>
      <c r="C857" s="49"/>
      <c r="D857" s="49"/>
      <c r="E857" s="99"/>
      <c r="F857" s="171"/>
      <c r="G857" s="98"/>
    </row>
    <row r="858" spans="1:7">
      <c r="A858" s="333"/>
      <c r="B858" s="17" t="s">
        <v>715</v>
      </c>
      <c r="C858" s="47"/>
      <c r="D858" s="47"/>
      <c r="E858" s="99"/>
      <c r="F858" s="171"/>
      <c r="G858" s="98"/>
    </row>
    <row r="859" spans="1:7" ht="30">
      <c r="A859" s="333"/>
      <c r="B859" s="15" t="s">
        <v>967</v>
      </c>
      <c r="C859" s="49"/>
      <c r="D859" s="48"/>
      <c r="E859" s="99"/>
      <c r="F859" s="171"/>
      <c r="G859" s="98"/>
    </row>
    <row r="860" spans="1:7">
      <c r="A860" s="333"/>
      <c r="B860" s="15" t="s">
        <v>617</v>
      </c>
      <c r="C860" s="46"/>
      <c r="D860" s="48"/>
      <c r="E860" s="99"/>
      <c r="F860" s="171"/>
      <c r="G860" s="98"/>
    </row>
    <row r="861" spans="1:7">
      <c r="A861" s="333"/>
      <c r="B861" s="15" t="s">
        <v>968</v>
      </c>
      <c r="C861" s="49"/>
      <c r="D861" s="49"/>
      <c r="E861" s="99"/>
      <c r="F861" s="171"/>
      <c r="G861" s="98"/>
    </row>
    <row r="862" spans="1:7">
      <c r="A862" s="333"/>
      <c r="B862" s="15" t="s">
        <v>618</v>
      </c>
      <c r="C862" s="46"/>
      <c r="D862" s="46"/>
      <c r="E862" s="99"/>
      <c r="F862" s="171"/>
      <c r="G862" s="98"/>
    </row>
    <row r="863" spans="1:7">
      <c r="A863" s="333"/>
      <c r="B863" s="15" t="s">
        <v>619</v>
      </c>
      <c r="C863" s="44"/>
      <c r="D863" s="44"/>
      <c r="E863" s="99"/>
      <c r="F863" s="171"/>
      <c r="G863" s="98"/>
    </row>
    <row r="864" spans="1:7">
      <c r="A864" s="333"/>
      <c r="B864" s="15" t="s">
        <v>716</v>
      </c>
      <c r="C864" s="49"/>
      <c r="D864" s="49"/>
      <c r="E864" s="99"/>
      <c r="F864" s="171"/>
      <c r="G864" s="98"/>
    </row>
    <row r="865" spans="1:9">
      <c r="A865" s="333"/>
      <c r="B865" s="15" t="s">
        <v>717</v>
      </c>
      <c r="C865" s="49"/>
      <c r="D865" s="49"/>
      <c r="E865" s="99"/>
      <c r="F865" s="171"/>
      <c r="G865" s="98"/>
    </row>
    <row r="866" spans="1:9" s="138" customFormat="1">
      <c r="A866" s="333"/>
      <c r="B866" s="17" t="s">
        <v>718</v>
      </c>
      <c r="C866" s="47"/>
      <c r="D866" s="47"/>
      <c r="E866" s="99"/>
      <c r="F866" s="171"/>
      <c r="G866" s="98"/>
    </row>
    <row r="867" spans="1:9" ht="30">
      <c r="A867" s="333"/>
      <c r="B867" s="15" t="s">
        <v>969</v>
      </c>
      <c r="C867" s="49"/>
      <c r="D867" s="48"/>
      <c r="E867" s="99"/>
      <c r="F867" s="171"/>
      <c r="G867" s="98"/>
    </row>
    <row r="868" spans="1:9" s="50" customFormat="1">
      <c r="A868" s="333"/>
      <c r="B868" s="15" t="s">
        <v>620</v>
      </c>
      <c r="C868" s="46"/>
      <c r="D868" s="46"/>
      <c r="E868" s="62"/>
      <c r="F868" s="46"/>
      <c r="G868" s="62"/>
    </row>
    <row r="869" spans="1:9">
      <c r="A869" s="333"/>
      <c r="B869" s="15" t="s">
        <v>719</v>
      </c>
      <c r="C869" s="49"/>
      <c r="D869" s="49"/>
      <c r="E869" s="99"/>
      <c r="F869" s="171"/>
      <c r="G869" s="98"/>
    </row>
    <row r="870" spans="1:9">
      <c r="A870" s="333"/>
      <c r="B870" s="15" t="s">
        <v>621</v>
      </c>
      <c r="C870" s="46"/>
      <c r="D870" s="46"/>
      <c r="E870" s="99"/>
      <c r="F870" s="171"/>
      <c r="G870" s="98"/>
    </row>
    <row r="871" spans="1:9">
      <c r="A871" s="333"/>
      <c r="B871" s="15" t="s">
        <v>622</v>
      </c>
      <c r="C871" s="44"/>
      <c r="D871" s="44"/>
      <c r="E871" s="99"/>
      <c r="F871" s="171"/>
      <c r="G871" s="98"/>
    </row>
    <row r="872" spans="1:9">
      <c r="A872" s="333"/>
      <c r="B872" s="15" t="s">
        <v>623</v>
      </c>
      <c r="C872" s="49"/>
      <c r="D872" s="49"/>
      <c r="E872" s="99"/>
      <c r="F872" s="171"/>
      <c r="G872" s="98"/>
    </row>
    <row r="873" spans="1:9">
      <c r="A873" s="333"/>
      <c r="B873" s="15" t="s">
        <v>720</v>
      </c>
      <c r="C873" s="49"/>
      <c r="D873" s="49"/>
      <c r="E873" s="99"/>
      <c r="F873" s="171"/>
      <c r="G873" s="98"/>
    </row>
    <row r="874" spans="1:9">
      <c r="A874" s="57"/>
      <c r="B874" s="52"/>
      <c r="C874" s="52"/>
      <c r="D874" s="79"/>
      <c r="E874" s="84"/>
      <c r="F874" s="55"/>
      <c r="G874" s="98"/>
    </row>
    <row r="875" spans="1:9">
      <c r="A875" s="142" t="s">
        <v>624</v>
      </c>
      <c r="B875" s="106"/>
      <c r="C875" s="106"/>
      <c r="D875" s="143"/>
      <c r="E875" s="132"/>
      <c r="F875" s="133"/>
      <c r="G875" s="98"/>
    </row>
    <row r="876" spans="1:9" ht="195">
      <c r="A876" s="333">
        <f>A839+1</f>
        <v>101</v>
      </c>
      <c r="B876" s="19" t="s">
        <v>808</v>
      </c>
      <c r="C876" s="2" t="s">
        <v>281</v>
      </c>
      <c r="D876" s="56">
        <v>1</v>
      </c>
      <c r="E876" s="381"/>
      <c r="F876" s="173"/>
      <c r="G876" s="97">
        <f t="shared" ref="G876:G934" si="52">D876*E876</f>
        <v>0</v>
      </c>
      <c r="I876" s="177"/>
    </row>
    <row r="877" spans="1:9" ht="30">
      <c r="A877" s="333" t="s">
        <v>7</v>
      </c>
      <c r="B877" s="172" t="s">
        <v>868</v>
      </c>
      <c r="C877" s="42"/>
      <c r="D877" s="83"/>
      <c r="E877" s="99"/>
      <c r="F877" s="171"/>
      <c r="G877" s="98"/>
    </row>
    <row r="878" spans="1:9" ht="30">
      <c r="A878" s="333"/>
      <c r="B878" s="19" t="s">
        <v>1002</v>
      </c>
      <c r="C878" s="44"/>
      <c r="D878" s="45"/>
      <c r="E878" s="99"/>
      <c r="F878" s="171"/>
      <c r="G878" s="98"/>
    </row>
    <row r="879" spans="1:9" ht="30">
      <c r="A879" s="333"/>
      <c r="B879" s="19" t="s">
        <v>970</v>
      </c>
      <c r="C879" s="44"/>
      <c r="D879" s="45"/>
      <c r="E879" s="99"/>
      <c r="F879" s="171"/>
      <c r="G879" s="98"/>
    </row>
    <row r="880" spans="1:9">
      <c r="A880" s="333"/>
      <c r="B880" s="19" t="s">
        <v>598</v>
      </c>
      <c r="C880" s="44"/>
      <c r="D880" s="45"/>
      <c r="E880" s="99"/>
      <c r="F880" s="171"/>
      <c r="G880" s="98"/>
    </row>
    <row r="881" spans="1:7" ht="30">
      <c r="A881" s="333"/>
      <c r="B881" s="19" t="s">
        <v>707</v>
      </c>
      <c r="C881" s="44"/>
      <c r="D881" s="45"/>
      <c r="E881" s="99"/>
      <c r="F881" s="171"/>
      <c r="G881" s="98"/>
    </row>
    <row r="882" spans="1:7">
      <c r="A882" s="333"/>
      <c r="B882" s="19" t="s">
        <v>625</v>
      </c>
      <c r="C882" s="44"/>
      <c r="D882" s="45"/>
      <c r="E882" s="99"/>
      <c r="F882" s="171"/>
      <c r="G882" s="98"/>
    </row>
    <row r="883" spans="1:7">
      <c r="A883" s="333"/>
      <c r="B883" s="19" t="s">
        <v>596</v>
      </c>
      <c r="C883" s="44"/>
      <c r="D883" s="45"/>
      <c r="E883" s="99"/>
      <c r="F883" s="171"/>
      <c r="G883" s="98"/>
    </row>
    <row r="884" spans="1:7">
      <c r="A884" s="333"/>
      <c r="B884" s="19" t="s">
        <v>626</v>
      </c>
      <c r="C884" s="44"/>
      <c r="D884" s="45"/>
      <c r="E884" s="99"/>
      <c r="F884" s="171"/>
      <c r="G884" s="98"/>
    </row>
    <row r="885" spans="1:7">
      <c r="A885" s="333"/>
      <c r="B885" s="19" t="s">
        <v>627</v>
      </c>
      <c r="C885" s="44"/>
      <c r="D885" s="45"/>
      <c r="E885" s="99"/>
      <c r="F885" s="171"/>
      <c r="G885" s="98"/>
    </row>
    <row r="886" spans="1:7">
      <c r="A886" s="333"/>
      <c r="B886" s="19" t="s">
        <v>628</v>
      </c>
      <c r="C886" s="44"/>
      <c r="D886" s="45"/>
      <c r="E886" s="99"/>
      <c r="F886" s="171"/>
      <c r="G886" s="98"/>
    </row>
    <row r="887" spans="1:7">
      <c r="A887" s="333"/>
      <c r="B887" s="19" t="s">
        <v>604</v>
      </c>
      <c r="C887" s="44"/>
      <c r="D887" s="45"/>
      <c r="E887" s="99"/>
      <c r="F887" s="171"/>
      <c r="G887" s="98"/>
    </row>
    <row r="888" spans="1:7">
      <c r="A888" s="333"/>
      <c r="B888" s="19" t="s">
        <v>629</v>
      </c>
      <c r="C888" s="44"/>
      <c r="D888" s="45"/>
      <c r="E888" s="99"/>
      <c r="F888" s="171"/>
      <c r="G888" s="98"/>
    </row>
    <row r="889" spans="1:7">
      <c r="A889" s="333"/>
      <c r="B889" s="19" t="s">
        <v>630</v>
      </c>
      <c r="C889" s="44"/>
      <c r="D889" s="45"/>
      <c r="E889" s="99"/>
      <c r="F889" s="171"/>
      <c r="G889" s="98"/>
    </row>
    <row r="890" spans="1:7">
      <c r="A890" s="333"/>
      <c r="B890" s="19" t="s">
        <v>631</v>
      </c>
      <c r="C890" s="44"/>
      <c r="D890" s="45"/>
      <c r="E890" s="99"/>
      <c r="F890" s="171"/>
      <c r="G890" s="98"/>
    </row>
    <row r="891" spans="1:7">
      <c r="A891" s="333"/>
      <c r="B891" s="172" t="s">
        <v>869</v>
      </c>
      <c r="C891" s="42"/>
      <c r="D891" s="83"/>
      <c r="E891" s="99"/>
      <c r="F891" s="171"/>
      <c r="G891" s="98"/>
    </row>
    <row r="892" spans="1:7">
      <c r="A892" s="333"/>
      <c r="B892" s="19" t="s">
        <v>1003</v>
      </c>
      <c r="C892" s="44"/>
      <c r="D892" s="45"/>
      <c r="E892" s="99"/>
      <c r="F892" s="171"/>
      <c r="G892" s="98"/>
    </row>
    <row r="893" spans="1:7">
      <c r="A893" s="333"/>
      <c r="B893" s="19" t="s">
        <v>632</v>
      </c>
      <c r="C893" s="44"/>
      <c r="D893" s="45"/>
      <c r="E893" s="99"/>
      <c r="F893" s="171"/>
      <c r="G893" s="98"/>
    </row>
    <row r="894" spans="1:7">
      <c r="A894" s="333"/>
      <c r="B894" s="19" t="s">
        <v>633</v>
      </c>
      <c r="C894" s="44"/>
      <c r="D894" s="45"/>
      <c r="E894" s="99"/>
      <c r="F894" s="171"/>
      <c r="G894" s="98"/>
    </row>
    <row r="895" spans="1:7">
      <c r="A895" s="333"/>
      <c r="B895" s="19" t="s">
        <v>634</v>
      </c>
      <c r="C895" s="44"/>
      <c r="D895" s="45"/>
      <c r="E895" s="99"/>
      <c r="F895" s="171"/>
      <c r="G895" s="98"/>
    </row>
    <row r="896" spans="1:7">
      <c r="A896" s="333"/>
      <c r="B896" s="19" t="s">
        <v>635</v>
      </c>
      <c r="C896" s="44"/>
      <c r="D896" s="45"/>
      <c r="E896" s="99"/>
      <c r="F896" s="171"/>
      <c r="G896" s="98"/>
    </row>
    <row r="897" spans="1:7">
      <c r="A897" s="333"/>
      <c r="B897" s="19" t="s">
        <v>636</v>
      </c>
      <c r="C897" s="44"/>
      <c r="D897" s="45"/>
      <c r="E897" s="99"/>
      <c r="F897" s="171"/>
      <c r="G897" s="98"/>
    </row>
    <row r="898" spans="1:7">
      <c r="A898" s="333"/>
      <c r="B898" s="19" t="s">
        <v>637</v>
      </c>
      <c r="C898" s="42"/>
      <c r="D898" s="83"/>
      <c r="E898" s="99"/>
      <c r="F898" s="171"/>
      <c r="G898" s="98"/>
    </row>
    <row r="899" spans="1:7">
      <c r="A899" s="333"/>
      <c r="B899" s="19" t="s">
        <v>638</v>
      </c>
      <c r="C899" s="44"/>
      <c r="D899" s="45"/>
      <c r="E899" s="99"/>
      <c r="F899" s="171"/>
      <c r="G899" s="98"/>
    </row>
    <row r="900" spans="1:7">
      <c r="A900" s="333"/>
      <c r="B900" s="19" t="s">
        <v>639</v>
      </c>
      <c r="C900" s="44"/>
      <c r="D900" s="45"/>
      <c r="E900" s="99"/>
      <c r="F900" s="171"/>
      <c r="G900" s="98"/>
    </row>
    <row r="901" spans="1:7">
      <c r="A901" s="333"/>
      <c r="B901" s="19" t="s">
        <v>640</v>
      </c>
      <c r="C901" s="44"/>
      <c r="D901" s="45"/>
      <c r="E901" s="99"/>
      <c r="F901" s="171"/>
      <c r="G901" s="98"/>
    </row>
    <row r="902" spans="1:7">
      <c r="A902" s="333"/>
      <c r="B902" s="19" t="s">
        <v>641</v>
      </c>
      <c r="C902" s="44"/>
      <c r="D902" s="45"/>
      <c r="E902" s="99"/>
      <c r="F902" s="171"/>
      <c r="G902" s="98"/>
    </row>
    <row r="903" spans="1:7">
      <c r="A903" s="333"/>
      <c r="B903" s="19" t="s">
        <v>642</v>
      </c>
      <c r="C903" s="44"/>
      <c r="D903" s="45"/>
      <c r="E903" s="99"/>
      <c r="F903" s="171"/>
      <c r="G903" s="98"/>
    </row>
    <row r="904" spans="1:7">
      <c r="A904" s="333"/>
      <c r="B904" s="19" t="s">
        <v>643</v>
      </c>
      <c r="C904" s="44"/>
      <c r="D904" s="45"/>
      <c r="E904" s="99"/>
      <c r="F904" s="171"/>
      <c r="G904" s="98"/>
    </row>
    <row r="905" spans="1:7">
      <c r="A905" s="333"/>
      <c r="B905" s="19" t="s">
        <v>644</v>
      </c>
      <c r="C905" s="44"/>
      <c r="D905" s="45"/>
      <c r="E905" s="99"/>
      <c r="F905" s="171"/>
      <c r="G905" s="98"/>
    </row>
    <row r="906" spans="1:7">
      <c r="A906" s="333"/>
      <c r="B906" s="19" t="s">
        <v>645</v>
      </c>
      <c r="C906" s="44"/>
      <c r="D906" s="45"/>
      <c r="E906" s="99"/>
      <c r="F906" s="171"/>
      <c r="G906" s="98"/>
    </row>
    <row r="907" spans="1:7">
      <c r="A907" s="333"/>
      <c r="B907" s="19" t="s">
        <v>646</v>
      </c>
      <c r="C907" s="44"/>
      <c r="D907" s="45"/>
      <c r="E907" s="99"/>
      <c r="F907" s="171"/>
      <c r="G907" s="98"/>
    </row>
    <row r="908" spans="1:7">
      <c r="A908" s="333"/>
      <c r="B908" s="19" t="s">
        <v>647</v>
      </c>
      <c r="C908" s="44"/>
      <c r="D908" s="45"/>
      <c r="E908" s="99"/>
      <c r="F908" s="171"/>
      <c r="G908" s="98"/>
    </row>
    <row r="909" spans="1:7">
      <c r="A909" s="333"/>
      <c r="B909" s="19" t="s">
        <v>648</v>
      </c>
      <c r="C909" s="44"/>
      <c r="D909" s="45"/>
      <c r="E909" s="99"/>
      <c r="F909" s="171"/>
      <c r="G909" s="98"/>
    </row>
    <row r="910" spans="1:7">
      <c r="A910" s="333"/>
      <c r="B910" s="19" t="s">
        <v>649</v>
      </c>
      <c r="C910" s="44"/>
      <c r="D910" s="45"/>
      <c r="E910" s="99"/>
      <c r="F910" s="171"/>
      <c r="G910" s="98"/>
    </row>
    <row r="911" spans="1:7">
      <c r="A911" s="333"/>
      <c r="B911" s="19" t="s">
        <v>650</v>
      </c>
      <c r="C911" s="44"/>
      <c r="D911" s="45"/>
      <c r="E911" s="99"/>
      <c r="F911" s="171"/>
      <c r="G911" s="98"/>
    </row>
    <row r="912" spans="1:7">
      <c r="A912" s="333"/>
      <c r="B912" s="19" t="s">
        <v>651</v>
      </c>
      <c r="C912" s="44"/>
      <c r="D912" s="45"/>
      <c r="E912" s="99"/>
      <c r="F912" s="171"/>
      <c r="G912" s="98"/>
    </row>
    <row r="913" spans="1:7">
      <c r="A913" s="333"/>
      <c r="B913" s="19" t="s">
        <v>652</v>
      </c>
      <c r="C913" s="44"/>
      <c r="D913" s="45"/>
      <c r="E913" s="99"/>
      <c r="F913" s="171"/>
      <c r="G913" s="98"/>
    </row>
    <row r="914" spans="1:7">
      <c r="A914" s="333"/>
      <c r="B914" s="19" t="s">
        <v>653</v>
      </c>
      <c r="C914" s="44"/>
      <c r="D914" s="45"/>
      <c r="E914" s="99"/>
      <c r="F914" s="171"/>
      <c r="G914" s="98"/>
    </row>
    <row r="915" spans="1:7">
      <c r="A915" s="333"/>
      <c r="B915" s="19" t="s">
        <v>654</v>
      </c>
      <c r="C915" s="44"/>
      <c r="D915" s="45"/>
      <c r="E915" s="99"/>
      <c r="F915" s="171"/>
      <c r="G915" s="98"/>
    </row>
    <row r="916" spans="1:7">
      <c r="A916" s="333"/>
      <c r="B916" s="19" t="s">
        <v>655</v>
      </c>
      <c r="C916" s="44"/>
      <c r="D916" s="45"/>
      <c r="E916" s="99"/>
      <c r="F916" s="171"/>
      <c r="G916" s="98"/>
    </row>
    <row r="917" spans="1:7">
      <c r="A917" s="333"/>
      <c r="B917" s="19" t="s">
        <v>656</v>
      </c>
      <c r="C917" s="44"/>
      <c r="D917" s="45"/>
      <c r="E917" s="99"/>
      <c r="F917" s="171"/>
      <c r="G917" s="98"/>
    </row>
    <row r="918" spans="1:7">
      <c r="A918" s="333"/>
      <c r="B918" s="19" t="s">
        <v>657</v>
      </c>
      <c r="C918" s="44"/>
      <c r="D918" s="45"/>
      <c r="E918" s="99"/>
      <c r="F918" s="171"/>
      <c r="G918" s="98"/>
    </row>
    <row r="919" spans="1:7">
      <c r="A919" s="333"/>
      <c r="B919" s="19" t="s">
        <v>658</v>
      </c>
      <c r="C919" s="44"/>
      <c r="D919" s="45"/>
      <c r="E919" s="99"/>
      <c r="F919" s="171"/>
      <c r="G919" s="98"/>
    </row>
    <row r="920" spans="1:7" s="138" customFormat="1">
      <c r="A920" s="333"/>
      <c r="B920" s="19" t="s">
        <v>659</v>
      </c>
      <c r="C920" s="44"/>
      <c r="D920" s="45"/>
      <c r="E920" s="99"/>
      <c r="F920" s="171"/>
      <c r="G920" s="98"/>
    </row>
    <row r="921" spans="1:7">
      <c r="A921" s="333"/>
      <c r="B921" s="19" t="s">
        <v>660</v>
      </c>
      <c r="C921" s="44"/>
      <c r="D921" s="45"/>
      <c r="E921" s="99"/>
      <c r="F921" s="171"/>
      <c r="G921" s="98"/>
    </row>
    <row r="922" spans="1:7" s="50" customFormat="1">
      <c r="A922" s="333"/>
      <c r="B922" s="172" t="s">
        <v>710</v>
      </c>
      <c r="C922" s="42"/>
      <c r="D922" s="83"/>
      <c r="E922" s="99"/>
      <c r="F922" s="171"/>
      <c r="G922" s="98"/>
    </row>
    <row r="923" spans="1:7" s="163" customFormat="1" ht="30">
      <c r="A923" s="333"/>
      <c r="B923" s="19" t="s">
        <v>1004</v>
      </c>
      <c r="C923" s="44"/>
      <c r="D923" s="45"/>
      <c r="E923" s="99"/>
      <c r="F923" s="171"/>
      <c r="G923" s="98"/>
    </row>
    <row r="924" spans="1:7" s="50" customFormat="1">
      <c r="A924" s="333"/>
      <c r="B924" s="19" t="s">
        <v>723</v>
      </c>
      <c r="C924" s="44"/>
      <c r="D924" s="45"/>
      <c r="E924" s="99"/>
      <c r="F924" s="171"/>
      <c r="G924" s="98"/>
    </row>
    <row r="925" spans="1:7" s="138" customFormat="1" ht="30">
      <c r="A925" s="333"/>
      <c r="B925" s="19" t="s">
        <v>704</v>
      </c>
      <c r="C925" s="44"/>
      <c r="D925" s="45"/>
      <c r="E925" s="99"/>
      <c r="F925" s="171"/>
      <c r="G925" s="98"/>
    </row>
    <row r="926" spans="1:7" s="50" customFormat="1">
      <c r="A926" s="333"/>
      <c r="B926" s="19" t="s">
        <v>596</v>
      </c>
      <c r="C926" s="44"/>
      <c r="D926" s="45"/>
      <c r="E926" s="99"/>
      <c r="F926" s="171"/>
      <c r="G926" s="98"/>
    </row>
    <row r="927" spans="1:7" s="163" customFormat="1">
      <c r="A927" s="333"/>
      <c r="B927" s="19" t="s">
        <v>631</v>
      </c>
      <c r="C927" s="44"/>
      <c r="D927" s="45"/>
      <c r="E927" s="99"/>
      <c r="F927" s="171"/>
      <c r="G927" s="98"/>
    </row>
    <row r="928" spans="1:7" s="50" customFormat="1">
      <c r="A928" s="57"/>
      <c r="B928" s="52"/>
      <c r="C928" s="52"/>
      <c r="D928" s="79"/>
      <c r="E928" s="84"/>
      <c r="F928" s="55"/>
      <c r="G928" s="98"/>
    </row>
    <row r="929" spans="1:12" s="138" customFormat="1">
      <c r="A929" s="142" t="s">
        <v>661</v>
      </c>
      <c r="B929" s="106"/>
      <c r="C929" s="106"/>
      <c r="D929" s="143"/>
      <c r="E929" s="132"/>
      <c r="F929" s="133"/>
      <c r="G929" s="98"/>
    </row>
    <row r="930" spans="1:12" ht="90">
      <c r="A930" s="333">
        <f>A876+1</f>
        <v>102</v>
      </c>
      <c r="B930" s="19" t="s">
        <v>809</v>
      </c>
      <c r="C930" s="2" t="s">
        <v>175</v>
      </c>
      <c r="D930" s="56">
        <v>60</v>
      </c>
      <c r="E930" s="96"/>
      <c r="F930" s="162"/>
      <c r="G930" s="97">
        <f t="shared" si="52"/>
        <v>0</v>
      </c>
    </row>
    <row r="931" spans="1:12" s="50" customFormat="1" ht="18.75">
      <c r="A931" s="57"/>
      <c r="B931" s="52"/>
      <c r="C931" s="52"/>
      <c r="D931" s="79"/>
      <c r="E931" s="84"/>
      <c r="F931" s="55"/>
      <c r="G931" s="98"/>
      <c r="L931" s="61"/>
    </row>
    <row r="932" spans="1:12" s="138" customFormat="1" ht="75">
      <c r="A932" s="333">
        <f>A930+1</f>
        <v>103</v>
      </c>
      <c r="B932" s="19" t="s">
        <v>810</v>
      </c>
      <c r="C932" s="2" t="s">
        <v>549</v>
      </c>
      <c r="D932" s="56">
        <v>7</v>
      </c>
      <c r="E932" s="96"/>
      <c r="F932" s="162"/>
      <c r="G932" s="97">
        <f t="shared" si="52"/>
        <v>0</v>
      </c>
    </row>
    <row r="933" spans="1:12">
      <c r="A933" s="57"/>
      <c r="B933" s="52"/>
      <c r="C933" s="52"/>
      <c r="D933" s="79"/>
      <c r="E933" s="84"/>
      <c r="F933" s="55"/>
      <c r="G933" s="98"/>
    </row>
    <row r="934" spans="1:12" ht="75">
      <c r="A934" s="333">
        <f>A932+1</f>
        <v>104</v>
      </c>
      <c r="B934" s="19" t="s">
        <v>811</v>
      </c>
      <c r="C934" s="2" t="s">
        <v>549</v>
      </c>
      <c r="D934" s="56">
        <v>3</v>
      </c>
      <c r="E934" s="96"/>
      <c r="F934" s="162"/>
      <c r="G934" s="97">
        <f t="shared" si="52"/>
        <v>0</v>
      </c>
    </row>
    <row r="935" spans="1:12">
      <c r="A935" s="57"/>
      <c r="B935" s="52"/>
      <c r="C935" s="52"/>
      <c r="D935" s="79"/>
      <c r="E935" s="84"/>
      <c r="F935" s="55"/>
      <c r="G935" s="98"/>
    </row>
    <row r="936" spans="1:12" ht="105">
      <c r="A936" s="333">
        <f>A934+1</f>
        <v>105</v>
      </c>
      <c r="B936" s="19" t="s">
        <v>812</v>
      </c>
      <c r="C936" s="2" t="s">
        <v>549</v>
      </c>
      <c r="D936" s="56">
        <v>9</v>
      </c>
      <c r="E936" s="96"/>
      <c r="F936" s="162"/>
      <c r="G936" s="97">
        <f t="shared" ref="G936:G939" si="53">D936*E936</f>
        <v>0</v>
      </c>
    </row>
    <row r="937" spans="1:12">
      <c r="A937" s="57"/>
      <c r="B937" s="52"/>
      <c r="C937" s="52"/>
      <c r="D937" s="79"/>
      <c r="E937" s="84"/>
      <c r="F937" s="55"/>
      <c r="G937" s="98"/>
    </row>
    <row r="938" spans="1:12">
      <c r="A938" s="142" t="s">
        <v>662</v>
      </c>
      <c r="B938" s="133"/>
      <c r="C938" s="133"/>
      <c r="D938" s="178"/>
      <c r="E938" s="126"/>
      <c r="F938" s="133"/>
      <c r="G938" s="98"/>
    </row>
    <row r="939" spans="1:12" ht="195">
      <c r="A939" s="179">
        <f>A936+1</f>
        <v>106</v>
      </c>
      <c r="B939" s="107" t="s">
        <v>936</v>
      </c>
      <c r="C939" s="3" t="s">
        <v>663</v>
      </c>
      <c r="D939" s="180">
        <v>1</v>
      </c>
      <c r="E939" s="96"/>
      <c r="F939" s="181"/>
      <c r="G939" s="182">
        <f t="shared" si="53"/>
        <v>0</v>
      </c>
    </row>
    <row r="940" spans="1:12">
      <c r="A940" s="57"/>
      <c r="B940" s="52"/>
      <c r="C940" s="52"/>
      <c r="D940" s="79"/>
      <c r="E940" s="84"/>
      <c r="F940" s="55"/>
      <c r="G940" s="98"/>
    </row>
    <row r="941" spans="1:12" ht="30" customHeight="1">
      <c r="A941" s="28" t="s">
        <v>827</v>
      </c>
      <c r="B941" s="29"/>
      <c r="C941" s="29"/>
      <c r="D941" s="80"/>
      <c r="E941" s="87"/>
      <c r="F941" s="30"/>
      <c r="G941" s="63">
        <f>SUM(G6:G940)</f>
        <v>0</v>
      </c>
    </row>
  </sheetData>
  <sheetProtection password="DA89" sheet="1" objects="1" scenarios="1"/>
  <mergeCells count="102">
    <mergeCell ref="A317:A325"/>
    <mergeCell ref="C317:C325"/>
    <mergeCell ref="D317:D325"/>
    <mergeCell ref="E317:E325"/>
    <mergeCell ref="F317:F325"/>
    <mergeCell ref="G317:G325"/>
    <mergeCell ref="A307:A315"/>
    <mergeCell ref="C307:C315"/>
    <mergeCell ref="D307:D315"/>
    <mergeCell ref="E307:E315"/>
    <mergeCell ref="F307:F315"/>
    <mergeCell ref="G307:G315"/>
    <mergeCell ref="A297:A305"/>
    <mergeCell ref="C297:C305"/>
    <mergeCell ref="D297:D305"/>
    <mergeCell ref="E297:E305"/>
    <mergeCell ref="F297:F305"/>
    <mergeCell ref="G297:G305"/>
    <mergeCell ref="A287:A295"/>
    <mergeCell ref="C287:C295"/>
    <mergeCell ref="D287:D295"/>
    <mergeCell ref="E287:E295"/>
    <mergeCell ref="F287:F295"/>
    <mergeCell ref="G287:G295"/>
    <mergeCell ref="A277:A285"/>
    <mergeCell ref="C277:C285"/>
    <mergeCell ref="D277:D285"/>
    <mergeCell ref="E277:E285"/>
    <mergeCell ref="F277:F285"/>
    <mergeCell ref="G277:G285"/>
    <mergeCell ref="A267:A275"/>
    <mergeCell ref="C267:C275"/>
    <mergeCell ref="D267:D275"/>
    <mergeCell ref="E267:E275"/>
    <mergeCell ref="F267:F275"/>
    <mergeCell ref="G267:G275"/>
    <mergeCell ref="A257:A265"/>
    <mergeCell ref="C257:C265"/>
    <mergeCell ref="D257:D265"/>
    <mergeCell ref="E257:E265"/>
    <mergeCell ref="F257:F265"/>
    <mergeCell ref="G257:G265"/>
    <mergeCell ref="A247:A255"/>
    <mergeCell ref="C247:C255"/>
    <mergeCell ref="D247:D255"/>
    <mergeCell ref="E247:E255"/>
    <mergeCell ref="F247:F255"/>
    <mergeCell ref="G247:G255"/>
    <mergeCell ref="A236:A245"/>
    <mergeCell ref="C236:C245"/>
    <mergeCell ref="D236:D245"/>
    <mergeCell ref="E236:E245"/>
    <mergeCell ref="F236:F245"/>
    <mergeCell ref="G236:G245"/>
    <mergeCell ref="A224:A234"/>
    <mergeCell ref="C224:C234"/>
    <mergeCell ref="D224:D234"/>
    <mergeCell ref="E224:E234"/>
    <mergeCell ref="F224:F234"/>
    <mergeCell ref="G224:G234"/>
    <mergeCell ref="A212:A222"/>
    <mergeCell ref="C212:C222"/>
    <mergeCell ref="D212:D222"/>
    <mergeCell ref="E212:E222"/>
    <mergeCell ref="F212:F222"/>
    <mergeCell ref="G212:G222"/>
    <mergeCell ref="A198:A210"/>
    <mergeCell ref="C198:C210"/>
    <mergeCell ref="D198:D210"/>
    <mergeCell ref="E198:E210"/>
    <mergeCell ref="F198:F210"/>
    <mergeCell ref="G198:G210"/>
    <mergeCell ref="A185:A196"/>
    <mergeCell ref="C185:C196"/>
    <mergeCell ref="D185:D196"/>
    <mergeCell ref="E185:E196"/>
    <mergeCell ref="F185:F196"/>
    <mergeCell ref="G185:G196"/>
    <mergeCell ref="A173:A183"/>
    <mergeCell ref="C173:C183"/>
    <mergeCell ref="D173:D183"/>
    <mergeCell ref="E173:E183"/>
    <mergeCell ref="F173:F183"/>
    <mergeCell ref="G173:G183"/>
    <mergeCell ref="A161:A171"/>
    <mergeCell ref="C161:C171"/>
    <mergeCell ref="D161:D171"/>
    <mergeCell ref="E161:E171"/>
    <mergeCell ref="F161:F171"/>
    <mergeCell ref="G161:G171"/>
    <mergeCell ref="A150:A159"/>
    <mergeCell ref="C150:C159"/>
    <mergeCell ref="D150:D159"/>
    <mergeCell ref="E150:E159"/>
    <mergeCell ref="F150:F159"/>
    <mergeCell ref="G150:G159"/>
    <mergeCell ref="A137:A148"/>
    <mergeCell ref="C137:C148"/>
    <mergeCell ref="D137:D148"/>
    <mergeCell ref="E137:E148"/>
    <mergeCell ref="F137:F148"/>
    <mergeCell ref="G137:G148"/>
  </mergeCells>
  <printOptions horizontalCentered="1"/>
  <pageMargins left="0.19685039370078741" right="7.874015748031496E-2" top="0.74803149606299213" bottom="0.74803149606299213" header="0.31496062992125984" footer="0.31496062992125984"/>
  <pageSetup paperSize="9" scale="75" fitToWidth="0" fitToHeight="0" orientation="landscape" r:id="rId1"/>
  <headerFooter>
    <oddHeader xml:space="preserve">&amp;L&amp;"-,Bold"&amp;10Construction of Police Head quater Building at Sector - 19 of Naya Raipur &amp;R&amp;"-,Bold"&amp;10NRDA F-1 Schedule- A </oddHeader>
    <oddFooter>&amp;L&amp;"-,Bold"&amp;10Signature of Contractor...................&amp;C&amp;"-,Bold"&amp;10Page &amp;P of &amp;N&amp;R&amp;"-,Bold"&amp;10Signature of NRDA...................</oddFooter>
  </headerFooter>
</worksheet>
</file>

<file path=xl/worksheets/sheet5.xml><?xml version="1.0" encoding="utf-8"?>
<worksheet xmlns="http://schemas.openxmlformats.org/spreadsheetml/2006/main" xmlns:r="http://schemas.openxmlformats.org/officeDocument/2006/relationships">
  <sheetPr codeName="Sheet5"/>
  <dimension ref="A1:M60"/>
  <sheetViews>
    <sheetView topLeftCell="A3" zoomScale="90" zoomScaleNormal="90" zoomScaleSheetLayoutView="90" workbookViewId="0">
      <selection activeCell="E3" sqref="E3"/>
    </sheetView>
  </sheetViews>
  <sheetFormatPr defaultRowHeight="15"/>
  <cols>
    <col min="1" max="1" width="10.7109375" style="304" customWidth="1"/>
    <col min="2" max="2" width="60" style="304" customWidth="1"/>
    <col min="3" max="3" width="6.42578125" style="326" bestFit="1" customWidth="1"/>
    <col min="4" max="4" width="9.5703125" style="327" bestFit="1" customWidth="1"/>
    <col min="5" max="5" width="15.7109375" style="328" customWidth="1"/>
    <col min="6" max="6" width="50.7109375" style="329" customWidth="1"/>
    <col min="7" max="7" width="22" style="327" bestFit="1" customWidth="1"/>
    <col min="8" max="27" width="9.140625" style="304" customWidth="1"/>
    <col min="28" max="16384" width="9.140625" style="304"/>
  </cols>
  <sheetData>
    <row r="1" spans="1:13" ht="24" thickBot="1">
      <c r="A1" s="298" t="s">
        <v>664</v>
      </c>
      <c r="B1" s="299"/>
      <c r="C1" s="299"/>
      <c r="D1" s="300"/>
      <c r="E1" s="301"/>
      <c r="F1" s="302"/>
      <c r="G1" s="303"/>
    </row>
    <row r="2" spans="1:13" s="310" customFormat="1" ht="21">
      <c r="A2" s="305" t="s">
        <v>395</v>
      </c>
      <c r="B2" s="306"/>
      <c r="C2" s="306"/>
      <c r="D2" s="307"/>
      <c r="E2" s="308"/>
      <c r="F2" s="258"/>
      <c r="G2" s="309"/>
    </row>
    <row r="3" spans="1:13" s="311" customFormat="1">
      <c r="A3" s="255" t="s">
        <v>185</v>
      </c>
      <c r="B3" s="256" t="s">
        <v>184</v>
      </c>
      <c r="C3" s="257" t="s">
        <v>0</v>
      </c>
      <c r="D3" s="257" t="s">
        <v>183</v>
      </c>
      <c r="E3" s="258" t="s">
        <v>182</v>
      </c>
      <c r="F3" s="259" t="s">
        <v>813</v>
      </c>
      <c r="G3" s="260" t="s">
        <v>181</v>
      </c>
    </row>
    <row r="4" spans="1:13" s="313" customFormat="1">
      <c r="A4" s="312"/>
      <c r="B4" s="23" t="s">
        <v>848</v>
      </c>
      <c r="C4" s="64"/>
      <c r="D4" s="67"/>
      <c r="E4" s="68"/>
      <c r="F4" s="68"/>
      <c r="G4" s="67"/>
    </row>
    <row r="5" spans="1:13" ht="45">
      <c r="A5" s="314">
        <v>1</v>
      </c>
      <c r="B5" s="315" t="s">
        <v>365</v>
      </c>
      <c r="C5" s="316" t="s">
        <v>4</v>
      </c>
      <c r="D5" s="317">
        <v>1.6</v>
      </c>
      <c r="E5" s="335"/>
      <c r="F5" s="318"/>
      <c r="G5" s="317">
        <f>D5*E5</f>
        <v>0</v>
      </c>
    </row>
    <row r="6" spans="1:13">
      <c r="A6" s="35"/>
      <c r="B6" s="36"/>
      <c r="C6" s="36"/>
      <c r="D6" s="69"/>
      <c r="E6" s="88"/>
      <c r="F6" s="70"/>
      <c r="G6" s="319"/>
    </row>
    <row r="7" spans="1:13" ht="45">
      <c r="A7" s="314">
        <f>+A5+1</f>
        <v>2</v>
      </c>
      <c r="B7" s="315" t="s">
        <v>366</v>
      </c>
      <c r="C7" s="316" t="s">
        <v>234</v>
      </c>
      <c r="D7" s="317">
        <v>1276</v>
      </c>
      <c r="E7" s="335"/>
      <c r="F7" s="318"/>
      <c r="G7" s="317">
        <f>D7*E7</f>
        <v>0</v>
      </c>
      <c r="M7" s="320"/>
    </row>
    <row r="8" spans="1:13">
      <c r="A8" s="35"/>
      <c r="B8" s="36"/>
      <c r="C8" s="36"/>
      <c r="D8" s="69"/>
      <c r="E8" s="88"/>
      <c r="F8" s="70"/>
      <c r="G8" s="319"/>
      <c r="M8" s="320"/>
    </row>
    <row r="9" spans="1:13" ht="45">
      <c r="A9" s="314">
        <f>+A7+1</f>
        <v>3</v>
      </c>
      <c r="B9" s="315" t="s">
        <v>367</v>
      </c>
      <c r="C9" s="321"/>
      <c r="D9" s="319"/>
      <c r="E9" s="322"/>
      <c r="F9" s="319"/>
      <c r="G9" s="319"/>
      <c r="M9" s="320"/>
    </row>
    <row r="10" spans="1:13" ht="30" customHeight="1">
      <c r="A10" s="316" t="s">
        <v>6</v>
      </c>
      <c r="B10" s="315" t="s">
        <v>368</v>
      </c>
      <c r="C10" s="316" t="s">
        <v>4</v>
      </c>
      <c r="D10" s="317">
        <v>952</v>
      </c>
      <c r="E10" s="335"/>
      <c r="F10" s="318"/>
      <c r="G10" s="317">
        <f>D10*E10</f>
        <v>0</v>
      </c>
      <c r="M10" s="320"/>
    </row>
    <row r="11" spans="1:13">
      <c r="A11" s="35"/>
      <c r="B11" s="36"/>
      <c r="C11" s="36"/>
      <c r="D11" s="69"/>
      <c r="E11" s="88"/>
      <c r="F11" s="70"/>
      <c r="G11" s="319"/>
      <c r="M11" s="320"/>
    </row>
    <row r="12" spans="1:13" ht="30">
      <c r="A12" s="314">
        <f>+A9+1</f>
        <v>4</v>
      </c>
      <c r="B12" s="315" t="s">
        <v>391</v>
      </c>
      <c r="C12" s="316" t="s">
        <v>4</v>
      </c>
      <c r="D12" s="317">
        <v>191</v>
      </c>
      <c r="E12" s="335"/>
      <c r="F12" s="318"/>
      <c r="G12" s="317">
        <f>D12*E12</f>
        <v>0</v>
      </c>
      <c r="M12" s="320"/>
    </row>
    <row r="13" spans="1:13">
      <c r="A13" s="35"/>
      <c r="B13" s="36"/>
      <c r="C13" s="36"/>
      <c r="D13" s="69"/>
      <c r="E13" s="88"/>
      <c r="F13" s="70"/>
      <c r="G13" s="319"/>
      <c r="M13" s="320"/>
    </row>
    <row r="14" spans="1:13" ht="30">
      <c r="A14" s="314">
        <f>+A12+1</f>
        <v>5</v>
      </c>
      <c r="B14" s="315" t="s">
        <v>392</v>
      </c>
      <c r="C14" s="316" t="s">
        <v>369</v>
      </c>
      <c r="D14" s="317">
        <v>952</v>
      </c>
      <c r="E14" s="335"/>
      <c r="F14" s="318"/>
      <c r="G14" s="317">
        <f>D14*E14</f>
        <v>0</v>
      </c>
      <c r="M14" s="320"/>
    </row>
    <row r="15" spans="1:13">
      <c r="A15" s="35"/>
      <c r="B15" s="36"/>
      <c r="C15" s="36"/>
      <c r="D15" s="69"/>
      <c r="E15" s="88"/>
      <c r="F15" s="70"/>
      <c r="G15" s="319"/>
    </row>
    <row r="16" spans="1:13" ht="30">
      <c r="A16" s="314">
        <f>+A14+1</f>
        <v>6</v>
      </c>
      <c r="B16" s="315" t="s">
        <v>370</v>
      </c>
      <c r="C16" s="316" t="s">
        <v>234</v>
      </c>
      <c r="D16" s="317">
        <v>289</v>
      </c>
      <c r="E16" s="335"/>
      <c r="F16" s="318"/>
      <c r="G16" s="317">
        <f>D16*E16</f>
        <v>0</v>
      </c>
    </row>
    <row r="17" spans="1:7">
      <c r="A17" s="35"/>
      <c r="B17" s="36"/>
      <c r="C17" s="36"/>
      <c r="D17" s="69"/>
      <c r="E17" s="88"/>
      <c r="F17" s="70"/>
      <c r="G17" s="319"/>
    </row>
    <row r="18" spans="1:7" ht="30">
      <c r="A18" s="314">
        <f>+A16+1</f>
        <v>7</v>
      </c>
      <c r="B18" s="315" t="s">
        <v>371</v>
      </c>
      <c r="C18" s="316" t="s">
        <v>369</v>
      </c>
      <c r="D18" s="317">
        <v>27</v>
      </c>
      <c r="E18" s="335"/>
      <c r="F18" s="318"/>
      <c r="G18" s="317">
        <f>D18*E18</f>
        <v>0</v>
      </c>
    </row>
    <row r="19" spans="1:7">
      <c r="A19" s="35"/>
      <c r="B19" s="36"/>
      <c r="C19" s="36"/>
      <c r="D19" s="69"/>
      <c r="E19" s="88"/>
      <c r="F19" s="70"/>
      <c r="G19" s="319"/>
    </row>
    <row r="20" spans="1:7" ht="30">
      <c r="A20" s="314">
        <f>+A18+1</f>
        <v>8</v>
      </c>
      <c r="B20" s="315" t="s">
        <v>372</v>
      </c>
      <c r="C20" s="316" t="s">
        <v>369</v>
      </c>
      <c r="D20" s="317">
        <v>27</v>
      </c>
      <c r="E20" s="335"/>
      <c r="F20" s="318"/>
      <c r="G20" s="317">
        <f>D20*E20</f>
        <v>0</v>
      </c>
    </row>
    <row r="21" spans="1:7">
      <c r="A21" s="35"/>
      <c r="B21" s="36"/>
      <c r="C21" s="36"/>
      <c r="D21" s="69"/>
      <c r="E21" s="88"/>
      <c r="F21" s="70"/>
      <c r="G21" s="319"/>
    </row>
    <row r="22" spans="1:7" ht="30">
      <c r="A22" s="314">
        <f>+A20+1</f>
        <v>9</v>
      </c>
      <c r="B22" s="315" t="s">
        <v>373</v>
      </c>
      <c r="C22" s="316" t="s">
        <v>230</v>
      </c>
      <c r="D22" s="317">
        <v>61</v>
      </c>
      <c r="E22" s="335"/>
      <c r="F22" s="318"/>
      <c r="G22" s="317">
        <f>D22*E22</f>
        <v>0</v>
      </c>
    </row>
    <row r="23" spans="1:7">
      <c r="A23" s="35"/>
      <c r="B23" s="36"/>
      <c r="C23" s="36"/>
      <c r="D23" s="69"/>
      <c r="E23" s="88"/>
      <c r="F23" s="70"/>
      <c r="G23" s="319"/>
    </row>
    <row r="24" spans="1:7" ht="30">
      <c r="A24" s="314">
        <f>+A22+1</f>
        <v>10</v>
      </c>
      <c r="B24" s="315" t="s">
        <v>374</v>
      </c>
      <c r="C24" s="316" t="s">
        <v>230</v>
      </c>
      <c r="D24" s="317">
        <v>61</v>
      </c>
      <c r="E24" s="335"/>
      <c r="F24" s="318"/>
      <c r="G24" s="317">
        <f>D24*E24</f>
        <v>0</v>
      </c>
    </row>
    <row r="25" spans="1:7">
      <c r="A25" s="35"/>
      <c r="B25" s="36"/>
      <c r="C25" s="36"/>
      <c r="D25" s="69"/>
      <c r="E25" s="88"/>
      <c r="F25" s="70"/>
      <c r="G25" s="319"/>
    </row>
    <row r="26" spans="1:7" ht="30" customHeight="1">
      <c r="A26" s="314">
        <f>+A24+1</f>
        <v>11</v>
      </c>
      <c r="B26" s="315" t="s">
        <v>375</v>
      </c>
      <c r="C26" s="316" t="s">
        <v>230</v>
      </c>
      <c r="D26" s="317">
        <v>67</v>
      </c>
      <c r="E26" s="335"/>
      <c r="F26" s="318"/>
      <c r="G26" s="317">
        <f>D26*E26</f>
        <v>0</v>
      </c>
    </row>
    <row r="27" spans="1:7">
      <c r="A27" s="35"/>
      <c r="B27" s="36"/>
      <c r="C27" s="36"/>
      <c r="D27" s="69"/>
      <c r="E27" s="88"/>
      <c r="F27" s="70"/>
      <c r="G27" s="319"/>
    </row>
    <row r="28" spans="1:7">
      <c r="A28" s="37"/>
      <c r="B28" s="38" t="s">
        <v>833</v>
      </c>
      <c r="C28" s="65"/>
      <c r="D28" s="66"/>
      <c r="E28" s="71"/>
      <c r="F28" s="66"/>
      <c r="G28" s="319"/>
    </row>
    <row r="29" spans="1:7" ht="165">
      <c r="A29" s="314">
        <f>+A26+1</f>
        <v>12</v>
      </c>
      <c r="B29" s="90" t="s">
        <v>376</v>
      </c>
      <c r="C29" s="321"/>
      <c r="D29" s="319"/>
      <c r="E29" s="323"/>
      <c r="F29" s="319"/>
      <c r="G29" s="319"/>
    </row>
    <row r="30" spans="1:7" ht="30" customHeight="1">
      <c r="A30" s="314" t="s">
        <v>6</v>
      </c>
      <c r="B30" s="315" t="s">
        <v>377</v>
      </c>
      <c r="C30" s="316" t="s">
        <v>331</v>
      </c>
      <c r="D30" s="317">
        <v>11</v>
      </c>
      <c r="E30" s="335"/>
      <c r="F30" s="318"/>
      <c r="G30" s="317">
        <f>D30*E30</f>
        <v>0</v>
      </c>
    </row>
    <row r="31" spans="1:7">
      <c r="A31" s="35"/>
      <c r="B31" s="36"/>
      <c r="C31" s="36"/>
      <c r="D31" s="69"/>
      <c r="E31" s="88"/>
      <c r="F31" s="70"/>
      <c r="G31" s="319"/>
    </row>
    <row r="32" spans="1:7" ht="75">
      <c r="A32" s="314">
        <f>+A29+1</f>
        <v>13</v>
      </c>
      <c r="B32" s="90" t="s">
        <v>846</v>
      </c>
      <c r="C32" s="316"/>
      <c r="D32" s="317"/>
      <c r="E32" s="324"/>
      <c r="F32" s="318"/>
      <c r="G32" s="317"/>
    </row>
    <row r="33" spans="1:7" ht="30" customHeight="1">
      <c r="A33" s="316" t="s">
        <v>7</v>
      </c>
      <c r="B33" s="315" t="s">
        <v>368</v>
      </c>
      <c r="C33" s="316" t="s">
        <v>369</v>
      </c>
      <c r="D33" s="317">
        <v>595</v>
      </c>
      <c r="E33" s="335"/>
      <c r="F33" s="318"/>
      <c r="G33" s="317">
        <f>D33*E33</f>
        <v>0</v>
      </c>
    </row>
    <row r="34" spans="1:7">
      <c r="A34" s="35"/>
      <c r="B34" s="36"/>
      <c r="C34" s="36"/>
      <c r="D34" s="69"/>
      <c r="E34" s="88"/>
      <c r="F34" s="70"/>
      <c r="G34" s="319"/>
    </row>
    <row r="35" spans="1:7" ht="30" customHeight="1">
      <c r="A35" s="316" t="s">
        <v>8</v>
      </c>
      <c r="B35" s="315" t="s">
        <v>378</v>
      </c>
      <c r="C35" s="316" t="s">
        <v>369</v>
      </c>
      <c r="D35" s="317">
        <v>1596</v>
      </c>
      <c r="E35" s="335"/>
      <c r="F35" s="318"/>
      <c r="G35" s="317">
        <f>D35*E35</f>
        <v>0</v>
      </c>
    </row>
    <row r="36" spans="1:7">
      <c r="A36" s="35"/>
      <c r="B36" s="36"/>
      <c r="C36" s="36"/>
      <c r="D36" s="69"/>
      <c r="E36" s="88"/>
      <c r="F36" s="70"/>
      <c r="G36" s="319"/>
    </row>
    <row r="37" spans="1:7" ht="30" customHeight="1">
      <c r="A37" s="316" t="s">
        <v>23</v>
      </c>
      <c r="B37" s="315" t="s">
        <v>379</v>
      </c>
      <c r="C37" s="316" t="s">
        <v>369</v>
      </c>
      <c r="D37" s="317">
        <v>235</v>
      </c>
      <c r="E37" s="335"/>
      <c r="F37" s="318"/>
      <c r="G37" s="317">
        <f>D37*E37</f>
        <v>0</v>
      </c>
    </row>
    <row r="38" spans="1:7">
      <c r="A38" s="35"/>
      <c r="B38" s="36"/>
      <c r="C38" s="36"/>
      <c r="D38" s="69"/>
      <c r="E38" s="88"/>
      <c r="F38" s="70"/>
      <c r="G38" s="319"/>
    </row>
    <row r="39" spans="1:7" ht="60">
      <c r="A39" s="314">
        <f>+A32+1</f>
        <v>14</v>
      </c>
      <c r="B39" s="315" t="s">
        <v>380</v>
      </c>
      <c r="C39" s="321"/>
      <c r="D39" s="319"/>
      <c r="E39" s="322"/>
      <c r="F39" s="319"/>
      <c r="G39" s="319"/>
    </row>
    <row r="40" spans="1:7" ht="30" customHeight="1">
      <c r="A40" s="316" t="s">
        <v>6</v>
      </c>
      <c r="B40" s="315" t="s">
        <v>381</v>
      </c>
      <c r="C40" s="316" t="s">
        <v>230</v>
      </c>
      <c r="D40" s="317">
        <v>4</v>
      </c>
      <c r="E40" s="335"/>
      <c r="F40" s="318"/>
      <c r="G40" s="317">
        <f>D40*E40</f>
        <v>0</v>
      </c>
    </row>
    <row r="41" spans="1:7">
      <c r="A41" s="35"/>
      <c r="B41" s="36"/>
      <c r="C41" s="36"/>
      <c r="D41" s="69"/>
      <c r="E41" s="88"/>
      <c r="F41" s="70"/>
      <c r="G41" s="319"/>
    </row>
    <row r="42" spans="1:7" ht="30" customHeight="1">
      <c r="A42" s="316" t="s">
        <v>62</v>
      </c>
      <c r="B42" s="315" t="s">
        <v>382</v>
      </c>
      <c r="C42" s="316" t="s">
        <v>230</v>
      </c>
      <c r="D42" s="317">
        <v>32</v>
      </c>
      <c r="E42" s="335"/>
      <c r="F42" s="318"/>
      <c r="G42" s="317">
        <f>D42*E42</f>
        <v>0</v>
      </c>
    </row>
    <row r="43" spans="1:7">
      <c r="A43" s="35"/>
      <c r="B43" s="36"/>
      <c r="C43" s="36"/>
      <c r="D43" s="69"/>
      <c r="E43" s="88"/>
      <c r="F43" s="70"/>
      <c r="G43" s="319"/>
    </row>
    <row r="44" spans="1:7" ht="30">
      <c r="A44" s="314">
        <f>+A39+1</f>
        <v>15</v>
      </c>
      <c r="B44" s="90" t="s">
        <v>383</v>
      </c>
      <c r="C44" s="316" t="s">
        <v>369</v>
      </c>
      <c r="D44" s="317">
        <v>152</v>
      </c>
      <c r="E44" s="335"/>
      <c r="F44" s="318"/>
      <c r="G44" s="317">
        <f>D44*E44</f>
        <v>0</v>
      </c>
    </row>
    <row r="45" spans="1:7">
      <c r="A45" s="35"/>
      <c r="B45" s="36"/>
      <c r="C45" s="36"/>
      <c r="D45" s="69"/>
      <c r="E45" s="88"/>
      <c r="F45" s="70"/>
      <c r="G45" s="319"/>
    </row>
    <row r="46" spans="1:7" ht="45">
      <c r="A46" s="314">
        <f>+A44+1</f>
        <v>16</v>
      </c>
      <c r="B46" s="90" t="s">
        <v>384</v>
      </c>
      <c r="C46" s="321"/>
      <c r="D46" s="319"/>
      <c r="E46" s="322"/>
      <c r="F46" s="319"/>
      <c r="G46" s="319"/>
    </row>
    <row r="47" spans="1:7" ht="30" customHeight="1">
      <c r="A47" s="316" t="s">
        <v>6</v>
      </c>
      <c r="B47" s="315" t="s">
        <v>385</v>
      </c>
      <c r="C47" s="316" t="s">
        <v>234</v>
      </c>
      <c r="D47" s="317">
        <v>44</v>
      </c>
      <c r="E47" s="335"/>
      <c r="F47" s="318"/>
      <c r="G47" s="317">
        <f>D47*E47</f>
        <v>0</v>
      </c>
    </row>
    <row r="48" spans="1:7">
      <c r="A48" s="35"/>
      <c r="B48" s="36"/>
      <c r="C48" s="36"/>
      <c r="D48" s="69"/>
      <c r="E48" s="88"/>
      <c r="F48" s="70"/>
      <c r="G48" s="319"/>
    </row>
    <row r="49" spans="1:7">
      <c r="A49" s="321"/>
      <c r="B49" s="325" t="s">
        <v>847</v>
      </c>
      <c r="C49" s="321"/>
      <c r="D49" s="319"/>
      <c r="E49" s="322"/>
      <c r="F49" s="319"/>
      <c r="G49" s="319"/>
    </row>
    <row r="50" spans="1:7" ht="45">
      <c r="A50" s="314">
        <f>+A46+1</f>
        <v>17</v>
      </c>
      <c r="B50" s="90" t="s">
        <v>386</v>
      </c>
      <c r="C50" s="321"/>
      <c r="D50" s="319"/>
      <c r="E50" s="322"/>
      <c r="F50" s="319"/>
      <c r="G50" s="319"/>
    </row>
    <row r="51" spans="1:7" ht="30" customHeight="1">
      <c r="A51" s="316" t="s">
        <v>6</v>
      </c>
      <c r="B51" s="315" t="s">
        <v>387</v>
      </c>
      <c r="C51" s="316" t="s">
        <v>369</v>
      </c>
      <c r="D51" s="317">
        <v>112</v>
      </c>
      <c r="E51" s="335"/>
      <c r="F51" s="318"/>
      <c r="G51" s="317">
        <f>D51*E51</f>
        <v>0</v>
      </c>
    </row>
    <row r="52" spans="1:7">
      <c r="A52" s="35"/>
      <c r="B52" s="36"/>
      <c r="C52" s="36"/>
      <c r="D52" s="69"/>
      <c r="E52" s="88"/>
      <c r="F52" s="70"/>
      <c r="G52" s="319"/>
    </row>
    <row r="53" spans="1:7" ht="30" customHeight="1">
      <c r="A53" s="316" t="s">
        <v>62</v>
      </c>
      <c r="B53" s="315" t="s">
        <v>388</v>
      </c>
      <c r="C53" s="316" t="s">
        <v>369</v>
      </c>
      <c r="D53" s="317">
        <v>675</v>
      </c>
      <c r="E53" s="335"/>
      <c r="F53" s="318"/>
      <c r="G53" s="317">
        <f>D53*E53</f>
        <v>0</v>
      </c>
    </row>
    <row r="54" spans="1:7">
      <c r="A54" s="35"/>
      <c r="B54" s="36"/>
      <c r="C54" s="36"/>
      <c r="D54" s="69"/>
      <c r="E54" s="88"/>
      <c r="F54" s="70"/>
      <c r="G54" s="319"/>
    </row>
    <row r="55" spans="1:7" ht="30">
      <c r="A55" s="314">
        <f>+A50+1</f>
        <v>18</v>
      </c>
      <c r="B55" s="90" t="s">
        <v>371</v>
      </c>
      <c r="C55" s="316" t="s">
        <v>369</v>
      </c>
      <c r="D55" s="317">
        <v>8</v>
      </c>
      <c r="E55" s="335"/>
      <c r="F55" s="318"/>
      <c r="G55" s="317">
        <f>D55*E55</f>
        <v>0</v>
      </c>
    </row>
    <row r="56" spans="1:7">
      <c r="A56" s="35"/>
      <c r="B56" s="36"/>
      <c r="C56" s="36"/>
      <c r="D56" s="69"/>
      <c r="E56" s="88"/>
      <c r="F56" s="70"/>
      <c r="G56" s="319"/>
    </row>
    <row r="57" spans="1:7" ht="30">
      <c r="A57" s="314">
        <f>+A55+1</f>
        <v>19</v>
      </c>
      <c r="B57" s="90" t="s">
        <v>389</v>
      </c>
      <c r="C57" s="321"/>
      <c r="D57" s="319"/>
      <c r="E57" s="322"/>
      <c r="F57" s="319"/>
      <c r="G57" s="319"/>
    </row>
    <row r="58" spans="1:7" ht="30" customHeight="1">
      <c r="A58" s="316" t="s">
        <v>6</v>
      </c>
      <c r="B58" s="315" t="s">
        <v>390</v>
      </c>
      <c r="C58" s="316" t="s">
        <v>230</v>
      </c>
      <c r="D58" s="317">
        <v>4</v>
      </c>
      <c r="E58" s="335"/>
      <c r="F58" s="318"/>
      <c r="G58" s="317">
        <f>D58*E58</f>
        <v>0</v>
      </c>
    </row>
    <row r="59" spans="1:7">
      <c r="A59" s="35"/>
      <c r="B59" s="36"/>
      <c r="C59" s="36"/>
      <c r="D59" s="69"/>
      <c r="E59" s="69"/>
      <c r="F59" s="70"/>
      <c r="G59" s="319"/>
    </row>
    <row r="60" spans="1:7" ht="30" customHeight="1">
      <c r="A60" s="24" t="s">
        <v>666</v>
      </c>
      <c r="B60" s="31"/>
      <c r="C60" s="31"/>
      <c r="D60" s="72"/>
      <c r="E60" s="72"/>
      <c r="F60" s="25"/>
      <c r="G60" s="73">
        <f>SUM(G5:G58)</f>
        <v>0</v>
      </c>
    </row>
  </sheetData>
  <sheetProtection password="DA89" sheet="1" objects="1" scenarios="1"/>
  <pageMargins left="0.78740157480314965" right="0.39370078740157483" top="0.98425196850393704" bottom="0.74803149606299213" header="0.59055118110236227" footer="0.31496062992125984"/>
  <pageSetup paperSize="9" scale="75" fitToHeight="3" orientation="landscape" r:id="rId1"/>
  <headerFooter>
    <oddHeader xml:space="preserve">&amp;L&amp;"-,Bold"&amp;10Construction of Police Head quater Building at Sector - 19 of Naya Raipur &amp;R&amp;"-,Bold"&amp;10NRDA F-1 Schedule- A </oddHeader>
    <oddFooter>&amp;L&amp;"-,Bold"&amp;10Signature of Contractor...............&amp;C&amp;"-,Bold"&amp;10Page &amp;P of &amp;N&amp;R&amp;"-,Bold"&amp;10Signature of NRDA..............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Cost Abstract</vt:lpstr>
      <vt:lpstr>P - A (Civil)</vt:lpstr>
      <vt:lpstr>P - B (PHE &amp; FF)</vt:lpstr>
      <vt:lpstr>P - C (Electrical)</vt:lpstr>
      <vt:lpstr>P - D (HVAC)</vt:lpstr>
      <vt:lpstr>'P - A (Civil)'!Print_Area</vt:lpstr>
      <vt:lpstr>'P - B (PHE &amp; FF)'!Print_Area</vt:lpstr>
      <vt:lpstr>'P - C (Electrical)'!Print_Area</vt:lpstr>
      <vt:lpstr>'P - D (HVAC)'!Print_Area</vt:lpstr>
      <vt:lpstr>'P - A (Civil)'!Print_Titles</vt:lpstr>
      <vt:lpstr>'P - B (PHE &amp; FF)'!Print_Titles</vt:lpstr>
      <vt:lpstr>'P - C (Electrical)'!Print_Titles</vt:lpstr>
      <vt:lpstr>'P - D (HVAC)'!Print_Titles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jinendra.j</dc:creator>
  <cp:lastModifiedBy> </cp:lastModifiedBy>
  <cp:lastPrinted>2012-06-21T09:59:08Z</cp:lastPrinted>
  <dcterms:created xsi:type="dcterms:W3CDTF">2010-12-20T04:05:43Z</dcterms:created>
  <dcterms:modified xsi:type="dcterms:W3CDTF">2012-06-21T10:00:13Z</dcterms:modified>
</cp:coreProperties>
</file>