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35" windowWidth="18195" windowHeight="7635" firstSheet="1" activeTab="4"/>
  </bookViews>
  <sheets>
    <sheet name="BOQ" sheetId="1" state="hidden" r:id="rId1"/>
    <sheet name="Abstract" sheetId="8" r:id="rId2"/>
    <sheet name="I-ROAD WORKS" sheetId="4" r:id="rId3"/>
    <sheet name="II-CD WORKS" sheetId="10" r:id="rId4"/>
    <sheet name="III-Utility works" sheetId="11" r:id="rId5"/>
  </sheets>
  <externalReferences>
    <externalReference r:id="rId6"/>
    <externalReference r:id="rId7"/>
    <externalReference r:id="rId8"/>
    <externalReference r:id="rId9"/>
    <externalReference r:id="rId10"/>
    <externalReference r:id="rId11"/>
  </externalReferences>
  <definedNames>
    <definedName name="_xlnm.Print_Area" localSheetId="1">Abstract!$A$2:$D$13</definedName>
    <definedName name="_xlnm.Print_Area" localSheetId="0">BOQ!$A$1:$H$189</definedName>
    <definedName name="_xlnm.Print_Area" localSheetId="3">'II-CD WORKS'!$A$1:$G$82</definedName>
    <definedName name="_xlnm.Print_Area" localSheetId="4">'III-Utility works'!$A$1:$G$149</definedName>
    <definedName name="_xlnm.Print_Area" localSheetId="2">'I-ROAD WORKS'!$A$1:$G$194</definedName>
    <definedName name="_xlnm.Print_Titles" localSheetId="0">BOQ!$24:$24</definedName>
    <definedName name="_xlnm.Print_Titles" localSheetId="3">'II-CD WORKS'!$3:$3</definedName>
    <definedName name="_xlnm.Print_Titles" localSheetId="4">'III-Utility works'!$3:$3</definedName>
    <definedName name="_xlnm.Print_Titles" localSheetId="2">'I-ROAD WORKS'!$3:$3</definedName>
  </definedNames>
  <calcPr calcId="124519"/>
</workbook>
</file>

<file path=xl/calcChain.xml><?xml version="1.0" encoding="utf-8"?>
<calcChain xmlns="http://schemas.openxmlformats.org/spreadsheetml/2006/main">
  <c r="A113" i="11"/>
  <c r="A110"/>
  <c r="A108"/>
  <c r="A103"/>
  <c r="A100"/>
  <c r="A89"/>
  <c r="A84"/>
  <c r="A81"/>
  <c r="A78"/>
  <c r="A71"/>
  <c r="A68"/>
  <c r="A66"/>
  <c r="A61"/>
  <c r="A55"/>
  <c r="A52"/>
  <c r="A49"/>
  <c r="A46"/>
  <c r="A43"/>
  <c r="A41"/>
  <c r="A38"/>
  <c r="A29"/>
  <c r="A20"/>
  <c r="A11"/>
  <c r="A80" i="10"/>
  <c r="A78"/>
  <c r="A73"/>
  <c r="A70"/>
  <c r="A68"/>
  <c r="A64"/>
  <c r="A62"/>
  <c r="A60"/>
  <c r="A57"/>
  <c r="A55"/>
  <c r="A53"/>
  <c r="A51"/>
  <c r="A49"/>
  <c r="A47"/>
  <c r="A44"/>
  <c r="A42"/>
  <c r="A40"/>
  <c r="A37"/>
  <c r="A35"/>
  <c r="A33"/>
  <c r="A31"/>
  <c r="A26"/>
  <c r="A21"/>
  <c r="A19"/>
  <c r="A12"/>
  <c r="A192" i="4"/>
  <c r="A190"/>
  <c r="A188"/>
  <c r="A181"/>
  <c r="A179"/>
  <c r="A177"/>
  <c r="A175"/>
  <c r="A173"/>
  <c r="A171"/>
  <c r="A169"/>
  <c r="A167"/>
  <c r="A165"/>
  <c r="A163"/>
  <c r="A161"/>
  <c r="A159"/>
  <c r="A157"/>
  <c r="A155"/>
  <c r="A153"/>
  <c r="A151"/>
  <c r="A149"/>
  <c r="A147"/>
  <c r="A144"/>
  <c r="A141"/>
  <c r="A138"/>
  <c r="A131"/>
  <c r="A129"/>
  <c r="A109"/>
  <c r="A107"/>
  <c r="A104"/>
  <c r="A97"/>
  <c r="A92"/>
  <c r="A90"/>
  <c r="A88"/>
  <c r="A86"/>
  <c r="A84"/>
  <c r="A80"/>
  <c r="A77"/>
  <c r="A74"/>
  <c r="A72"/>
  <c r="A70"/>
  <c r="A67"/>
  <c r="A65"/>
  <c r="A63"/>
  <c r="A57"/>
  <c r="A50"/>
  <c r="A46"/>
  <c r="A43"/>
  <c r="A41"/>
  <c r="A39"/>
  <c r="A35"/>
  <c r="A32"/>
  <c r="A29"/>
  <c r="A27"/>
  <c r="A25"/>
  <c r="A22"/>
  <c r="A18"/>
  <c r="A15"/>
  <c r="A12"/>
  <c r="G31" i="10"/>
  <c r="D31"/>
  <c r="G145" i="11" l="1"/>
  <c r="G142"/>
  <c r="G139"/>
  <c r="G137"/>
  <c r="G135"/>
  <c r="G133"/>
  <c r="G131"/>
  <c r="G129"/>
  <c r="G126"/>
  <c r="G124"/>
  <c r="G118"/>
  <c r="G116"/>
  <c r="G114"/>
  <c r="G106"/>
  <c r="G104"/>
  <c r="G95"/>
  <c r="G87"/>
  <c r="G79"/>
  <c r="G69"/>
  <c r="G66"/>
  <c r="G64"/>
  <c r="G62"/>
  <c r="G36"/>
  <c r="G34"/>
  <c r="G32"/>
  <c r="G30"/>
  <c r="G27"/>
  <c r="G25"/>
  <c r="G23"/>
  <c r="G21"/>
  <c r="G18"/>
  <c r="G16"/>
  <c r="G14"/>
  <c r="G12"/>
  <c r="D147"/>
  <c r="G147" s="1"/>
  <c r="D110"/>
  <c r="G110" s="1"/>
  <c r="D108"/>
  <c r="G108" s="1"/>
  <c r="D101"/>
  <c r="G101" s="1"/>
  <c r="D98"/>
  <c r="G98" s="1"/>
  <c r="D93"/>
  <c r="G93" s="1"/>
  <c r="D91"/>
  <c r="G91" s="1"/>
  <c r="D85"/>
  <c r="G85" s="1"/>
  <c r="D82"/>
  <c r="G82" s="1"/>
  <c r="D76"/>
  <c r="G76" s="1"/>
  <c r="D74"/>
  <c r="G74" s="1"/>
  <c r="D72"/>
  <c r="G72" s="1"/>
  <c r="G58"/>
  <c r="G56"/>
  <c r="G53"/>
  <c r="G50"/>
  <c r="G47"/>
  <c r="G44"/>
  <c r="G41"/>
  <c r="G39"/>
  <c r="A121"/>
  <c r="A141" s="1"/>
  <c r="A144" s="1"/>
  <c r="A147" s="1"/>
  <c r="G9"/>
  <c r="G6"/>
  <c r="G80" i="10"/>
  <c r="G78"/>
  <c r="G76"/>
  <c r="G149" i="11" l="1"/>
  <c r="C9" i="8" s="1"/>
  <c r="G6" i="10"/>
  <c r="G74"/>
  <c r="G71"/>
  <c r="G68"/>
  <c r="G66"/>
  <c r="G62"/>
  <c r="G60"/>
  <c r="G58"/>
  <c r="G55"/>
  <c r="G53"/>
  <c r="G51"/>
  <c r="G49"/>
  <c r="G47"/>
  <c r="G45"/>
  <c r="G42"/>
  <c r="G40"/>
  <c r="G38"/>
  <c r="G35"/>
  <c r="G33"/>
  <c r="G29"/>
  <c r="G24"/>
  <c r="G19"/>
  <c r="G17"/>
  <c r="G14"/>
  <c r="G10"/>
  <c r="G8"/>
  <c r="G63" i="4"/>
  <c r="G65"/>
  <c r="G70"/>
  <c r="G72"/>
  <c r="G84"/>
  <c r="G86"/>
  <c r="G88"/>
  <c r="G90"/>
  <c r="G105"/>
  <c r="G107"/>
  <c r="G27"/>
  <c r="G32"/>
  <c r="G82" i="10" l="1"/>
  <c r="G153" i="4"/>
  <c r="G145"/>
  <c r="G129"/>
  <c r="G127"/>
  <c r="G123"/>
  <c r="G121"/>
  <c r="G113"/>
  <c r="G115"/>
  <c r="G111"/>
  <c r="G102"/>
  <c r="G98"/>
  <c r="G95"/>
  <c r="G93"/>
  <c r="G81"/>
  <c r="G78"/>
  <c r="G75"/>
  <c r="G68"/>
  <c r="G61"/>
  <c r="G58"/>
  <c r="G54"/>
  <c r="G13"/>
  <c r="G10"/>
  <c r="G8"/>
  <c r="G6"/>
  <c r="C7" i="8" l="1"/>
  <c r="G100" i="4" l="1"/>
  <c r="G52"/>
  <c r="G23"/>
  <c r="G19"/>
  <c r="D30"/>
  <c r="G30" s="1"/>
  <c r="G25"/>
  <c r="G44"/>
  <c r="G39" l="1"/>
  <c r="G37"/>
  <c r="G16" l="1"/>
  <c r="G134" l="1"/>
  <c r="G136"/>
  <c r="G125"/>
  <c r="G192" l="1"/>
  <c r="G190"/>
  <c r="G188"/>
  <c r="G186"/>
  <c r="G184"/>
  <c r="G182"/>
  <c r="G179"/>
  <c r="G177"/>
  <c r="G175"/>
  <c r="G173"/>
  <c r="G171"/>
  <c r="G169"/>
  <c r="G167"/>
  <c r="G165"/>
  <c r="G163"/>
  <c r="G161"/>
  <c r="G159"/>
  <c r="G157"/>
  <c r="G155"/>
  <c r="G151"/>
  <c r="G48" l="1"/>
  <c r="G41"/>
  <c r="G149" l="1"/>
  <c r="G147"/>
  <c r="G142"/>
  <c r="G139"/>
  <c r="G132"/>
  <c r="G118"/>
  <c r="G194" s="1"/>
  <c r="C5" i="8" s="1"/>
  <c r="C11" s="1"/>
  <c r="E189" i="1" l="1"/>
  <c r="E188"/>
  <c r="E187"/>
  <c r="E186"/>
  <c r="E185"/>
  <c r="E184"/>
  <c r="E183"/>
  <c r="E182"/>
  <c r="E181"/>
  <c r="E179"/>
  <c r="E178"/>
  <c r="E177"/>
  <c r="E175"/>
  <c r="E174"/>
  <c r="E173"/>
  <c r="E171"/>
  <c r="E170"/>
  <c r="E169"/>
  <c r="E168"/>
  <c r="E167"/>
  <c r="E166"/>
  <c r="E164"/>
  <c r="E163"/>
  <c r="E162"/>
  <c r="E160"/>
  <c r="E159"/>
  <c r="E158"/>
  <c r="E156"/>
  <c r="E155"/>
  <c r="E154"/>
  <c r="E153"/>
  <c r="E152"/>
  <c r="E151"/>
  <c r="E150"/>
  <c r="E149"/>
  <c r="E148"/>
  <c r="E147"/>
  <c r="E146"/>
  <c r="E145"/>
  <c r="E144"/>
  <c r="E143"/>
  <c r="E142"/>
  <c r="E141"/>
  <c r="E140"/>
  <c r="E139"/>
  <c r="E138"/>
  <c r="E137"/>
  <c r="E135"/>
  <c r="E134"/>
  <c r="E132"/>
  <c r="E131"/>
  <c r="E130"/>
  <c r="E129"/>
  <c r="E128"/>
  <c r="E127"/>
  <c r="E124"/>
  <c r="E122"/>
  <c r="E121"/>
  <c r="E119"/>
  <c r="E117"/>
  <c r="E115"/>
  <c r="E114"/>
  <c r="E112"/>
  <c r="E110"/>
  <c r="E109"/>
  <c r="E108"/>
  <c r="E106"/>
  <c r="E105"/>
  <c r="E104"/>
  <c r="E101"/>
  <c r="E99"/>
  <c r="E98"/>
  <c r="E97"/>
  <c r="E95"/>
  <c r="E94"/>
  <c r="E92"/>
  <c r="E90"/>
  <c r="E87"/>
  <c r="E84"/>
  <c r="E82"/>
  <c r="E81"/>
  <c r="E80"/>
  <c r="E77"/>
  <c r="E76"/>
  <c r="E75"/>
  <c r="E73"/>
  <c r="E72"/>
  <c r="E69"/>
  <c r="E66"/>
  <c r="E64"/>
  <c r="E63"/>
  <c r="E61"/>
  <c r="E58"/>
  <c r="E56"/>
  <c r="E53"/>
  <c r="E50"/>
  <c r="E48"/>
  <c r="E46"/>
  <c r="E45"/>
  <c r="E41"/>
  <c r="E40"/>
  <c r="E38"/>
  <c r="E37"/>
  <c r="E36"/>
  <c r="E33"/>
  <c r="E31"/>
  <c r="E29"/>
  <c r="E28"/>
  <c r="E27"/>
</calcChain>
</file>

<file path=xl/sharedStrings.xml><?xml version="1.0" encoding="utf-8"?>
<sst xmlns="http://schemas.openxmlformats.org/spreadsheetml/2006/main" count="902" uniqueCount="424">
  <si>
    <t>S.No.</t>
  </si>
  <si>
    <t>SOR Item No.</t>
  </si>
  <si>
    <t>Unit</t>
  </si>
  <si>
    <t>Quntity</t>
  </si>
  <si>
    <t>Amount
(In Word)</t>
  </si>
  <si>
    <t>Amount (In Rs.)</t>
  </si>
  <si>
    <t>a</t>
  </si>
  <si>
    <t>Girth from 300 mm to 600 mm</t>
  </si>
  <si>
    <t>each</t>
  </si>
  <si>
    <t>b</t>
  </si>
  <si>
    <t>Girth beyond 600 mm to 900 mm</t>
  </si>
  <si>
    <t>c</t>
  </si>
  <si>
    <t>Girth beyond 900 mm to 1800 mm</t>
  </si>
  <si>
    <t>Rate In INR</t>
  </si>
  <si>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</si>
  <si>
    <t>In area of light jungle</t>
  </si>
  <si>
    <t>Hectare</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</si>
  <si>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t>
  </si>
  <si>
    <t>iii</t>
  </si>
  <si>
    <t>Brick/ Stone Masonry structures</t>
  </si>
  <si>
    <t>Cum</t>
  </si>
  <si>
    <t>Excavation for roadway in soil using including loading in truck for carrying of cut earth to embankment site with all lifts and lead upto1000 meters as per relevant clauses of section 300.</t>
  </si>
  <si>
    <t>Ordinary Soil/ Hard soil</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</si>
  <si>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</si>
  <si>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Construction of Embankment with Material Deposited from Roadway Cutting (Construction of embankment with approved materials deposited at site from roadway cutting and excavation from drain and foundation of other structures graded and compacted to meet requirement of table 300-2)</t>
  </si>
  <si>
    <t>Embankment Construction with Fly ash/Pond ash available from coal or lignite burning Thermal Plants as waste material. (Construction of embankment with fly ash conforming to table 1 of IRC: SP: 58 - 2001 obtained from coal or lignite burning thermal power stations as waste material, spread and compacted in layer of 200mm thickness each at OMC, all as specified in IRC: SP: 58-2001 and as per approved plans.)</t>
  </si>
  <si>
    <t xml:space="preserve">Construction of Shoulders (Construction of shoulders as per clause 407 with selected soil from borrow pits / borrow areas having CBR not less than 12 and shall have L.L. and P.I. not more than 25% and 6% respectively ,  inclusive of all leads and lifts, including clearing and scrapping of existing surface, providing 4% camber ,compacting. watering rolling and royalty charges etc. complete. </t>
  </si>
  <si>
    <t>Construction of Median and Island with Soil Taken from Borrow Areas (Construction of median and Island above road level with approved material brought from borrow pits, spread, sloped and compacted as per clause 407)</t>
  </si>
  <si>
    <t xml:space="preserve">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t>
  </si>
  <si>
    <t>A</t>
  </si>
  <si>
    <t xml:space="preserve">Plant mix method </t>
  </si>
  <si>
    <t>i</t>
  </si>
  <si>
    <t>for grading- I  Material</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</si>
  <si>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density.)plant carriage of mixed Material by tipper to site, laying in uniform layers with paver in sub- base / base course on well prepared surface and compacting with vibratory roller to achieve the desired density as per drawing and Technical Specifications Clause 406.</t>
  </si>
  <si>
    <t>Prime coat (Providing and applying primer coat with bitumen emulsion on prepared surface of granular Base including clearing of road surface and spraying primer at the rate of 0.85 kg/sqm using mechanical means)</t>
  </si>
  <si>
    <t>Sqm</t>
  </si>
  <si>
    <t>Tack coat Providing and applying tack coat with bitumen emulsion using emulsion pressure distributor on the prepared bituminous/granular surface cleaned with mechanical broom and as per clause 503 of section 500</t>
  </si>
  <si>
    <t>Normal bituminous surface @ 0.25 kg / Sqm</t>
  </si>
  <si>
    <t>Dense Graded Bituminous Macadam (Providing and laying dense bituminous macadam with 40-60 TPH HMP using crushed aggregates of specified grading, premixed with bituminous binder @ 4.0 to 4.5%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t>
  </si>
  <si>
    <t>With sensor paver finisher</t>
  </si>
  <si>
    <t>II</t>
  </si>
  <si>
    <t>for Grading II  (19 mm nominal size bitumen content 4.5%)</t>
  </si>
  <si>
    <t>Bituminous Concrete (Providing and laying bituminous concrete with 40-60 TPH hot mix plant using crushed aggregates of specified grading, premixed with bituminous binder @ 5.0 to 6.0%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respects)material excluding tack coat complete in all respect as per drawing, Technical Specification Clause 509 and 521, as per IRC: SP:53-2002.</t>
  </si>
  <si>
    <t>for Grading I  (19 mm nominal size) with  bitumen   5.5 %</t>
  </si>
  <si>
    <t>Cast in Situ Cement Concrete M20 kerb (Construction of cement concrete kerb with top and bottom width 115 and 165 mm respectively, 250 mm high in M 20 grade PCC on M-10 grade foundation 150 mm thick, foundation having 50 mm projection beyond kerb stone, kerb stone laid with kerb laying machine, foundation concrete laid manually, all complete as per clause 408)</t>
  </si>
  <si>
    <t>Providing &amp; laying 60mm thick precast interlocking grass paver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</si>
  <si>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Cast in Situ Cement Concrete M 20 Kerb with Channel (Construction of cement concrete kerb with channel with top and bottom width 115 and 165 mm respectively, 250 mm high in M 20 grade PCC on M10 grade foundation 150 mm thick, kerb channel 300 mm wide, 50 mm thick in PCC M20 grade, sloped towards the kerb, kerb stone with channel laid with kerb laying machine, foundation concrete laid manually, all complete as per clause 408)</t>
  </si>
  <si>
    <t>Rm</t>
  </si>
  <si>
    <t>Bus Bays</t>
  </si>
  <si>
    <t>Kilo Meter Stone (Reinforced cement concrete M15grade kilometer stone of standard design as per IRC:8-1980, fixing in position including painting and printing etc)</t>
  </si>
  <si>
    <t>Ordinary Km stone (precast)</t>
  </si>
  <si>
    <t>Nos</t>
  </si>
  <si>
    <t>Hectometer stone (precast)</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</si>
  <si>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 .The finished surface to be level, uniform and free from streaks and holes.)</t>
  </si>
  <si>
    <t>Lane/ Centre lane/ Edge lane/ Transverse marking and any other marking</t>
  </si>
  <si>
    <t>Pedestrain Marking/ Chevron Marking/ Diagonal Marking</t>
  </si>
  <si>
    <t xml:space="preserve">Directoral Arrows, lettering etc </t>
  </si>
  <si>
    <t>8.11 (i)</t>
  </si>
  <si>
    <t>Painting Lines, Dashes, Arrows etc on Roads in Two Coats on New Work  (Painting lines, dashes, arrows etc on roads in two coats on new work with ready mixed road marking paint conforming to IS:164 on bituminous surface, including cleaning the surface of all dirt, dust and other foreign matter, demarcation at site and traffic control )</t>
  </si>
  <si>
    <t>Retro- reflectrorized Traffic signs (Providing and fixing of retro- reflectrorized cautionary, mandatory and informatory sign as per IRC :67 made of encapsulated lens type reflective sheeting vide clause 801.3, fixed over aluminum sheeting, 1.5 mm thick supported on a mild steel frame of size 40 x 40 x 5 mm and mild steel angle iron post 75 mm x 75 mm x 6 mm firmly fixed to the ground by means of properly designed foundation with M15 grade cement concrete 45 cm x 45 cm x 60 cm, 60 cm below ground level as per approved drawing)</t>
  </si>
  <si>
    <t>Informatory signs, size</t>
  </si>
  <si>
    <t>iv</t>
  </si>
  <si>
    <t>Facility information 800 mm x 600 mm</t>
  </si>
  <si>
    <t>Nos.</t>
  </si>
  <si>
    <t>v</t>
  </si>
  <si>
    <t>Route Marker signs (450mm x 600mm)</t>
  </si>
  <si>
    <t xml:space="preserve">I </t>
  </si>
  <si>
    <t>Cautionary signs, Triangular(size 900 mm side)</t>
  </si>
  <si>
    <t>Mandatory signs size</t>
  </si>
  <si>
    <t>Circular 600 mm dia</t>
  </si>
  <si>
    <t>vii</t>
  </si>
  <si>
    <t>Octoganal 900 mm hieght (for STOP)</t>
  </si>
  <si>
    <t>Triangular 900 side (for GIVE WAY)</t>
  </si>
  <si>
    <t xml:space="preserve">Providing and fixing overhead concrete sign board of size 1200 x 1000 mm on road side made of RCC M 20 grade of 50 mm thick with 10 mm  bar reinforcement @ 150 mm c/c in both directions fixed on two vertical post made of RCC M 20 grade making grooves at top for fixing of boards with 4 nos vertical bars of 10  mm dia and stirrups with 8 mm dia bars @ 150 mm c/c . The post to be embedded and fixed to a depth of 600 mm  below ground level in PCC of M 15 grade , block of size 500 x 500 x 700 mm and the height of post at the bottom of the sign board from  crown of the road is not less than 1.5 mts . All components of sign and support shall be primed and painted with two coats of synthetic enamel paint with all relevant specifications. The rates shall  include cost of  excavation , supply of all materials , labour , T &amp; P, painting and figuring , carriage to site and fixing complete as directed by the Engineer - in - charge. </t>
  </si>
  <si>
    <t>Providing and fixing concrete sign boards resting on ground pre-cast/ cast-in-situ in PCC M20 grade with surface reinforcement of 8 mm dia bars @ 155 mm c/c over 300 mm thick PCC M15 grade foundation concrete i/c cost of excavation, plastering with CM 1:3 &amp; finishing with neat slurry cement, painting two or more coats to give an even shade and figuring as directed by Engineer-in-charge.</t>
  </si>
  <si>
    <t>Type A : Village boards ( 600 mm long, 300 mm wide at bottom &amp; 100 mm wide at top, and height 600 mm above 500 mm thick block of size 700 x 400 x 500 mm with both faces inclined )</t>
  </si>
  <si>
    <t>Each</t>
  </si>
  <si>
    <t>ii</t>
  </si>
  <si>
    <t>Type B : Destination boards ( 700 mm long, 300 mm wide at bottom &amp; 100 mm wide at top, and height 800 mm above 500 mm thick block of size 800 x 400 x 500 mm with one face vertical )</t>
  </si>
  <si>
    <t>Providing &amp; Fixing Delineator made of M.S. Hollow Rectangular Pipe (Conforming to IS:4923)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 cm on each side. Delineator should be painted with coat of Zinc Chromate stoving Prime and two coats of BIack Stove Enamel (Oven Baked) paint with 3nos. 15 cm bands of white Retro- Reflective Sheeting Of Engineering Grade pasted around the pipe and 2 Nos. High intensity Grade Retro  Reflective Sheeting of size 8 cm X 10cm pasted on the top of each side of Delineator and treated With HLVA &amp; fixing the same in M-15 grade concrete block of size 30X3OX3Ocms including  transportation etc. complete. The construction and placement of the delineator must be asperlRC:79</t>
  </si>
  <si>
    <t>Road way Delinators</t>
  </si>
  <si>
    <t>Providing &amp; Fixing Hazard Marker Type-2 Partial Retro Reflective Size 0.30 x 0.90 M made of 16 gauge (1.6 mm) thick mild steel sheet Confirming to IS: 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 cm Including transportation  etc. Complete</t>
  </si>
  <si>
    <t>Hazard Markers</t>
  </si>
  <si>
    <t xml:space="preserve">Providing &amp; Fixing; Object Marker of size 30 cm equilateral Triangle made of 1.5 mm thick Aluminum sheet pasted with High intensity Grade Retro Reflective Sheeting duly treated with HLVA complete with post of angle size 50X50X5 mm of 0.75 m and fixing the same in M 15 concrete block of size 30X30X30 cm including transportation etc. complete </t>
  </si>
  <si>
    <t xml:space="preserve">Object Markers </t>
  </si>
  <si>
    <t>8.30 A</t>
  </si>
  <si>
    <t>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810)</t>
  </si>
  <si>
    <t>Road Markers/Road Stud with Lens Reflector (Providing and fixing of road stud 100x 100 mm, die cast in aluminum, resistant to corrosive effect of salt and grit, fitted with lense reflectors, installed in concrete or asphaltic surface by drilling hole 30 mm upto a depth of 60 mm and bedded in a suitable bituminous grout or epoxy mortar, all as per BS 873 part 4:1973)</t>
  </si>
  <si>
    <t>Traffic Signs</t>
  </si>
  <si>
    <t>Providing and maintaining  of vehicles including provision of driver, POL etc as per technical specification clause 124</t>
  </si>
  <si>
    <t>Hard top passenger car having cylinder capacity 2400 cc with temparature controlling facility</t>
  </si>
  <si>
    <t>Veh. day</t>
  </si>
  <si>
    <t>Hard top passenger jeep having cylinder capacity 2400 cc with temparature controlling facility</t>
  </si>
  <si>
    <t>Providing and Maintaining Mobile Phone system as per Technical Specifications Clause 123.</t>
  </si>
  <si>
    <t>Month</t>
  </si>
  <si>
    <t>Supply of colour record photographs with negatives and two colour prints there from mounted in albums as per technical specification clause 125</t>
  </si>
  <si>
    <t>Supply of additional prints of photographs as per technical specification clause 125</t>
  </si>
  <si>
    <t xml:space="preserve">Supply of colour video cassette records during construction  as per  Technical Specification Clause 126 </t>
  </si>
  <si>
    <t>set</t>
  </si>
  <si>
    <t>Landscaping</t>
  </si>
  <si>
    <t>Labourer</t>
  </si>
  <si>
    <t>hour</t>
  </si>
  <si>
    <t>Mason</t>
  </si>
  <si>
    <t>Carpenter</t>
  </si>
  <si>
    <t>Steelworker Erector</t>
  </si>
  <si>
    <t>Driver for vehicle up to 10 tons</t>
  </si>
  <si>
    <t>Operator for excavator, dragline, shovel or crane</t>
  </si>
  <si>
    <t>Operator for tractor with dozer blade or ripper</t>
  </si>
  <si>
    <t>Operator grader</t>
  </si>
  <si>
    <t>Operator in other construction equipment</t>
  </si>
  <si>
    <t>Chowkidors for watch &amp; ward</t>
  </si>
  <si>
    <t>Cement, ordinary portland or equivalent in bags  conforming to IS:269:1989 and IS 455:1989</t>
  </si>
  <si>
    <t>Per Mt</t>
  </si>
  <si>
    <t>HYSD reinforcing bars upto 25 mm dia conforming to IS:1786:1989</t>
  </si>
  <si>
    <t>Bricks of class designation 75 as per IS:1077:1992</t>
  </si>
  <si>
    <t>Per Nos</t>
  </si>
  <si>
    <t>Anti Corrrosive Bituminous paint</t>
  </si>
  <si>
    <t>Per Lit</t>
  </si>
  <si>
    <t>Enamel Paint of any shade &amp; colour</t>
  </si>
  <si>
    <t>Coarse Sand as per IS 1542</t>
  </si>
  <si>
    <t>Per Cum</t>
  </si>
  <si>
    <t>R.R.Stone for masonry</t>
  </si>
  <si>
    <t>Per Cum.</t>
  </si>
  <si>
    <t>Crusher broken stone aggregates up to 25 mm nominal size</t>
  </si>
  <si>
    <t>Crusher broken stone aggregates Above 25mm nominal size</t>
  </si>
  <si>
    <t>Potable water at site</t>
  </si>
  <si>
    <t>Per ltr</t>
  </si>
  <si>
    <t>Excavator, face shovel, or dragline:</t>
  </si>
  <si>
    <t>Up to and including 1 m3</t>
  </si>
  <si>
    <t>Hour</t>
  </si>
  <si>
    <t>Over 1 m3 to 2 m3</t>
  </si>
  <si>
    <t>Over 2 m3</t>
  </si>
  <si>
    <t>Tractor, including bull or angle dozer:</t>
  </si>
  <si>
    <t>Up to and including 150 kW</t>
  </si>
  <si>
    <t>Over 150 kW to 200 kW</t>
  </si>
  <si>
    <t>Over 200 kW to 250 kW</t>
  </si>
  <si>
    <t>Tractor with ripper:</t>
  </si>
  <si>
    <t>Up to and including 200 kW</t>
  </si>
  <si>
    <t>Motor grader</t>
  </si>
  <si>
    <t>Crane – 5 tonne</t>
  </si>
  <si>
    <t>Diesel Road Roller or Vibratory Compactor upto 10 t</t>
  </si>
  <si>
    <t>Trucks, or Truck tipper, or Truck with mounted water tank or truck with crane for removal of accidental vehicles (upto 10 t)</t>
  </si>
  <si>
    <t>Tractor with trolley, or tractor with water tanker trailer, tractor with ripper. Tractor with hydraulic scraper</t>
  </si>
  <si>
    <t>a) Upto 25 HP</t>
  </si>
  <si>
    <t>b) For 25-40 HP</t>
  </si>
  <si>
    <t>Bitumen mixture (10-14 Cft.) C.C mixture (10-14 Cft.)</t>
  </si>
  <si>
    <t>Water pumping sets mounted on trolley (Diesel driven) (with inlet &amp; outlet pipes)</t>
  </si>
  <si>
    <t>a) Sets up to 10 HP</t>
  </si>
  <si>
    <t>b) Sets 11 to 20 HP</t>
  </si>
  <si>
    <t>c) Sets above 20 HP</t>
  </si>
  <si>
    <t>Generator sets mounted on trolley</t>
  </si>
  <si>
    <t>a) Sets up to 5 Kva</t>
  </si>
  <si>
    <t>b) Sets 5-15 Kva</t>
  </si>
  <si>
    <t>Mobile Crane / Power winch</t>
  </si>
  <si>
    <t>Bull Dozer 100/110 HP</t>
  </si>
  <si>
    <t xml:space="preserve">Plate compactors </t>
  </si>
  <si>
    <t>Jack hammers for dismantling</t>
  </si>
  <si>
    <t xml:space="preserve">Utility Vehicles </t>
  </si>
  <si>
    <t>Mini Hot Mix Plant (5TPH)</t>
  </si>
  <si>
    <t>Daywork Item</t>
  </si>
  <si>
    <t>Avenue Plantation with Large &amp; Medium Trees</t>
  </si>
  <si>
    <t>per Km</t>
  </si>
  <si>
    <t>Cutting of trees, including cutting of trunks, branches and removal of stumps, roots, stacking of serviceable material with all lifts and up to a lead of 1000 mtrs and earth filling in the depression/pit  and as per relevant clauses of section-200 for :-</t>
  </si>
  <si>
    <t>Description of Item</t>
  </si>
  <si>
    <r>
      <t xml:space="preserve">Planting of Trees and their Maintenance for one Year  </t>
    </r>
    <r>
      <rPr>
        <sz val="11"/>
        <color indexed="8"/>
        <rFont val="Arial"/>
        <family val="2"/>
      </rPr>
      <t>(Planting of trees by the road side (Avenue trees) in 0.60 m dia holes,  1 m deep dug in the ground,  mixing the soil with decayed farm yard/sludge manure,  planting the saplings,  backfilling the trench,  watering,  fixing the tree guard and maintaining the plants for one year)</t>
    </r>
  </si>
  <si>
    <r>
      <t xml:space="preserve">Tree Guard with MS Angle Iron and Steel Wire </t>
    </r>
    <r>
      <rPr>
        <sz val="11"/>
        <rFont val="Arial"/>
        <family val="2"/>
      </rPr>
      <t>(Providing and fixing tree guard 0.60 meter square,  2.00 meter high fabricated with MS angle iron 30 x 30 x 3 mm,  MS iron 25 x 3 mm and steel wire3 mm dia welded and fabricated as per design in two halves bolted together)</t>
    </r>
  </si>
  <si>
    <t>A. SITE CLEARANCE</t>
  </si>
  <si>
    <t>B. EARTHWORKS</t>
  </si>
  <si>
    <t>C. SUBBASE AND BASE COURSES</t>
  </si>
  <si>
    <t xml:space="preserve">D. BITUMINOUS COURSES </t>
  </si>
  <si>
    <t>E. CYCLE TRACK (NMT)</t>
  </si>
  <si>
    <t>F. BUS BAYS</t>
  </si>
  <si>
    <t>G. TRAFFIC SIGNS</t>
  </si>
  <si>
    <t>H. MISCLENIOUS WORKS</t>
  </si>
  <si>
    <t>I. LANDSCAPING</t>
  </si>
  <si>
    <t>J. DAYWORK ITEM</t>
  </si>
  <si>
    <t>Cost Abstract of Works</t>
  </si>
  <si>
    <t>SI.No</t>
  </si>
  <si>
    <t>Description of Items</t>
  </si>
  <si>
    <t>Amount in INR</t>
  </si>
  <si>
    <t>B</t>
  </si>
  <si>
    <t>Total Amount</t>
  </si>
  <si>
    <t>Site Clearance</t>
  </si>
  <si>
    <t>Earthwork</t>
  </si>
  <si>
    <t>Sub Base &amp; Base Courses</t>
  </si>
  <si>
    <t>Bituminous Work</t>
  </si>
  <si>
    <t>Cylcle Track (NMT)</t>
  </si>
  <si>
    <t>Misclenious Works</t>
  </si>
  <si>
    <t>Metre</t>
  </si>
  <si>
    <t>Thermo-Mechanically treated bars</t>
  </si>
  <si>
    <t>PCC work: Providing and laying nominal mix cement concrete with crushed stone aggregate using concrete mixer in all works upto floor five level excluding cost of form work. (RMC: Using batching plant, transit mixer and concrete pump etc.)</t>
  </si>
  <si>
    <t>1:3:6 (1 cement : 3 coarse sand : 6 graded stone aggregate 20mm nominal size).</t>
  </si>
  <si>
    <t>RCC work: Providing and laying design mix reinforcement cement concrete with crushed graded stone aggregate 20mm nominal size using batching plant, transit mixer and concrete pump, in all works upto floor five level excluding cost of reinforcement and form work.</t>
  </si>
  <si>
    <t>M-20 (using minimum cement 390 kg/cum concrete)</t>
  </si>
  <si>
    <t>Kg</t>
  </si>
  <si>
    <t>600 mm dia</t>
  </si>
  <si>
    <t>Per meter</t>
  </si>
  <si>
    <t>cum</t>
  </si>
  <si>
    <t>Excavation for all types and sizes of foundations, trenches and drains or for any other purpose including disposal of excavated stuff upto 1.5 m lift and lead upto 50m (at least 5m away from the excavated area), including dressing and leveling of pits.</t>
  </si>
  <si>
    <t>All types of soil, Depth of excavation up to 1.5 m</t>
  </si>
  <si>
    <t>Filling from available excavated stuff (Excluding rock) in trenches, plinth, sides of foundation etc. in layers not exceeding 20cm in depth consolidating each deposited layer by ramming and watering with a lead upto 50 M. and lift upto 1.5 M.</t>
  </si>
  <si>
    <t>Extra for every additional lift of 1.5 m or part thereof.</t>
  </si>
  <si>
    <t>All types of soil</t>
  </si>
  <si>
    <t>Quantity</t>
  </si>
  <si>
    <t>E. UTILITY DUCTS &amp; CROSSING</t>
  </si>
  <si>
    <t>Dismantling of flexible pavements and disposal of dismantled materials up to a lead of 1000 meters, stacking serviceable and unserviceable materials separately and as per relevant clauses of section-200.</t>
  </si>
  <si>
    <t>Bituminous courses</t>
  </si>
  <si>
    <t>Excavation for roadway in soil using including loading in truck for carrying of cut earth to embankment site with all lifts and lead complete as per relevant clauses of section 300.</t>
  </si>
  <si>
    <t>H. DAYWORK ITEM</t>
  </si>
  <si>
    <t>I</t>
  </si>
  <si>
    <t>Stop (Octagon 900)</t>
  </si>
  <si>
    <t>Prohibitory Sign (Circular 600)</t>
  </si>
  <si>
    <t>Cautionary Sign (Triangular 900)</t>
  </si>
  <si>
    <t>Facility Information Signs (REC 600 x 800)</t>
  </si>
  <si>
    <t>Route Marker Sign (REC 450 x 600)</t>
  </si>
  <si>
    <t>Village boards (REC 600 x 600)</t>
  </si>
  <si>
    <t>Destination boards (REC 700 x 800)</t>
  </si>
  <si>
    <t>25 mt. Roadway width (25 m x 1.8 m)</t>
  </si>
  <si>
    <t>21 mt. Roadway width (21 m x 1.8 m)</t>
  </si>
  <si>
    <t>18 mt. Roadway width (18 m x 1.8 m)</t>
  </si>
  <si>
    <t xml:space="preserve"> MANDATORY / REGULATORY SIGN</t>
  </si>
  <si>
    <t>CAUTIONARY / WARNING SIGNS</t>
  </si>
  <si>
    <t>INFOMATORY / GUIDE SIGNS</t>
  </si>
  <si>
    <t xml:space="preserve">With vibratory roller </t>
  </si>
  <si>
    <t xml:space="preserve">Painting on Concrete Surfaces </t>
  </si>
  <si>
    <t>Two coats on new surfaces (Painting  two coats after filling the surface with synthetic enamel paint in all shades on new plastered concrete surfaces)</t>
  </si>
  <si>
    <t>a.</t>
  </si>
  <si>
    <t>b.</t>
  </si>
  <si>
    <t>ITEM DESCRIPTION</t>
  </si>
  <si>
    <t>AMOUNT IN INR</t>
  </si>
  <si>
    <t>IN FIGURES</t>
  </si>
  <si>
    <t>IN WORDS</t>
  </si>
  <si>
    <t>ROAD WORK</t>
  </si>
  <si>
    <t>CD WORKS</t>
  </si>
  <si>
    <t>Sr.
No.</t>
  </si>
  <si>
    <t>PART I : ROAD WORKS</t>
  </si>
  <si>
    <t>TOTAL OF PART I : ROAD WORKS</t>
  </si>
  <si>
    <t>Using concrete mixer</t>
  </si>
  <si>
    <t>PCC M-15</t>
  </si>
  <si>
    <t>Supplying, fitting and placing un-coated HYSD bar reinforcement in foundation complete as per drawing and technical specifications as per section 1600.</t>
  </si>
  <si>
    <t>MT</t>
  </si>
  <si>
    <t>M</t>
  </si>
  <si>
    <t>Height 5m to 10m</t>
  </si>
  <si>
    <t>R.C.C. Grade M-30</t>
  </si>
  <si>
    <t>Granular material</t>
  </si>
  <si>
    <t>Providing and fixing in position tar paper bearing for slab as per approved drawings and specification.</t>
  </si>
  <si>
    <t>Filler joint</t>
  </si>
  <si>
    <t>Stone/Boulder</t>
  </si>
  <si>
    <t>Reinforced Cement Concrete Crash Barrier (Provision of an Reinforced cement concrete crash barrier at the edges of the road, approaches to bridge structures and medians, constructed with M-20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 all as specified)</t>
  </si>
  <si>
    <t xml:space="preserve"> With sensor paver finisher </t>
  </si>
  <si>
    <t>Construction of flexible apron 1 m thick comprising of loose stone boulders weighing not less than 40 kg beyond curtain wall.</t>
  </si>
  <si>
    <t xml:space="preserve">Providing and laying Flooring complete as per drawing and Technical specifications laid over cement concrete bedding as per section 2505.                                       </t>
  </si>
  <si>
    <t>1000 mm dia.</t>
  </si>
  <si>
    <t>1200 mm dia.</t>
  </si>
  <si>
    <t>PART II : CD WORKS</t>
  </si>
  <si>
    <t>TOTAL OF PART II : CD WORKS</t>
  </si>
  <si>
    <t>c.</t>
  </si>
  <si>
    <t>Rate In INR (in Figure)</t>
  </si>
  <si>
    <t>Amount (In INR)</t>
  </si>
  <si>
    <t>GRAND TOTAL (IN INR) In Figure</t>
  </si>
  <si>
    <t>GRAND TOTAL (IN INR) In Words</t>
  </si>
  <si>
    <t>PART-I</t>
  </si>
  <si>
    <t>PART-II</t>
  </si>
  <si>
    <t>S. NO.</t>
  </si>
  <si>
    <t xml:space="preserve">Providing and laying Plain/Reinforced cement concrete in sub-structure complete as per drawing and technical specifications section 1500, 1700 and 2200.      </t>
  </si>
  <si>
    <t>Furnishing and Placing Reinforced/Prestressed cement concrete in super-structure as per drawing and Technical Specification sections 1500, 1600 and 1700.</t>
  </si>
  <si>
    <t xml:space="preserve">In Ordinary Soil                                                                    </t>
  </si>
  <si>
    <t>Providing painting figuring and numbering to culverts upto 6m span complete as per IRC specifications.</t>
  </si>
  <si>
    <t>Providing painting figuring and numbering to minor bridge upto 30m span complete as per IRC specifications.</t>
  </si>
  <si>
    <r>
      <rPr>
        <b/>
        <sz val="11"/>
        <rFont val="Calibri"/>
        <family val="2"/>
      </rPr>
      <t>Excavation for all types</t>
    </r>
    <r>
      <rPr>
        <sz val="11"/>
        <rFont val="Calibri"/>
        <family val="2"/>
      </rPr>
      <t xml:space="preserve"> and sizes of foundations, trenches and drains or for any other purpose including disposal of excavated stuff upto 1.5 m lift and lead upto 50m (at least 5m away from the excavated area), including dressing and leveling of pits.</t>
    </r>
  </si>
  <si>
    <t>In all types of soils such as moorum, sand, sandy silt, clay, black cotton soil, kankar etc</t>
  </si>
  <si>
    <t>Depth of excavation up to 1.5 m</t>
  </si>
  <si>
    <t>In ordinary rock</t>
  </si>
  <si>
    <t>0 to 1.5 m</t>
  </si>
  <si>
    <t>1.5 to 3.0 m</t>
  </si>
  <si>
    <t>3.0 to 4.5 m</t>
  </si>
  <si>
    <t>4.5 to 6.0m</t>
  </si>
  <si>
    <r>
      <rPr>
        <b/>
        <sz val="11"/>
        <rFont val="Calibri"/>
        <family val="2"/>
      </rPr>
      <t>Extra rate for lead for every 50m</t>
    </r>
    <r>
      <rPr>
        <sz val="11"/>
        <rFont val="Calibri"/>
        <family val="2"/>
      </rPr>
      <t xml:space="preserve"> average lead upto 500 m beyond 50 m free lead and 1.5 m free lift:</t>
    </r>
  </si>
  <si>
    <t xml:space="preserve">For Soil </t>
  </si>
  <si>
    <t xml:space="preserve">Providing and laying nominal mix cement concrete with crushed stone aggregate using concrete mixer in all works upto floor five level excluding cost of form work. </t>
  </si>
  <si>
    <t xml:space="preserve">Thermo-Mechanically treated bars </t>
  </si>
  <si>
    <t>kg</t>
  </si>
  <si>
    <t>Foundations, footings, base of columns and plinth beam in any shape and size.</t>
  </si>
  <si>
    <t>sqm</t>
  </si>
  <si>
    <t>Wall of any thickness including attached pilasters, buttresses etc.</t>
  </si>
  <si>
    <t>meter</t>
  </si>
  <si>
    <t xml:space="preserve">600 mm dia    </t>
  </si>
  <si>
    <t>Providing and laying boulders apron on river bed for protection against scour with stone boulders weighing not less than 40 kg each complete as per drawing and Technical specification.</t>
  </si>
  <si>
    <t>Upto 300 mm dia</t>
  </si>
  <si>
    <t>quintal</t>
  </si>
  <si>
    <t>200 mm dia.  (Class -PN 1.6 rating)</t>
  </si>
  <si>
    <t>400 mm dia.  (Class -PN 1.6 rating)</t>
  </si>
  <si>
    <t>Sluice Valve (Class PN-1.6)</t>
  </si>
  <si>
    <t xml:space="preserve">100 mm dia. </t>
  </si>
  <si>
    <t xml:space="preserve">200 mm dia. </t>
  </si>
  <si>
    <t xml:space="preserve">400 mm dia. </t>
  </si>
  <si>
    <t>Scour Valve (Class PN-1.6)</t>
  </si>
  <si>
    <t>100 mm dia.</t>
  </si>
  <si>
    <t>200 mm dia PN-1.6</t>
  </si>
  <si>
    <t>400 mm dia PN-1.6</t>
  </si>
  <si>
    <t>No</t>
  </si>
  <si>
    <t>300 mm dia.</t>
  </si>
  <si>
    <t>RM</t>
  </si>
  <si>
    <t>450 mm dia.</t>
  </si>
  <si>
    <t>700 mm dia</t>
  </si>
  <si>
    <t xml:space="preserve"> Pre-cast RCC M-40 grade circular manholes : </t>
  </si>
  <si>
    <t xml:space="preserve">1200 mm diameter circular manhole </t>
  </si>
  <si>
    <t>Up to 1.80m depth</t>
  </si>
  <si>
    <t>No.</t>
  </si>
  <si>
    <t>1.80m up to  2.60m depth</t>
  </si>
  <si>
    <t xml:space="preserve">1500mm diameter circular manhole </t>
  </si>
  <si>
    <t>2.60m up to  3.20m depth</t>
  </si>
  <si>
    <t>3.20m up to  3.80m depth</t>
  </si>
  <si>
    <t>3.80m up to  4.20m depth</t>
  </si>
  <si>
    <t>4.20m up to  4.80m depth</t>
  </si>
  <si>
    <t>4.80m up to  5.40m depth</t>
  </si>
  <si>
    <t>5.40m up to  6.00m depth</t>
  </si>
  <si>
    <t>150 mm dia. sand cast iron drop connection</t>
  </si>
  <si>
    <t>d</t>
  </si>
  <si>
    <t>e</t>
  </si>
  <si>
    <t>f</t>
  </si>
  <si>
    <t>PART III : STORM WATER DRAIN, UTILITY CROSSING, WATER SUPPLY, RECYCLE WATER, SEWERAGE SYSTEM AND ELECTRICAL DUCT ETC. WORKS</t>
  </si>
  <si>
    <t>PART-III</t>
  </si>
  <si>
    <t>STORM WATER DRAIN, UTILITY CROSSING, WATER SUPPLY, RECYCLE WATER, SEWERAGE SYSTEM AND ELECTRICAL DUCT ETC. WORKS</t>
  </si>
  <si>
    <t xml:space="preserve">Sewer network </t>
  </si>
  <si>
    <t>Pipe culvert</t>
  </si>
  <si>
    <t>Note : In case the same item is appearing in more than one sections and the bidder quotes differenent rates in different sections, the lower / lowest of the rates quoted shall be considered for evaluation as well as billing.
The bidder shall be bound to exclude such items in all the sections at te lowest rate quoted by them.</t>
  </si>
  <si>
    <t xml:space="preserve">450 mm dia    </t>
  </si>
  <si>
    <t>TOTAL OF PART III</t>
  </si>
  <si>
    <r>
      <rPr>
        <b/>
        <sz val="11"/>
        <rFont val="Calibri"/>
        <family val="2"/>
      </rPr>
      <t xml:space="preserve">RCC work: </t>
    </r>
    <r>
      <rPr>
        <sz val="11"/>
        <rFont val="Calibri"/>
        <family val="2"/>
      </rPr>
      <t>Providing and laying design mix reinforcement cement concrete with crushed graded stone aggregate 20mm nominal size using batching plant, transit mixer and concrete pump, in all works upto floor five level excluding cost of reinforcement and form work.</t>
    </r>
  </si>
  <si>
    <r>
      <t xml:space="preserve">COST ABSTRACT OF WORK FOR THE "CONSTRUCTION OF CITY LEVEL ROADS (PHASE-IIA) IN </t>
    </r>
    <r>
      <rPr>
        <b/>
        <sz val="13"/>
        <rFont val="Calibri"/>
        <family val="2"/>
      </rPr>
      <t>NAYA RAIPUR"</t>
    </r>
  </si>
  <si>
    <t>BILL OF QUANTITY OF WORK FOR THE "CONSTRUCTION OF CITY LEVEL ROADS (PHASE-IIA) IN NAYA RAIPUR"</t>
  </si>
  <si>
    <t>Rate in INR (In Words)</t>
  </si>
  <si>
    <r>
      <t xml:space="preserve">Earthwork in excavation in all kinds of soil by mechanical means (hydraulic excavator)/ manual means over areas for pipeline trenches including clearing of vegetation, shoring, strutting, de-watering, bailing of water met due to all causes including lowering of water table required to keep the trench in the dry condition to facilitate for laying, jointing and testing of works, backfilling the trenches with the excavated material as per the specification and disposing the excess surplus earth excavated materials for a lead up to </t>
    </r>
    <r>
      <rPr>
        <b/>
        <sz val="11"/>
        <rFont val="Calibri"/>
        <family val="2"/>
      </rPr>
      <t xml:space="preserve">50m and lift </t>
    </r>
    <r>
      <rPr>
        <sz val="11"/>
        <rFont val="Calibri"/>
        <family val="2"/>
      </rPr>
      <t>as detailed below, including disposal earth to be levelled, neatly dressed as approved by engineer in charge.</t>
    </r>
  </si>
  <si>
    <t>Earth work in excavation for pipe trench in ordinary rocks by mechanical means (hydraulic excavator)/ manual means over areas for pipeline trenches including clearing of vegetation, shoring, strutting, de-watering, bailing of water met due to all causes including lowering of water table required to keep the trench in the dry condition to facilitate for laying, jointing and testing of works, backfilling the trenches with the excavated material as per the specification and including dressing, stacking of useful material and disposing the excess excavated earth and materials for a lead up to 5km and lift as detailed below, as approved by engineer in charge.</t>
  </si>
  <si>
    <t>Earth work in excavation for pipe trench in all kinds of rocks by mechanical means (hydraulic excavator)/ manual means over areas for pipeline trenches including clearing of vegetation, shoring, strutting, de-watering, bailing of water met due to all causes including lowering of water table required to keep the trench in the dry condition to facilitate for laying, jointing and testing of works, backfilling the trenches with the excavated material as per the specification and including dressing, stacking of useful material and disposing the excess excavated earth and materials for a lead up to 5km and lift as detailed below, as approved by engineer in charge.</t>
  </si>
  <si>
    <t>RCC M-35 grade</t>
  </si>
  <si>
    <r>
      <rPr>
        <b/>
        <sz val="11"/>
        <color indexed="8"/>
        <rFont val="Calibri"/>
        <family val="2"/>
      </rPr>
      <t>Reinforcement</t>
    </r>
    <r>
      <rPr>
        <sz val="11"/>
        <color indexed="8"/>
        <rFont val="Calibri"/>
        <family val="2"/>
      </rPr>
      <t>: Providing and placing in position reinforcement for R.C.C. work including straightening, cutting, bending, binding etc. complete as per drawings including cost of binding wire all complete:</t>
    </r>
  </si>
  <si>
    <t>Providing, laying and placing of precast cement concrete cover of drain M-35 grade in superstructure including form work but excluding reinforcement complete.</t>
  </si>
  <si>
    <r>
      <rPr>
        <b/>
        <sz val="11"/>
        <color indexed="8"/>
        <rFont val="Calibri"/>
        <family val="2"/>
      </rPr>
      <t>Formwork</t>
    </r>
    <r>
      <rPr>
        <sz val="11"/>
        <color indexed="8"/>
        <rFont val="Calibri"/>
        <family val="2"/>
      </rPr>
      <t>: Providing and fixing formwork including centering, shuttering, strutting, staging, propping bracing etc. complete and including its removal at all levels, for:</t>
    </r>
  </si>
  <si>
    <t>Providing and laying Reinforced Cement Concrete pipe NP-3/ prestressed concrete pipe. (Laying Reinforced cement concrete pipe NP-3/prestressed concrete pipe for culverts including fixing collar with cement mortar 1:2 but excluding bedding below pipes, excavation, protection works, backfilling, concrete and masonry works in head walls and parapets.)</t>
  </si>
  <si>
    <t>Providing, laying and jointing following socket &amp; spigot centrifugal cast (spun) ductile iron pressure pipes with inside cement mortar lining (class K-9) conforming to IS: 8329/with suitable rubber gasket (push on) joints as per IS: 5382/85 including testing of joint (laying Conforming to IS: 12288: 1987)</t>
  </si>
  <si>
    <r>
      <t xml:space="preserve">Providing, lowering, laying, aligning, fixing in position at and jointing at all level/ depths ISI marked </t>
    </r>
    <r>
      <rPr>
        <b/>
        <sz val="11"/>
        <rFont val="Calibri"/>
        <family val="2"/>
      </rPr>
      <t xml:space="preserve">HDPE pipes of PE-100 grade (6 kg/sq.cm) </t>
    </r>
    <r>
      <rPr>
        <sz val="11"/>
        <rFont val="Calibri"/>
        <family val="2"/>
      </rPr>
      <t>for potable water as per IS: 4984 (amended upto date) in trenches in complete all accessories/ fittings including all material, labour, testing and commissioning as per Technical Specifications and as per direction of Engineer.</t>
    </r>
  </si>
  <si>
    <t xml:space="preserve">Providing and laying D.I. specials of class K-12 suitable for push-on jointing as per IS: 9523 </t>
  </si>
  <si>
    <t>Providing and laying flanged C.I. standard specials such as tees, bends, collars, tapers, caps etc., suitable for flanged jointing as per IS: 1538:</t>
  </si>
  <si>
    <t>Providing &amp; fixing cast iron butterfly valve including jointing &amp; testing with cost of jointing material such as bolts, nuts and rubber insertion all complete as per IS: 13095-1991. (Valves above 200mm dia. should be gear operated)</t>
  </si>
  <si>
    <t>Providing &amp; fixing of cast iron double flanged sluice valves as per IS: 14846-2000 fitted with cast iron cap including jointing &amp; testing with cost of jointing material such as bolts, nuts, rubber insertions etc. all complete. (steel spindle)</t>
  </si>
  <si>
    <t>Providing and fixing C.I double acting air valve of approved quality with bolts, nuts, rubber insertions etc. complete. (The tail pieces, tapers etc if required will be paid separately)</t>
  </si>
  <si>
    <t>Providing, lowering, laying, aligning, fixing in position and jointing CI dismantling joint (suitable for sluice valves, scourvalve and air valve etc.) as per IS specifications complete of the following sizes in complete all accessories/ fittings including all jointing material, cost of all labour, testing and commissioning as per Technical Specifications and as per direction of Engineer.</t>
  </si>
  <si>
    <t>Providing 1st class bedding below pipes with graded sand or other granular materials passing through 5.6 mm sieve as per clause 2904.</t>
  </si>
  <si>
    <r>
      <rPr>
        <b/>
        <sz val="11"/>
        <rFont val="Calibri"/>
        <family val="2"/>
      </rPr>
      <t>Construction of RCC valve chamber</t>
    </r>
    <r>
      <rPr>
        <sz val="11"/>
        <rFont val="Calibri"/>
        <family val="2"/>
      </rPr>
      <t xml:space="preserve"> internal size 1.2m x 1.2m x 1.65m, 100mm thick PCC and RCC M-20 grade 150mm thick wall, top cover 110mm thick precast cover M-35 grade for protection of valve coming under traffic &amp; extended MS valve operating spindle rod as reqd etc. including excavation, backfilling, reinforcement, labour, all material, safety foot rests and form work etc. all complete as per drawing and as per direction of Engineer.</t>
    </r>
  </si>
  <si>
    <t>Providing and laying non-pressure (NP3) RCC socket &amp; spigot pipes with rubber gasket joint including testing of jointing of joints. (Conforming to IS: 458-1988, ISI marked laying as per IS: 783:1985) including testing and commissioning as per detailed specifications, drawings all complete as directed by Engineer in charge.</t>
  </si>
  <si>
    <t xml:space="preserve">Construction of Pre-cast RCC M-40 grade circular manhole having 1.2m/ 1.5m internal diameter at bottom and 560mm diameter at top and up to a depth of 2000mm, including required excavation of earth in all types of soils such as morum, sand, silt, black cotton soil, hard soil, kankar etc. disposing of surplus excavated materials with in a lead of 50mts. The work includes laying of 150mm thick plain cement concrete 1:2:4 (1cement :2 coarse sand: 4 graded stone aggregate 20mm nominal) (2.2m /2.5m) diameter bedding in foundation and minimum M25 grade RCC foundation over P.C.C and laying of P.C.C 1:2:4 in channels and circular starter base wall up to 50mm above outer diameter of sewer pipe in position and P &amp;F I on of 125mm thick 150/225mm high precast M40 grade Sulphite resistance cement concrete rings at the bottom and consecutive standard size 300mm high rings. </t>
  </si>
  <si>
    <t>The work includes P&amp;F precast reinforced Cement concrete eccentric conical piece of M-40 grade, 125mm thick having 560mm and (1.2m/1.5m) internal diameter at top and bottom respectively, fitted with providing and fixing approved make and quality FRP frame and cover of 56 cm dia heavy duty etc., to withstand for class AA loading including supply and fixing of footrests. It shall be fixed inside the manholes for access from top. Foot rests shall be of minimum 3mm thick plastic encapsulated (as per IS: 10910) on 12mm diameter grade Fe415 steel bar (as per IS: 1786). All the joints shall be sealed with CM 1:1 complete job as per detailed specifications, drawings all complete as directed by Engineer in charge.</t>
  </si>
  <si>
    <t>Providing and constructing brick masonry chamber for underground C.I. inspection chamber and bends with well burnt modular clay bricks crushing strength not less than 35kg/cm² in cement mortar 1:4 (1 cement : 4 coarse sand) C.I. cover with frame (light duty) 455 x 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t>
  </si>
  <si>
    <t>Inside dimensions 600 x 850 mm and 45 cm deep for pipe line with three or more inlets:</t>
  </si>
  <si>
    <t>Providing sand cast iron drop connection externally for 60 cm drop from branch sewer line to main sewer manhole including inspection and cleaning eye with chain and lid, sand cast iron drop pipe and bend encased all-round with cement concrete 1:5:10 (1 cement : 5 fine sand : 10 graded stone aggregate 40 mm nominal size) with all centering and shuttering required, cutting holes in walls and making good with brick work in cement mortar 1:4 (1  cement : 4  coarse  sand) plastered with cement mortar 1:3 (1 cement : 3 coarse sand) on inside of the manhole wall lead caulked joints between sand cast iron pipes and fittings, stiff cement mortar 1:1 (1 cement : 1 fine sand) joints between sand cast iron tee and S.W. pipe, making required channels complete as per standard design and specifications:</t>
  </si>
  <si>
    <t>Erection, Testing &amp; Commissioning of Structural steel hot dip galvanized MS angle welded over a base plate including cutting, welding, hoisting and fixing in position with 3 nos. of 12mm diameter fasteners including Material cost, Transportation &amp; Storage Charges all complete as per direction of Engineer in charge.</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</si>
  <si>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t>
  </si>
  <si>
    <t>Plain/ Reinforced Cement Concrete in Open Foundation and include the cost of form work and centering complete as per Drawing and Technical Specifications.</t>
  </si>
  <si>
    <t>With Batching Plant, Transit Mixer and Concrete Pump</t>
  </si>
  <si>
    <t>RCC Grade M-30</t>
  </si>
  <si>
    <t>Using Batching Plant, Transit Mixer and Concrete Pump</t>
  </si>
  <si>
    <t>Supplying, fitting and placing HYSD bar reinforcement in sub-structure complete as per drawing and technical specifications  section 1600 and 2200.</t>
  </si>
  <si>
    <t xml:space="preserve">Supplying, fitting and placing HYSD bar reinforcement in super-structure complete as per drawing and technical specifications. </t>
  </si>
  <si>
    <t>Providing weep holes in Brick masonry/ Plain/ Reinforced concrete abutment, wing wall/return wall with 100 mm dia AC pipe, extending through the full width of the structure with slope of 1V : 20H towards drawing foce. Complete as per drawing and Technical specifications section 2706 and 2200.</t>
  </si>
  <si>
    <t>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</si>
  <si>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Back filling behind abutment, wing wall and return wall complete as per drawing and Technical specification 710.1.4 of IRC 78 and 2200. </t>
  </si>
  <si>
    <t>Providing &amp; fixing 20 mm thick compressible fiber board (12 m long x 25 cm deep) in expansion joint complete as per drawing &amp; Technical Specification.</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</si>
  <si>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</si>
  <si>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</si>
  <si>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Mastic Asphalt
(Providing and laying 25 mm thick mastic asphalt wearing course with paving grade bitumen meeting the requirements given in table 500-29, prepared by using mastic cooker and laid to required level and slope after cleaning the surface, including providing antiskid surface with bitumen pre-coated fine-grained hard stone chipping of 13.2 mm nominal size at the rate of 0.005cum per 10 sqm and at an approximate spacing of 10 cm center to center in both directions, pressed into surface when the temperature of surfaces not less than 1000C, protruding 1 mm to 4 mm over mastic surface, all complete as per clause 515.)</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</si>
  <si>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</si>
  <si>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t>
  </si>
  <si>
    <t xml:space="preserve">Providing and laying Pitching on slopes laid over prepared filter media including boulder apron laid dry in front of toe of embankment complete as per drawing and Technical specifications as per section 2504.                                                                                                      </t>
  </si>
  <si>
    <t>Providing and laying Filter material underneath pitching in slopes complete as per drawing and Technical specification including trimming of slopes to proper profile and preparation of bed as per section 2504.</t>
  </si>
  <si>
    <t xml:space="preserve">Bituminous Concrete (Providing and laying bituminous concrete with 40-60 TPH hot mix plant using crushed aggregates of specified grading, premixed with bituminous binder @ 5.0 to 6.0%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                                          </t>
  </si>
  <si>
    <t xml:space="preserve"> For Grading-I (19 mm nominal size) with bitumen 5.5 %</t>
  </si>
  <si>
    <t xml:space="preserve"> Cement Concrete blocks Grade M-15</t>
  </si>
  <si>
    <t>Providing and laying Reinforced Cement Concrete pipe NP-4/ prestrssed concrete pipe on first class bedding (Laying Reinforced cement concrete pipe NP-4/prestressed concrete pipe for culverts on first class bedding of granular material including fixing collar with cement mortar 1:2 but excluding excavation, protection works,  backfilling, concrete and masonry works in head walls and parapets.)</t>
  </si>
  <si>
    <t>Cutting of trees, including cutting of trunks, branches and removal of stumps, roots, stacking of serviceable material with all lifts and up to a lead of 1000 mtrs and earth filling in the depression/pit and as per relevant clauses of section-200 for:-</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</si>
  <si>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t>
  </si>
  <si>
    <t xml:space="preserve"> Brick/ Tile work/ Cement concrete work </t>
  </si>
  <si>
    <t>Construction of embankment/ sub grade with Material Obtained from Borrow Pits (Construction of embankment with approved material/ selected soil having C.B.R. 10 (unless specified otherwise in the contract) obtained from borrow pits with all lifts and leads, transporting to site, spreading, grading to required slope and compacting to meet requirement of table 300-2)</t>
  </si>
  <si>
    <t>Construction of Shoulders (Construction of shoulders as per clause 407 with selected soil from borrow pits/ borrow areas having CBR not less than 12 and shall have L.L. and P.I. not more than 25% and 6% respectively, inclusive of all leads and lifts, including clearing and scrapping of existing surface, providing 4% camber, compacting. watering rolling and royalty charges etc. complete.</t>
  </si>
  <si>
    <t>Construction of granular sub-base by providing close graded Material, carriage of mixed Material to work site, spreading in uniform layers with motor grader on prepared surface watering, rolling and compacting with vibratory power roller at OMC to achieve the desired density, complete as per clause 401.</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</si>
  <si>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base course on well prepared surface and compacting with vibratory roller to achieve the desired density.) plant carriage of mixed Material by tipper to site, laying in uniform layers with paver in sub- base/ base course on well prepared surface and compacting with vibratory roller to achieve the desired density as per drawing and Technical Specifications Clause 406.</t>
  </si>
  <si>
    <t>Prime coat: (Providing and applying primer coat with bitumen emulsion on prepared surface of granular Base including clearing of road surface and spraying primer at the rate of 0.85 kg/sqm using mechanical means)</t>
  </si>
  <si>
    <t>Tack coat Providing and applying tack coat with bitumen emulsion using emulsion pressure distributor on the prepared bituminous/ granular surface cleaned with mechanical broom and as per clause 503 of section 500.</t>
  </si>
  <si>
    <t>for Grading-II (19 mm nominal size bitumen content 4.5%)</t>
  </si>
  <si>
    <t xml:space="preserve">Bituminous Concrete: (Providing and laying bituminous concrete with 40-60 TPH hot mix plant using crushed aggregates of specified grading, premixed with bituminous binder @ 5.0 to 6.0%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 </t>
  </si>
  <si>
    <t>for Grading-I (19 mm nominal size) with bitumen 5.5 %</t>
  </si>
  <si>
    <t xml:space="preserve">for Grading-II (13 mm nominal size) with bitumen 6.0 %             </t>
  </si>
  <si>
    <t>Supplying and laying double wall HDPE pipe having corrugation on the outer wall and plan surface on inner wall in ground below road, path etc at a depth not less than 40 cm including excavation, dismantling of road if required and refilling the trench etc. as required and as per IS: 14930 point (ii) for cable conduct burried underground (200mm ID)</t>
  </si>
  <si>
    <t>Reinforcement: Providing and placing in position reinforcement for R.C.C. work including straightening, cutting, bending, binding etc. complete as per drawings including cost of binding wire all complete:</t>
  </si>
  <si>
    <t>Providing and laying Reinforced Cement Concrete pipe NP-4/ prestrssed concrete pipe on first class bedding (Laying Reinforced cement concrete pipe NP-4/ prestressed concrete pipe for culverts on first class bedding of granular material including fixing collar with cement mortar 1:2 but excluding excavation, protection works,  backfilling, concrete and masonry works in head walls and parapets.)</t>
  </si>
  <si>
    <r>
      <rPr>
        <b/>
        <sz val="11"/>
        <rFont val="Calibri"/>
        <family val="2"/>
        <scheme val="minor"/>
      </rPr>
      <t>Precast interlocking premium concrete paver blocks:</t>
    </r>
    <r>
      <rPr>
        <sz val="11"/>
        <rFont val="Calibri"/>
        <family val="2"/>
        <scheme val="minor"/>
      </rPr>
      <t xml:space="preserve">
Providing &amp; laying factory made confirm technical specification of Bureau of Indian Standards 15658 of 2006 of heavy duty pavers resulting in consistent and uniform quality, rubber moulded, white cement based, pigmented block lacquer coating and cured through drying process mechanically vibrated and compacted precast interlocking premium concrete paver blocks in M-40 grade, 60mm thickness of approved size, design and colour with providing and laying in position over 40 mm thick average complete coarse sand bed with joints of 3mm thick filled by fine sand including leveling with surface vibrator, temping and sweeping etc. complete  as approved by engineer in charge. </t>
    </r>
  </si>
  <si>
    <t>Cast in Situ Cement Concrete M-20 Kerb with Channel (Construction of cement concrete kerb with channel with top and bottom width 115 and 165 mm respectively, 250 mm high in M-20 grade PCC on M-10 grade foundation 150 mm thick, kerb channel 300 mm wide, 50 mm thick in PCC M-20 grade, sloped towards the kerb, kerb stone with channel laid with kerb laying machine, foundation concrete laid manually, all complete as per clause 408)</t>
  </si>
  <si>
    <t>Footpaths and Separators (Construction of footpath/ Seperator) Providing and fixing of pre - polished cement concrete tiles (floor) confirm to lS: 1237: 1980 (Reaffirmed in 1996); for heavy duty tiles (Exterior Grade) of 22-25 mm thick  with fiber reinforcement, Abrasion and wear resistant' as per pattern, size and colour as specified or as approved by Engineer in charge to be used in Floor laid over cement mortar (1:4) 20mm thick required neat cement jointing curing and clearing complete.</t>
  </si>
  <si>
    <t>Cast in Situ Cement Concrete M-20 kerb (Construction of cement concrete kerb with top and bottom width 115 and 165 mm respectively, 250 mm high in M-20 grade PCC on M-10 grade foundation 150 mm thick, foundation having 50 mm projection beyond kerb stone, kerb stone laid with kerb laying machine, foundation concrete laid manually, all complete as per clause 408)</t>
  </si>
  <si>
    <t>Kilo Meter Stone (Reinforced cement concrete M-15 grade kilometer stone of standard design as per IRC: 8-1980, fixing in position including painting and printing etc)</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</si>
  <si>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</si>
  <si>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Painting Lines, Dashes, Arrows etc on Roads in Two Coats on New Work (Painting lines, dashes, arrows etc on roads in two coats on new work with ready mixed road marking paint conforming to IS: 164 on bituminous surface, including cleaning the surface of all dirt, dust and other foreign matter, demarcation at site and traffic control)</t>
  </si>
  <si>
    <t>Providing and fixing of retro-reflectorised cautionary, mandatory, Informatory sign boards as per IRC:67-2012 and Type VIII fixed over  3 mm thk with 0.25 mm aluminium skin thickness on both side, ACM (Aluminum Composite Material) sheet, supported with back support frame of 25 X 25 X 3 mm mild steel angle and supported on 65 NB medium class MS pipe, structure will be hot dip galvanized as per BS EN : ISO 1461, firmly fixed to the ground by means of properly designed foundation with M-20 grade cement concrete 450 mm x 450 mm x 600 mm, 600 mm below ground level as per approved drawings/ direction of Engineer-In-charge. An authorisation letter from the Retro Reflective Sheet Manufacturer and 7 Years outdoor weather exposure certificate (as per IRC 67-2012) for Retro Reflective sheeting from the original sheeting manufacturer is to be produced during the bid.</t>
  </si>
  <si>
    <t>Give way to busses existing the busway
 (T900 + REC 600 x 300)</t>
  </si>
  <si>
    <t xml:space="preserve">Providing and erecting direction and place identification retro-reflectorised sign (1200 x 1000) made of as per IRC: 67-2012 and Type VIII fixed over 4 mm thk  with 0.5 mm aluminium skin thickness on both side, ACM (Aluminum Composite Material) sheet, supported with back support frame of 35 X 35 X 5 mm mild steel angle and supported on 2 nos 65 NB medium class MS pipe, structure will be hot dip galvanized as per BS EN : ISO 1461, firmly fixed to the ground by means of properly designed foundation with M-20 grade cement concrete 450 mm x 450 mm x 600 mm, 600 mm below ground level as per approved drawings/ direction of Engineer-In-charge. An authorisation letter from the Retro Reflective Sheet Manufacturer and 7 Years outdoor weather exposure certificate (as per IRC 67-2012) for Retro Reflective sheeting from the original sheeting manufacturer is to be produced during the bid. </t>
  </si>
  <si>
    <t>Supply  of over-head Direction/ Advance Information Signboard of required size made out of retro reflective sheeting of Cube Corner Micro prismatic grade conforming to IRC-67: 2012 &amp; Type VIII fixed over  4 mm thk  with 0.5 mm aluminium skin thickness on both side ACM (Aluminum Composite Material) sheet. The item includes erection of support structure of Polygonal (20 sided columns and 8 sided beam) hot dip galvanized  structure, made up of high tensile steel confirming to BSEN 10025 S355. Structure will be Hot dipped galvanized as per BSEN : ISO 1461. Structure suitable to support the sign board using MS clamps with back support frame of size 40 x 40 x 5mm, and earthwork excavation &amp; RCC foundation, including curing, cost of all materials, labour, loading, unloading, lead, lift, transportation etc complete as per the approved structural specification/ direction of the engineer in-charge. An authorisation letter from the Retro Reflective Sheet Manufacturer and 7 Years outdoor weather exposure certificate (as per IRC 67-2012) for Retro Reflective sheeting from the original sheeting manufacturer is to be produced duringthe bid. (Gantry Structure)</t>
  </si>
  <si>
    <t>Providing Delineator made of M.S. Hollow Rectangular Pipe (Conforming to IS: 4923) of cross section 96mm x 48mm medium class of 1.20 meter length. The top of the hollow pipe, welded and closed with 16 gauge M.S. Sheet. The height of the Delineator above ground level should be between 0.8 meter and 1.0 meter. The bottom of the delineator should be provided with holdfast of length 15 cm on each side. Delineator should will be hot dip galvanized as per BSEN : ISO 1461 &amp; painted over two coats of BIack Stove Enamel (Oven Baked) paint with 3nos. 15 cm bands of white Retro- Reflective Sheeting Of Engineering Grade pasted around the pipe and 2 Nos. High intensity Grade Retro  Reflective Sheeting of size 8 cm X 10cm pasted on the top of each side of Delineator &amp; fixing the same in M-20 grade concrete block of size 30 X 30 X 30cms including  transportation etc. complete. The construction and placement of the delineator must be as per lRC:79.</t>
  </si>
  <si>
    <t xml:space="preserve">Providing Hazard Marker Type-2 Partial Retro Reflective Size 0.30 x 0.90 M made of 3 mm thk with 0.25 mm aluminium skin thickness on both side, ACM (Aluminum Composite Material) sheet, Painted two coats of Black Stove Enamel (Oven Baked) paint with 10 cm bands of yellow High intensity Grade Retro Reflective Sheeting Grade pasted as per IRC: 79 including one MS angle Iron post of size 50 X 50 X 6 mm of 1.65 meter long, structure will be hot dip galvanized as per BSEN : ISO 1461 &amp; fixing the same in M-20 concrete block of size 30 X 30 X 30 cm. </t>
  </si>
  <si>
    <t xml:space="preserve">Providing Object Marker of size 30 cm equilateral Triangle made of 3 mm thk  with 0.25 mm aluminium skin thickness on both side, ACM (Aluminum Composite Material) sheet pasted with High intensity Grade Retro Reflective Sheeting  duly treated with HLVA complete with post of angle size 50X50X6 mm of 0.75 m and fixing the same in M20 concrete block of size 30 X 30 X 30 cm including transportation etc. complete. </t>
  </si>
  <si>
    <t>Type-A, "W":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 1367 and IS:1364, metal beam rail to be fixed on the vertical post with a spacer of channel section 150 x 75 x 5 mm, 330 mm long complete as per clause 810)</t>
  </si>
  <si>
    <t>Road Markers/ Road Stud with Lens Reflector (Providing and fixing of road stud 100x 100 mm, die cast in aluminum, resistant to corrosive effect of salt and grit, fitted with lense reflectors, installed in concrete or asphaltic surface by drilling hole 30 mm upto a depth of 60 mm and bedded in a suitable bituminous grout or epoxy mortar, all as per BS 873 part 4:1973)</t>
  </si>
  <si>
    <t>Cement, ordinary portland or equivalent in bags  conforming to IS: 269:1989 and IS: 455:1989</t>
  </si>
  <si>
    <t>HYSD reinforcing bars upto 25 mm dia conforming to IS: 1786:1989</t>
  </si>
  <si>
    <t>Bricks of class designation 75 as per IS: 1077:1992</t>
  </si>
  <si>
    <t>Coarse Sand as per IS: 1542</t>
  </si>
  <si>
    <t>Crusher broken stone aggregates Above 25 mm nominal size</t>
  </si>
  <si>
    <t>Up to and including 1 cum</t>
  </si>
  <si>
    <t>Over 1 cum to 2 cum</t>
  </si>
  <si>
    <t>Over 2 cum</t>
  </si>
  <si>
    <t>Providing, laying and placing of precast cement concrete work of M-35 grade including form work but excluding reinforcement complete.</t>
  </si>
  <si>
    <t xml:space="preserve">Upto 3 m depth                                       
</t>
  </si>
  <si>
    <t xml:space="preserve">Ordinary rock (not requiring blasting)    
</t>
  </si>
  <si>
    <t xml:space="preserve">Hard rock (blasting prohibited)                      
</t>
  </si>
</sst>
</file>

<file path=xl/styles.xml><?xml version="1.0" encoding="utf-8"?>
<styleSheet xmlns="http://schemas.openxmlformats.org/spreadsheetml/2006/main">
  <numFmts count="8">
    <numFmt numFmtId="164" formatCode="_(* #,##0.00_);_(* \(#,##0.00\);_(* &quot;-&quot;??_);_(@_)"/>
    <numFmt numFmtId="165" formatCode="0.0"/>
    <numFmt numFmtId="166" formatCode="_(* #,##0.00_);_(* \(#,##0.00\);_(* &quot;-&quot;_);_(@_)"/>
    <numFmt numFmtId="167" formatCode="#,##0.00\ ;&quot; (&quot;#,##0.00\);&quot; -&quot;#\ ;@\ "/>
    <numFmt numFmtId="168" formatCode="_(* #,##0.00_);_(* \(#,##0.00\);_(* \-??_);_(@_)"/>
    <numFmt numFmtId="169" formatCode="_([$€-2]* #,##0.00_);_([$€-2]* \(#,##0.00\);_([$€-2]* &quot;-&quot;??_)"/>
    <numFmt numFmtId="170" formatCode="_(&quot;Rs.&quot;\ * #,##0.00_);_(&quot;Rs.&quot;\ * \(#,##0.00\);_(&quot;Rs.&quot;\ * &quot;-&quot;??_);_(@_)"/>
    <numFmt numFmtId="171" formatCode="0\ &quot;mm diameter pipe&quot;"/>
  </numFmts>
  <fonts count="42">
    <font>
      <sz val="11"/>
      <color theme="1"/>
      <name val="Calibri"/>
      <family val="2"/>
      <scheme val="minor"/>
    </font>
    <font>
      <sz val="10"/>
      <name val="Arial"/>
      <family val="2"/>
    </font>
    <font>
      <b/>
      <sz val="11"/>
      <name val="Arial"/>
      <family val="2"/>
    </font>
    <font>
      <b/>
      <sz val="11"/>
      <color theme="1"/>
      <name val="Arial"/>
      <family val="2"/>
    </font>
    <font>
      <sz val="11"/>
      <color theme="1"/>
      <name val="Arial"/>
      <family val="2"/>
    </font>
    <font>
      <sz val="11"/>
      <name val="Arial"/>
      <family val="2"/>
    </font>
    <font>
      <b/>
      <sz val="11"/>
      <color indexed="8"/>
      <name val="Arial"/>
      <family val="2"/>
    </font>
    <font>
      <sz val="11"/>
      <color indexed="8"/>
      <name val="Arial"/>
      <family val="2"/>
    </font>
    <font>
      <b/>
      <sz val="14"/>
      <name val="Arial"/>
      <family val="2"/>
    </font>
    <font>
      <sz val="11"/>
      <color indexed="8"/>
      <name val="Calibri"/>
      <family val="2"/>
    </font>
    <font>
      <sz val="12"/>
      <name val="Times New Roman"/>
      <family val="1"/>
    </font>
    <font>
      <sz val="11"/>
      <color indexed="8"/>
      <name val="Trebuchet MS"/>
      <family val="2"/>
    </font>
    <font>
      <sz val="11"/>
      <color indexed="60"/>
      <name val="Calibri"/>
      <family val="2"/>
    </font>
    <font>
      <b/>
      <sz val="14"/>
      <name val="Bookman Old Style"/>
      <family val="1"/>
    </font>
    <font>
      <sz val="10"/>
      <name val="Helv"/>
      <charset val="204"/>
    </font>
    <font>
      <i/>
      <sz val="10"/>
      <name val="Arial"/>
      <family val="2"/>
    </font>
    <font>
      <b/>
      <sz val="11"/>
      <name val="Calibri"/>
      <family val="2"/>
      <scheme val="minor"/>
    </font>
    <font>
      <sz val="11"/>
      <name val="Calibri"/>
      <family val="2"/>
      <scheme val="minor"/>
    </font>
    <font>
      <b/>
      <sz val="11"/>
      <color theme="1"/>
      <name val="Times New Roman"/>
      <family val="1"/>
    </font>
    <font>
      <sz val="11"/>
      <color theme="1"/>
      <name val="Times New Roman"/>
      <family val="1"/>
    </font>
    <font>
      <b/>
      <sz val="12"/>
      <name val="Calibri"/>
      <family val="2"/>
      <scheme val="minor"/>
    </font>
    <font>
      <b/>
      <sz val="14"/>
      <name val="Calibri"/>
      <family val="2"/>
      <scheme val="minor"/>
    </font>
    <font>
      <sz val="12"/>
      <name val="Calibri"/>
      <family val="2"/>
      <scheme val="minor"/>
    </font>
    <font>
      <b/>
      <sz val="13"/>
      <name val="Calibri"/>
      <family val="2"/>
      <scheme val="minor"/>
    </font>
    <font>
      <b/>
      <sz val="13"/>
      <name val="Calibri"/>
      <family val="2"/>
    </font>
    <font>
      <b/>
      <sz val="12"/>
      <name val="Arial"/>
      <family val="2"/>
    </font>
    <font>
      <b/>
      <sz val="12"/>
      <color rgb="FFFF0000"/>
      <name val="Arial"/>
      <family val="2"/>
    </font>
    <font>
      <b/>
      <sz val="10"/>
      <name val="Arial"/>
      <family val="2"/>
    </font>
    <font>
      <sz val="12"/>
      <name val="Arial"/>
      <family val="2"/>
    </font>
    <font>
      <b/>
      <sz val="16"/>
      <name val="Calibri"/>
      <family val="2"/>
      <scheme val="minor"/>
    </font>
    <font>
      <sz val="10"/>
      <name val="Calibri"/>
      <family val="2"/>
      <scheme val="minor"/>
    </font>
    <font>
      <b/>
      <sz val="10"/>
      <name val="Calibri"/>
      <family val="2"/>
      <scheme val="minor"/>
    </font>
    <font>
      <b/>
      <sz val="14"/>
      <color rgb="FFFF0000"/>
      <name val="Arial"/>
      <family val="2"/>
    </font>
    <font>
      <sz val="14"/>
      <color theme="1"/>
      <name val="Calibri"/>
      <family val="2"/>
      <scheme val="minor"/>
    </font>
    <font>
      <sz val="16"/>
      <name val="Calibri"/>
      <family val="2"/>
      <scheme val="minor"/>
    </font>
    <font>
      <b/>
      <sz val="11"/>
      <color theme="1"/>
      <name val="Calibri"/>
      <family val="2"/>
      <scheme val="minor"/>
    </font>
    <font>
      <b/>
      <sz val="11"/>
      <name val="Calibri"/>
      <family val="2"/>
    </font>
    <font>
      <sz val="11"/>
      <name val="Calibri"/>
      <family val="2"/>
    </font>
    <font>
      <sz val="11"/>
      <color theme="1"/>
      <name val="Calibri"/>
      <family val="2"/>
    </font>
    <font>
      <b/>
      <sz val="11"/>
      <color indexed="8"/>
      <name val="Calibri"/>
      <family val="2"/>
    </font>
    <font>
      <sz val="10"/>
      <name val="Courier"/>
      <family val="3"/>
    </font>
    <font>
      <sz val="11"/>
      <color rgb="FF000000"/>
      <name val="Calibri"/>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43"/>
        <bgColor indexed="26"/>
      </patternFill>
    </fill>
    <fill>
      <patternFill patternType="solid">
        <fgColor indexed="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indexed="9"/>
        <bgColor indexed="64"/>
      </patternFill>
    </fill>
    <fill>
      <patternFill patternType="solid">
        <fgColor theme="2" tint="-0.249977111117893"/>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8">
    <xf numFmtId="0" fontId="0" fillId="0" borderId="0"/>
    <xf numFmtId="0" fontId="1" fillId="0" borderId="0"/>
    <xf numFmtId="0" fontId="1" fillId="0" borderId="0"/>
    <xf numFmtId="164" fontId="10" fillId="0" borderId="0" applyFont="0" applyFill="0" applyBorder="0" applyAlignment="0" applyProtection="0"/>
    <xf numFmtId="167" fontId="1" fillId="0" borderId="0" applyFill="0" applyBorder="0" applyProtection="0">
      <alignment horizontal="justify" vertical="top" wrapText="1"/>
    </xf>
    <xf numFmtId="0" fontId="1" fillId="0" borderId="0" applyFill="0" applyBorder="0" applyProtection="0">
      <alignment horizontal="justify" vertical="top" wrapText="1"/>
    </xf>
    <xf numFmtId="164" fontId="9" fillId="0" borderId="0" applyFont="0" applyFill="0" applyBorder="0" applyAlignment="0" applyProtection="0"/>
    <xf numFmtId="168" fontId="7" fillId="0" borderId="0" applyFill="0" applyBorder="0" applyProtection="0">
      <alignment horizontal="justify" vertical="top" wrapText="1"/>
    </xf>
    <xf numFmtId="167" fontId="1" fillId="0" borderId="0" applyFill="0" applyBorder="0" applyProtection="0">
      <alignment horizontal="justify" vertical="top" wrapTex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9" fontId="1" fillId="0" borderId="0" applyFont="0" applyFill="0" applyBorder="0" applyAlignment="0" applyProtection="0"/>
    <xf numFmtId="0" fontId="9" fillId="0" borderId="0"/>
    <xf numFmtId="0" fontId="12" fillId="6" borderId="0" applyNumberFormat="0" applyBorder="0" applyProtection="0">
      <alignment horizontal="justify" vertical="top" wrapText="1"/>
    </xf>
    <xf numFmtId="0" fontId="13" fillId="7" borderId="1">
      <alignment horizontal="centerContinuous" vertical="center"/>
    </xf>
    <xf numFmtId="0" fontId="1" fillId="0" borderId="0"/>
    <xf numFmtId="0" fontId="9" fillId="0" borderId="0"/>
    <xf numFmtId="0" fontId="1" fillId="0" borderId="0"/>
    <xf numFmtId="0" fontId="1" fillId="0" borderId="0"/>
    <xf numFmtId="0" fontId="9" fillId="0" borderId="0"/>
    <xf numFmtId="0" fontId="9" fillId="0" borderId="0"/>
    <xf numFmtId="0" fontId="1" fillId="0" borderId="0"/>
    <xf numFmtId="0" fontId="9" fillId="0" borderId="0"/>
    <xf numFmtId="0" fontId="1" fillId="0" borderId="0"/>
    <xf numFmtId="0" fontId="1" fillId="0" borderId="0"/>
    <xf numFmtId="0" fontId="9" fillId="0" borderId="0"/>
    <xf numFmtId="0" fontId="1" fillId="0" borderId="0"/>
    <xf numFmtId="0" fontId="1" fillId="0" borderId="0"/>
    <xf numFmtId="0" fontId="1" fillId="0" borderId="0"/>
    <xf numFmtId="0" fontId="1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9" fontId="1" fillId="0" borderId="0" applyFill="0" applyBorder="0" applyProtection="0">
      <alignment horizontal="justify" vertical="top" wrapText="1"/>
    </xf>
    <xf numFmtId="0" fontId="14" fillId="0" borderId="0"/>
    <xf numFmtId="0" fontId="15" fillId="0" borderId="8" applyBorder="0"/>
    <xf numFmtId="164" fontId="9" fillId="0" borderId="0" applyFont="0" applyFill="0" applyBorder="0" applyAlignment="0" applyProtection="0"/>
    <xf numFmtId="168" fontId="7" fillId="0" borderId="0" applyFill="0" applyBorder="0" applyProtection="0">
      <alignment horizontal="justify" vertical="top" wrapText="1"/>
    </xf>
    <xf numFmtId="164" fontId="9" fillId="0" borderId="0" applyFont="0" applyFill="0" applyBorder="0" applyAlignment="0" applyProtection="0"/>
    <xf numFmtId="164" fontId="9"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164" fontId="1" fillId="0" borderId="0" applyFont="0" applyFill="0" applyBorder="0" applyAlignment="0" applyProtection="0"/>
    <xf numFmtId="0" fontId="40" fillId="0" borderId="0"/>
    <xf numFmtId="0" fontId="10" fillId="0" borderId="0"/>
    <xf numFmtId="0" fontId="10" fillId="0" borderId="0"/>
  </cellStyleXfs>
  <cellXfs count="341">
    <xf numFmtId="0" fontId="0" fillId="0" borderId="0" xfId="0"/>
    <xf numFmtId="0" fontId="4" fillId="0" borderId="0" xfId="0" applyFont="1"/>
    <xf numFmtId="0" fontId="4" fillId="0" borderId="1" xfId="0" applyFont="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2"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0" borderId="1" xfId="0" applyFont="1" applyBorder="1" applyAlignment="1">
      <alignment vertical="center" wrapText="1"/>
    </xf>
    <xf numFmtId="165" fontId="5" fillId="0" borderId="1" xfId="0"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1" applyFont="1" applyFill="1" applyBorder="1" applyAlignment="1">
      <alignment vertical="center" wrapText="1"/>
    </xf>
    <xf numFmtId="0" fontId="5" fillId="0"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xf>
    <xf numFmtId="16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4" fillId="3" borderId="0" xfId="0" applyFont="1" applyFill="1"/>
    <xf numFmtId="0" fontId="2"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xf numFmtId="0" fontId="5" fillId="4" borderId="1" xfId="0" applyFont="1" applyFill="1" applyBorder="1"/>
    <xf numFmtId="170" fontId="22" fillId="11" borderId="1" xfId="0" applyNumberFormat="1" applyFont="1" applyFill="1" applyBorder="1" applyAlignment="1" applyProtection="1">
      <alignment horizontal="right" vertical="center" wrapText="1"/>
    </xf>
    <xf numFmtId="0" fontId="17" fillId="0" borderId="4" xfId="20" applyFont="1" applyFill="1" applyBorder="1" applyAlignment="1" applyProtection="1">
      <alignment horizontal="justify" vertical="top" wrapText="1"/>
    </xf>
    <xf numFmtId="0" fontId="17" fillId="0" borderId="1" xfId="0" applyFont="1" applyBorder="1" applyAlignment="1" applyProtection="1">
      <alignment horizontal="left" vertical="center" wrapText="1"/>
      <protection locked="0"/>
    </xf>
    <xf numFmtId="0" fontId="17" fillId="0" borderId="5" xfId="0" applyFont="1" applyBorder="1" applyAlignment="1" applyProtection="1">
      <alignment horizontal="left" vertical="center" wrapText="1"/>
      <protection locked="0"/>
    </xf>
    <xf numFmtId="0" fontId="30" fillId="0" borderId="0" xfId="0" applyFont="1" applyFill="1" applyProtection="1"/>
    <xf numFmtId="0" fontId="21" fillId="8" borderId="1" xfId="0" applyFont="1" applyFill="1" applyBorder="1" applyAlignment="1" applyProtection="1">
      <alignment horizontal="center" vertical="center" wrapText="1"/>
    </xf>
    <xf numFmtId="0" fontId="16" fillId="0" borderId="0" xfId="0" applyFont="1" applyFill="1" applyProtection="1"/>
    <xf numFmtId="0" fontId="17" fillId="0" borderId="9" xfId="0" applyFont="1" applyFill="1" applyBorder="1" applyAlignment="1" applyProtection="1">
      <alignment horizontal="justify" vertical="top" wrapText="1"/>
    </xf>
    <xf numFmtId="1" fontId="17" fillId="0" borderId="1" xfId="0" applyNumberFormat="1" applyFont="1" applyFill="1" applyBorder="1" applyAlignment="1" applyProtection="1">
      <alignment horizontal="center" vertical="center"/>
    </xf>
    <xf numFmtId="0" fontId="17" fillId="0" borderId="1" xfId="0" applyFont="1" applyFill="1" applyBorder="1" applyAlignment="1" applyProtection="1">
      <alignment horizontal="center" vertical="center"/>
    </xf>
    <xf numFmtId="1" fontId="17" fillId="0" borderId="1" xfId="0" applyNumberFormat="1" applyFont="1" applyBorder="1" applyAlignment="1" applyProtection="1">
      <alignment horizontal="center" vertical="center" wrapText="1"/>
    </xf>
    <xf numFmtId="0" fontId="17" fillId="0" borderId="1" xfId="0" applyFont="1" applyFill="1" applyBorder="1" applyAlignment="1" applyProtection="1">
      <alignment vertical="center"/>
    </xf>
    <xf numFmtId="0" fontId="17" fillId="0" borderId="1" xfId="0" applyFont="1" applyBorder="1" applyAlignment="1" applyProtection="1">
      <alignment horizontal="center" vertical="center" wrapText="1"/>
    </xf>
    <xf numFmtId="164" fontId="17" fillId="0" borderId="1" xfId="0" applyNumberFormat="1" applyFont="1" applyBorder="1" applyAlignment="1" applyProtection="1">
      <alignment vertical="center" wrapText="1"/>
    </xf>
    <xf numFmtId="0" fontId="0" fillId="0" borderId="1" xfId="0" applyFont="1" applyBorder="1" applyAlignment="1" applyProtection="1">
      <alignment horizontal="left" vertical="center" wrapText="1" indent="1"/>
    </xf>
    <xf numFmtId="0" fontId="0" fillId="0" borderId="1" xfId="0"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17" fillId="0" borderId="0" xfId="0" applyFont="1" applyProtection="1"/>
    <xf numFmtId="1" fontId="17" fillId="0" borderId="5" xfId="0" applyNumberFormat="1" applyFont="1" applyFill="1" applyBorder="1" applyAlignment="1" applyProtection="1">
      <alignment horizontal="center" vertical="center" wrapText="1"/>
    </xf>
    <xf numFmtId="1" fontId="17" fillId="0" borderId="5" xfId="0" applyNumberFormat="1" applyFont="1" applyFill="1" applyBorder="1" applyAlignment="1" applyProtection="1">
      <alignment horizontal="center" vertical="center"/>
    </xf>
    <xf numFmtId="170" fontId="17" fillId="2" borderId="5" xfId="0" applyNumberFormat="1" applyFont="1" applyFill="1" applyBorder="1" applyAlignment="1" applyProtection="1">
      <alignment horizontal="center" vertical="center" wrapText="1"/>
    </xf>
    <xf numFmtId="1" fontId="17" fillId="0" borderId="2" xfId="0" applyNumberFormat="1" applyFont="1" applyBorder="1" applyAlignment="1" applyProtection="1">
      <alignment horizontal="center" vertical="center" wrapText="1"/>
    </xf>
    <xf numFmtId="0" fontId="17" fillId="0" borderId="3" xfId="0" applyFont="1" applyFill="1" applyBorder="1" applyAlignment="1" applyProtection="1">
      <alignment vertical="center" wrapText="1"/>
    </xf>
    <xf numFmtId="0" fontId="17" fillId="0" borderId="3" xfId="0" applyFont="1" applyBorder="1" applyAlignment="1" applyProtection="1">
      <alignment horizontal="center" vertical="center" wrapText="1"/>
    </xf>
    <xf numFmtId="164" fontId="17" fillId="0" borderId="3" xfId="0" applyNumberFormat="1" applyFont="1" applyBorder="1" applyAlignment="1" applyProtection="1">
      <alignment vertical="center" wrapText="1"/>
    </xf>
    <xf numFmtId="0" fontId="0" fillId="0" borderId="3" xfId="0" applyFont="1" applyBorder="1" applyAlignment="1" applyProtection="1">
      <alignment horizontal="left" vertical="center" wrapText="1" indent="1"/>
    </xf>
    <xf numFmtId="0" fontId="0" fillId="0" borderId="4" xfId="0" applyFont="1" applyBorder="1" applyAlignment="1" applyProtection="1">
      <alignment horizontal="center" vertical="center" wrapText="1"/>
    </xf>
    <xf numFmtId="1" fontId="17" fillId="0" borderId="7" xfId="0" applyNumberFormat="1" applyFont="1" applyFill="1" applyBorder="1" applyAlignment="1" applyProtection="1">
      <alignment horizontal="center" vertical="center" wrapText="1"/>
    </xf>
    <xf numFmtId="170" fontId="17" fillId="0" borderId="7" xfId="0" applyNumberFormat="1" applyFont="1" applyFill="1" applyBorder="1" applyAlignment="1" applyProtection="1">
      <alignment horizontal="center" vertical="center"/>
    </xf>
    <xf numFmtId="170" fontId="17" fillId="0" borderId="1" xfId="0" applyNumberFormat="1" applyFont="1" applyFill="1" applyBorder="1" applyAlignment="1" applyProtection="1">
      <alignment horizontal="center" vertical="center"/>
    </xf>
    <xf numFmtId="164" fontId="17" fillId="0" borderId="1" xfId="0" applyNumberFormat="1" applyFont="1" applyFill="1" applyBorder="1" applyAlignment="1" applyProtection="1">
      <alignment horizontal="center" vertical="center"/>
    </xf>
    <xf numFmtId="0" fontId="17" fillId="0" borderId="2" xfId="0" applyFont="1" applyFill="1" applyBorder="1" applyAlignment="1" applyProtection="1">
      <alignment vertical="center" wrapText="1"/>
    </xf>
    <xf numFmtId="170" fontId="17" fillId="0" borderId="1" xfId="0" applyNumberFormat="1" applyFont="1" applyFill="1" applyBorder="1" applyAlignment="1" applyProtection="1">
      <alignment vertical="center"/>
    </xf>
    <xf numFmtId="1" fontId="30" fillId="0" borderId="0" xfId="0" applyNumberFormat="1" applyFont="1" applyFill="1" applyProtection="1"/>
    <xf numFmtId="0" fontId="31" fillId="0" borderId="0" xfId="0" applyFont="1" applyFill="1" applyProtection="1"/>
    <xf numFmtId="0" fontId="17" fillId="0" borderId="1" xfId="0" applyFont="1" applyFill="1" applyBorder="1" applyAlignment="1" applyProtection="1">
      <alignment horizontal="center" vertical="center" wrapText="1"/>
    </xf>
    <xf numFmtId="0" fontId="30" fillId="0" borderId="0" xfId="0" applyFont="1" applyFill="1" applyBorder="1" applyAlignment="1" applyProtection="1">
      <alignment horizontal="left" vertical="center" wrapText="1"/>
    </xf>
    <xf numFmtId="0" fontId="30" fillId="0" borderId="0" xfId="0" applyFont="1" applyFill="1" applyBorder="1" applyProtection="1"/>
    <xf numFmtId="170" fontId="20" fillId="12" borderId="1" xfId="0" applyNumberFormat="1" applyFont="1" applyFill="1" applyBorder="1" applyAlignment="1" applyProtection="1">
      <alignment vertical="center"/>
    </xf>
    <xf numFmtId="0" fontId="22" fillId="0" borderId="0" xfId="0" applyFont="1" applyFill="1" applyAlignment="1" applyProtection="1">
      <alignment vertical="center"/>
    </xf>
    <xf numFmtId="0" fontId="30" fillId="0" borderId="0" xfId="0" applyFont="1" applyFill="1" applyAlignment="1" applyProtection="1">
      <alignment horizontal="center" vertical="center"/>
    </xf>
    <xf numFmtId="0" fontId="30" fillId="0" borderId="0" xfId="0" applyFont="1" applyFill="1" applyAlignment="1" applyProtection="1">
      <alignment horizontal="left"/>
    </xf>
    <xf numFmtId="0" fontId="17" fillId="0" borderId="0" xfId="0" applyFont="1" applyFill="1" applyAlignment="1" applyProtection="1">
      <alignment horizontal="center" vertical="center"/>
    </xf>
    <xf numFmtId="0" fontId="17" fillId="0" borderId="5"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left" vertical="center" wrapText="1"/>
      <protection locked="0"/>
    </xf>
    <xf numFmtId="0" fontId="17"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left" vertical="center" wrapText="1"/>
      <protection locked="0"/>
    </xf>
    <xf numFmtId="1" fontId="17" fillId="0" borderId="3" xfId="0" applyNumberFormat="1" applyFont="1" applyBorder="1" applyAlignment="1" applyProtection="1">
      <alignment horizontal="center" vertical="center" wrapText="1"/>
    </xf>
    <xf numFmtId="0" fontId="37" fillId="2" borderId="0" xfId="0" applyFont="1" applyFill="1" applyBorder="1"/>
    <xf numFmtId="0" fontId="37" fillId="0" borderId="1" xfId="0" applyFont="1" applyBorder="1"/>
    <xf numFmtId="1" fontId="38" fillId="0" borderId="1" xfId="25" applyNumberFormat="1" applyFont="1" applyBorder="1" applyAlignment="1">
      <alignment horizontal="center" vertical="center"/>
    </xf>
    <xf numFmtId="0" fontId="37" fillId="0" borderId="1" xfId="25" applyFont="1" applyFill="1" applyBorder="1" applyAlignment="1">
      <alignment horizontal="justify" vertical="top" wrapText="1"/>
    </xf>
    <xf numFmtId="0" fontId="38" fillId="0" borderId="1" xfId="25" applyFont="1" applyBorder="1" applyAlignment="1">
      <alignment horizontal="center" vertical="center"/>
    </xf>
    <xf numFmtId="2" fontId="37" fillId="2" borderId="1" xfId="25" applyNumberFormat="1" applyFont="1" applyFill="1" applyBorder="1" applyAlignment="1">
      <alignment horizontal="center" vertical="center"/>
    </xf>
    <xf numFmtId="2" fontId="39" fillId="2" borderId="1" xfId="25" applyNumberFormat="1" applyFont="1" applyFill="1" applyBorder="1" applyAlignment="1">
      <alignment horizontal="center" vertical="center" wrapText="1"/>
    </xf>
    <xf numFmtId="0" fontId="37" fillId="0" borderId="1" xfId="25" applyFont="1" applyBorder="1" applyAlignment="1">
      <alignment horizontal="center" vertical="center"/>
    </xf>
    <xf numFmtId="2" fontId="9" fillId="2" borderId="1" xfId="25" applyNumberFormat="1" applyFont="1" applyFill="1" applyBorder="1" applyAlignment="1">
      <alignment horizontal="center" vertical="center" wrapText="1"/>
    </xf>
    <xf numFmtId="2" fontId="37" fillId="0" borderId="1" xfId="25" applyNumberFormat="1" applyFont="1" applyBorder="1" applyAlignment="1">
      <alignment horizontal="center" vertical="center"/>
    </xf>
    <xf numFmtId="0" fontId="37" fillId="2" borderId="1" xfId="65" applyFont="1" applyFill="1" applyBorder="1" applyAlignment="1">
      <alignment horizontal="center"/>
    </xf>
    <xf numFmtId="0" fontId="37" fillId="2" borderId="1" xfId="65" applyFont="1" applyFill="1" applyBorder="1" applyAlignment="1">
      <alignment horizontal="center" wrapText="1"/>
    </xf>
    <xf numFmtId="0" fontId="37" fillId="0" borderId="1" xfId="37" applyFont="1" applyFill="1" applyBorder="1" applyAlignment="1">
      <alignment horizontal="justify" vertical="top" wrapText="1"/>
    </xf>
    <xf numFmtId="0" fontId="37" fillId="0" borderId="1" xfId="66" applyFont="1" applyFill="1" applyBorder="1" applyAlignment="1">
      <alignment horizontal="center" vertical="center" wrapText="1"/>
    </xf>
    <xf numFmtId="2" fontId="37" fillId="2" borderId="1" xfId="66" applyNumberFormat="1" applyFont="1" applyFill="1" applyBorder="1" applyAlignment="1">
      <alignment horizontal="center" vertical="center" wrapText="1"/>
    </xf>
    <xf numFmtId="2" fontId="37" fillId="0" borderId="1" xfId="9" applyNumberFormat="1" applyFont="1" applyFill="1" applyBorder="1" applyAlignment="1">
      <alignment horizontal="center" vertical="center" wrapText="1"/>
    </xf>
    <xf numFmtId="0" fontId="37" fillId="0" borderId="1" xfId="36" applyFont="1" applyFill="1" applyBorder="1" applyAlignment="1">
      <alignment horizontal="justify" vertical="top" wrapText="1"/>
    </xf>
    <xf numFmtId="0" fontId="37" fillId="0" borderId="1" xfId="0" applyFont="1" applyBorder="1" applyAlignment="1">
      <alignment horizontal="center" vertical="center"/>
    </xf>
    <xf numFmtId="0" fontId="37" fillId="2" borderId="1" xfId="0" applyFont="1" applyFill="1" applyBorder="1" applyAlignment="1">
      <alignment horizontal="center" vertical="center"/>
    </xf>
    <xf numFmtId="0" fontId="9" fillId="0" borderId="1" xfId="25" applyFont="1" applyBorder="1" applyAlignment="1">
      <alignment horizontal="justify" vertical="top" wrapText="1"/>
    </xf>
    <xf numFmtId="2" fontId="9" fillId="0" borderId="1" xfId="25" applyNumberFormat="1" applyFont="1" applyBorder="1" applyAlignment="1">
      <alignment horizontal="center" vertical="center" wrapText="1"/>
    </xf>
    <xf numFmtId="0" fontId="37" fillId="0" borderId="1" xfId="25" applyFont="1" applyBorder="1" applyAlignment="1">
      <alignment horizontal="center" vertical="center" wrapText="1"/>
    </xf>
    <xf numFmtId="0" fontId="9" fillId="0" borderId="1" xfId="25" applyFont="1" applyBorder="1" applyAlignment="1">
      <alignment horizontal="center" vertical="center" wrapText="1"/>
    </xf>
    <xf numFmtId="0" fontId="9" fillId="0" borderId="1" xfId="25" applyFont="1" applyFill="1" applyBorder="1" applyAlignment="1">
      <alignment horizontal="justify" vertical="top" wrapText="1"/>
    </xf>
    <xf numFmtId="0" fontId="9" fillId="0" borderId="1" xfId="25" applyFont="1" applyFill="1" applyBorder="1" applyAlignment="1">
      <alignment horizontal="center" vertical="center" wrapText="1"/>
    </xf>
    <xf numFmtId="0" fontId="37" fillId="0" borderId="1" xfId="0" applyFont="1" applyFill="1" applyBorder="1" applyAlignment="1">
      <alignment horizontal="center" vertical="center"/>
    </xf>
    <xf numFmtId="0" fontId="37" fillId="0" borderId="0" xfId="0" applyFont="1" applyBorder="1"/>
    <xf numFmtId="0" fontId="38" fillId="0" borderId="1" xfId="25" applyFont="1" applyFill="1" applyBorder="1" applyAlignment="1">
      <alignment horizontal="center" vertical="center"/>
    </xf>
    <xf numFmtId="2" fontId="37" fillId="2" borderId="1" xfId="0" applyNumberFormat="1" applyFont="1" applyFill="1" applyBorder="1" applyAlignment="1">
      <alignment horizontal="center" vertical="center"/>
    </xf>
    <xf numFmtId="0" fontId="37" fillId="2" borderId="1" xfId="37" applyFont="1" applyFill="1" applyBorder="1" applyAlignment="1">
      <alignment horizontal="justify" vertical="top"/>
    </xf>
    <xf numFmtId="0" fontId="37" fillId="2" borderId="1" xfId="0" applyFont="1" applyFill="1" applyBorder="1"/>
    <xf numFmtId="0" fontId="37" fillId="2" borderId="1" xfId="0" applyFont="1" applyFill="1" applyBorder="1" applyAlignment="1">
      <alignment horizontal="right"/>
    </xf>
    <xf numFmtId="0" fontId="37" fillId="2" borderId="1" xfId="37" applyFont="1" applyFill="1" applyBorder="1" applyAlignment="1">
      <alignment horizontal="justify" vertical="top" wrapText="1"/>
    </xf>
    <xf numFmtId="0" fontId="37" fillId="2" borderId="1" xfId="37" applyNumberFormat="1" applyFont="1" applyFill="1" applyBorder="1" applyAlignment="1">
      <alignment horizontal="justify" vertical="top"/>
    </xf>
    <xf numFmtId="0" fontId="37" fillId="2" borderId="1" xfId="65" applyFont="1" applyFill="1" applyBorder="1" applyAlignment="1">
      <alignment horizontal="center" vertical="center" wrapText="1"/>
    </xf>
    <xf numFmtId="0" fontId="9" fillId="0" borderId="1" xfId="0" applyFont="1" applyBorder="1" applyAlignment="1">
      <alignment horizontal="justify" vertical="top" wrapText="1"/>
    </xf>
    <xf numFmtId="0" fontId="9" fillId="2" borderId="1" xfId="65" applyFont="1" applyFill="1" applyBorder="1" applyAlignment="1">
      <alignment horizontal="center" vertical="center" wrapText="1"/>
    </xf>
    <xf numFmtId="0" fontId="37" fillId="0" borderId="0" xfId="0" applyFont="1" applyBorder="1" applyAlignment="1">
      <alignment horizontal="center" vertical="center"/>
    </xf>
    <xf numFmtId="0" fontId="37" fillId="0" borderId="0" xfId="0" applyFont="1" applyBorder="1" applyAlignment="1">
      <alignment horizontal="right"/>
    </xf>
    <xf numFmtId="1" fontId="37" fillId="0" borderId="0" xfId="0" applyNumberFormat="1" applyFont="1" applyBorder="1"/>
    <xf numFmtId="0" fontId="37" fillId="0" borderId="1" xfId="0" applyFont="1" applyBorder="1" applyAlignment="1">
      <alignment horizontal="right"/>
    </xf>
    <xf numFmtId="0" fontId="36" fillId="2" borderId="1" xfId="37" applyFont="1" applyFill="1" applyBorder="1" applyAlignment="1">
      <alignment horizontal="justify" vertical="top"/>
    </xf>
    <xf numFmtId="0" fontId="39" fillId="0" borderId="1" xfId="25" applyFont="1" applyFill="1" applyBorder="1" applyAlignment="1">
      <alignment horizontal="justify" vertical="top" wrapText="1"/>
    </xf>
    <xf numFmtId="1" fontId="17" fillId="0" borderId="1" xfId="0" applyNumberFormat="1" applyFont="1" applyFill="1" applyBorder="1" applyAlignment="1" applyProtection="1">
      <alignment horizontal="center" vertical="center" wrapText="1"/>
    </xf>
    <xf numFmtId="1" fontId="37" fillId="0" borderId="1" xfId="0" applyNumberFormat="1" applyFont="1" applyBorder="1" applyAlignment="1">
      <alignment horizontal="center" vertical="center"/>
    </xf>
    <xf numFmtId="1"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xf>
    <xf numFmtId="0" fontId="30" fillId="2" borderId="0" xfId="0" applyFont="1" applyFill="1" applyProtection="1"/>
    <xf numFmtId="1" fontId="37" fillId="0" borderId="1" xfId="0" applyNumberFormat="1" applyFont="1" applyBorder="1" applyAlignment="1">
      <alignment horizontal="center" vertical="center"/>
    </xf>
    <xf numFmtId="170" fontId="22" fillId="11" borderId="5" xfId="0" applyNumberFormat="1" applyFont="1" applyFill="1" applyBorder="1" applyAlignment="1" applyProtection="1">
      <alignment horizontal="right" vertical="center" wrapText="1"/>
    </xf>
    <xf numFmtId="0" fontId="22" fillId="0" borderId="5" xfId="0" applyFont="1" applyBorder="1" applyAlignment="1" applyProtection="1">
      <alignment horizontal="center" vertical="center" wrapText="1"/>
      <protection locked="0"/>
    </xf>
    <xf numFmtId="170" fontId="22" fillId="11" borderId="7" xfId="0" applyNumberFormat="1" applyFont="1" applyFill="1" applyBorder="1" applyAlignment="1" applyProtection="1">
      <alignment horizontal="right" vertical="center" wrapText="1"/>
    </xf>
    <xf numFmtId="170" fontId="22" fillId="11" borderId="3" xfId="0" applyNumberFormat="1" applyFont="1" applyFill="1" applyBorder="1" applyAlignment="1" applyProtection="1">
      <alignment horizontal="right" vertical="center" wrapText="1"/>
    </xf>
    <xf numFmtId="2" fontId="17" fillId="0" borderId="3" xfId="0" applyNumberFormat="1" applyFont="1" applyBorder="1" applyAlignment="1" applyProtection="1">
      <alignment horizontal="center" vertical="center" wrapText="1"/>
    </xf>
    <xf numFmtId="2" fontId="17" fillId="0" borderId="1" xfId="0" applyNumberFormat="1" applyFont="1" applyBorder="1" applyAlignment="1" applyProtection="1">
      <alignment horizontal="center" vertical="center" wrapText="1"/>
    </xf>
    <xf numFmtId="2" fontId="17" fillId="0" borderId="5" xfId="0" applyNumberFormat="1" applyFont="1" applyFill="1" applyBorder="1" applyAlignment="1" applyProtection="1">
      <alignment horizontal="right" vertical="center"/>
    </xf>
    <xf numFmtId="2" fontId="17" fillId="0" borderId="3" xfId="0" applyNumberFormat="1" applyFont="1" applyBorder="1" applyAlignment="1" applyProtection="1">
      <alignment horizontal="right" vertical="center" wrapText="1"/>
    </xf>
    <xf numFmtId="2" fontId="17" fillId="0" borderId="7" xfId="0" applyNumberFormat="1" applyFont="1" applyFill="1" applyBorder="1" applyAlignment="1" applyProtection="1">
      <alignment horizontal="right" vertical="center"/>
    </xf>
    <xf numFmtId="2" fontId="17" fillId="0" borderId="1" xfId="0" applyNumberFormat="1" applyFont="1" applyFill="1" applyBorder="1" applyAlignment="1" applyProtection="1">
      <alignment horizontal="right" vertical="center"/>
    </xf>
    <xf numFmtId="2" fontId="17" fillId="0" borderId="1" xfId="0" applyNumberFormat="1" applyFont="1" applyBorder="1" applyAlignment="1" applyProtection="1">
      <alignment horizontal="right" vertical="center" wrapText="1"/>
    </xf>
    <xf numFmtId="2" fontId="17" fillId="2" borderId="1" xfId="0" applyNumberFormat="1" applyFont="1" applyFill="1" applyBorder="1" applyAlignment="1" applyProtection="1">
      <alignment horizontal="right" vertical="center"/>
    </xf>
    <xf numFmtId="2" fontId="17" fillId="0" borderId="1" xfId="0" applyNumberFormat="1" applyFont="1" applyFill="1" applyBorder="1" applyAlignment="1" applyProtection="1">
      <alignment horizontal="right" vertical="center" wrapText="1"/>
    </xf>
    <xf numFmtId="2" fontId="37" fillId="2" borderId="1" xfId="0" applyNumberFormat="1" applyFont="1" applyFill="1" applyBorder="1" applyAlignment="1">
      <alignment horizontal="right" vertical="center"/>
    </xf>
    <xf numFmtId="1" fontId="38" fillId="0" borderId="5" xfId="25" applyNumberFormat="1" applyFont="1" applyBorder="1" applyAlignment="1">
      <alignment horizontal="center" vertical="center"/>
    </xf>
    <xf numFmtId="0" fontId="38" fillId="0" borderId="5" xfId="25" applyFont="1" applyBorder="1" applyAlignment="1">
      <alignment horizontal="center" vertical="center"/>
    </xf>
    <xf numFmtId="2" fontId="37" fillId="2" borderId="5" xfId="0" applyNumberFormat="1" applyFont="1" applyFill="1" applyBorder="1" applyAlignment="1">
      <alignment horizontal="right" vertical="center"/>
    </xf>
    <xf numFmtId="1" fontId="38" fillId="0" borderId="7" xfId="25" applyNumberFormat="1" applyFont="1" applyBorder="1" applyAlignment="1">
      <alignment horizontal="center" vertical="center"/>
    </xf>
    <xf numFmtId="0" fontId="37" fillId="0" borderId="7" xfId="25" applyFont="1" applyFill="1" applyBorder="1" applyAlignment="1">
      <alignment horizontal="justify" vertical="top" wrapText="1"/>
    </xf>
    <xf numFmtId="0" fontId="38" fillId="0" borderId="7" xfId="25" applyFont="1" applyBorder="1" applyAlignment="1">
      <alignment horizontal="center" vertical="center"/>
    </xf>
    <xf numFmtId="2" fontId="37" fillId="2" borderId="7" xfId="0" applyNumberFormat="1" applyFont="1" applyFill="1" applyBorder="1" applyAlignment="1">
      <alignment horizontal="right" vertical="center"/>
    </xf>
    <xf numFmtId="2" fontId="9" fillId="2" borderId="7" xfId="25" applyNumberFormat="1" applyFont="1" applyFill="1" applyBorder="1" applyAlignment="1">
      <alignment horizontal="center" vertical="center" wrapText="1"/>
    </xf>
    <xf numFmtId="2" fontId="37" fillId="0" borderId="7" xfId="25" applyNumberFormat="1" applyFont="1" applyBorder="1" applyAlignment="1">
      <alignment horizontal="center" vertical="center"/>
    </xf>
    <xf numFmtId="0" fontId="37" fillId="2" borderId="7" xfId="0" applyFont="1" applyFill="1" applyBorder="1"/>
    <xf numFmtId="1" fontId="38" fillId="0" borderId="2" xfId="25" applyNumberFormat="1" applyFont="1" applyBorder="1" applyAlignment="1">
      <alignment horizontal="center" vertical="center"/>
    </xf>
    <xf numFmtId="0" fontId="37" fillId="0" borderId="3" xfId="25" applyFont="1" applyFill="1" applyBorder="1" applyAlignment="1">
      <alignment horizontal="justify" vertical="top" wrapText="1"/>
    </xf>
    <xf numFmtId="0" fontId="38" fillId="0" borderId="3" xfId="25" applyFont="1" applyBorder="1" applyAlignment="1">
      <alignment horizontal="center" vertical="center"/>
    </xf>
    <xf numFmtId="2" fontId="37" fillId="2" borderId="3" xfId="0" applyNumberFormat="1" applyFont="1" applyFill="1" applyBorder="1" applyAlignment="1">
      <alignment horizontal="right" vertical="center"/>
    </xf>
    <xf numFmtId="2" fontId="9" fillId="2" borderId="3" xfId="25" applyNumberFormat="1" applyFont="1" applyFill="1" applyBorder="1" applyAlignment="1">
      <alignment horizontal="center" vertical="center" wrapText="1"/>
    </xf>
    <xf numFmtId="2" fontId="37" fillId="0" borderId="3" xfId="25" applyNumberFormat="1" applyFont="1" applyBorder="1" applyAlignment="1">
      <alignment horizontal="center" vertical="center"/>
    </xf>
    <xf numFmtId="170" fontId="17" fillId="0" borderId="4" xfId="0" applyNumberFormat="1" applyFont="1" applyFill="1" applyBorder="1" applyAlignment="1" applyProtection="1">
      <alignment vertical="center"/>
    </xf>
    <xf numFmtId="0" fontId="37" fillId="0" borderId="1" xfId="0" applyNumberFormat="1" applyFont="1" applyFill="1" applyBorder="1" applyAlignment="1" applyProtection="1">
      <alignment horizontal="justify" vertical="top" wrapText="1"/>
    </xf>
    <xf numFmtId="0" fontId="37" fillId="0" borderId="1" xfId="0" applyNumberFormat="1" applyFont="1" applyFill="1" applyBorder="1" applyAlignment="1" applyProtection="1">
      <alignment horizontal="justify" vertical="top"/>
    </xf>
    <xf numFmtId="0" fontId="37" fillId="0" borderId="1" xfId="36" applyFont="1" applyBorder="1" applyAlignment="1">
      <alignment horizontal="justify" vertical="top" wrapText="1"/>
    </xf>
    <xf numFmtId="0" fontId="36" fillId="2" borderId="1" xfId="37" applyFont="1" applyFill="1" applyBorder="1" applyAlignment="1">
      <alignment horizontal="left" vertical="top"/>
    </xf>
    <xf numFmtId="0" fontId="37" fillId="2" borderId="1" xfId="32" applyFont="1" applyFill="1" applyBorder="1" applyAlignment="1">
      <alignment horizontal="justify" vertical="top" wrapText="1"/>
    </xf>
    <xf numFmtId="0" fontId="37" fillId="0" borderId="1" xfId="22" applyFont="1" applyFill="1" applyBorder="1" applyAlignment="1">
      <alignment horizontal="center" vertical="center"/>
    </xf>
    <xf numFmtId="0" fontId="37" fillId="0" borderId="1" xfId="0" applyFont="1" applyBorder="1" applyAlignment="1">
      <alignment horizontal="justify" vertical="top" wrapText="1"/>
    </xf>
    <xf numFmtId="0" fontId="37" fillId="0" borderId="1" xfId="28" applyFont="1" applyBorder="1" applyAlignment="1">
      <alignment horizontal="left" vertical="center" wrapText="1"/>
    </xf>
    <xf numFmtId="0" fontId="37" fillId="0" borderId="1" xfId="28" applyFont="1" applyBorder="1" applyAlignment="1">
      <alignment horizontal="center" vertical="center" wrapText="1"/>
    </xf>
    <xf numFmtId="0" fontId="41"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6" fillId="0" borderId="1" xfId="0" applyFont="1" applyBorder="1"/>
    <xf numFmtId="0" fontId="37" fillId="0" borderId="1" xfId="0" applyFont="1" applyBorder="1" applyAlignment="1">
      <alignment horizontal="justify" vertical="center" wrapText="1"/>
    </xf>
    <xf numFmtId="170" fontId="37" fillId="0" borderId="5" xfId="0" applyNumberFormat="1" applyFont="1" applyFill="1" applyBorder="1" applyAlignment="1" applyProtection="1">
      <alignment vertical="center"/>
    </xf>
    <xf numFmtId="170" fontId="37" fillId="0" borderId="4" xfId="0" applyNumberFormat="1" applyFont="1" applyFill="1" applyBorder="1" applyAlignment="1" applyProtection="1">
      <alignment vertical="center"/>
    </xf>
    <xf numFmtId="170" fontId="37" fillId="0" borderId="1" xfId="0" applyNumberFormat="1" applyFont="1" applyFill="1" applyBorder="1" applyAlignment="1" applyProtection="1">
      <alignment vertical="center"/>
    </xf>
    <xf numFmtId="0" fontId="37" fillId="2" borderId="1" xfId="25" applyFont="1" applyFill="1" applyBorder="1" applyAlignment="1">
      <alignment horizontal="justify" vertical="center" wrapText="1"/>
    </xf>
    <xf numFmtId="0" fontId="41" fillId="2" borderId="1" xfId="26" applyFont="1" applyFill="1" applyBorder="1" applyAlignment="1">
      <alignment horizontal="justify" vertical="top" wrapText="1"/>
    </xf>
    <xf numFmtId="0" fontId="37" fillId="0" borderId="1" xfId="32" applyFont="1" applyFill="1" applyBorder="1" applyAlignment="1">
      <alignment horizontal="justify" vertical="top" wrapText="1"/>
    </xf>
    <xf numFmtId="2" fontId="37" fillId="0" borderId="1" xfId="37" applyNumberFormat="1" applyFont="1" applyFill="1" applyBorder="1" applyAlignment="1">
      <alignment horizontal="center" vertical="center"/>
    </xf>
    <xf numFmtId="171" fontId="37" fillId="2" borderId="1" xfId="67" applyNumberFormat="1" applyFont="1" applyFill="1" applyBorder="1" applyAlignment="1">
      <alignment horizontal="left" vertical="center"/>
    </xf>
    <xf numFmtId="2" fontId="37" fillId="0" borderId="1" xfId="32" applyNumberFormat="1" applyFont="1" applyFill="1" applyBorder="1" applyAlignment="1">
      <alignment horizontal="center" vertical="center"/>
    </xf>
    <xf numFmtId="171" fontId="37" fillId="0" borderId="1" xfId="67" applyNumberFormat="1" applyFont="1" applyFill="1" applyBorder="1" applyAlignment="1">
      <alignment horizontal="left" vertical="center"/>
    </xf>
    <xf numFmtId="0" fontId="37" fillId="0" borderId="1" xfId="32" applyFont="1" applyFill="1" applyBorder="1" applyAlignment="1">
      <alignment horizontal="center" vertical="center"/>
    </xf>
    <xf numFmtId="1" fontId="37" fillId="2" borderId="1" xfId="37" applyNumberFormat="1" applyFont="1" applyFill="1" applyBorder="1" applyAlignment="1">
      <alignment horizontal="center" vertical="center"/>
    </xf>
    <xf numFmtId="0" fontId="37" fillId="2" borderId="1" xfId="32" applyFont="1" applyFill="1" applyBorder="1" applyAlignment="1">
      <alignment horizontal="justify" vertical="top"/>
    </xf>
    <xf numFmtId="0" fontId="37" fillId="2" borderId="1" xfId="32" applyFont="1" applyFill="1" applyBorder="1" applyAlignment="1">
      <alignment horizontal="center" vertical="center"/>
    </xf>
    <xf numFmtId="0" fontId="37" fillId="0" borderId="1" xfId="37" applyFont="1" applyFill="1" applyBorder="1" applyAlignment="1">
      <alignment horizontal="justify" vertical="center"/>
    </xf>
    <xf numFmtId="1" fontId="37" fillId="0" borderId="1" xfId="37" applyNumberFormat="1" applyFont="1" applyFill="1" applyBorder="1" applyAlignment="1">
      <alignment horizontal="center" vertical="center"/>
    </xf>
    <xf numFmtId="0" fontId="37" fillId="0" borderId="1" xfId="37" applyFont="1" applyFill="1" applyBorder="1" applyAlignment="1">
      <alignment horizontal="center" vertical="center"/>
    </xf>
    <xf numFmtId="0" fontId="38" fillId="0" borderId="1" xfId="0" applyFont="1" applyFill="1" applyBorder="1" applyAlignment="1">
      <alignment horizontal="justify" vertical="top" wrapText="1"/>
    </xf>
    <xf numFmtId="0" fontId="9" fillId="0" borderId="1" xfId="25" applyFont="1" applyBorder="1" applyAlignment="1">
      <alignment horizontal="justify" vertical="center" wrapText="1"/>
    </xf>
    <xf numFmtId="0" fontId="9" fillId="0" borderId="1" xfId="0" applyFont="1" applyBorder="1" applyAlignment="1">
      <alignment horizontal="justify" vertical="center" wrapText="1"/>
    </xf>
    <xf numFmtId="0" fontId="9" fillId="0" borderId="1" xfId="25" applyFont="1" applyFill="1" applyBorder="1" applyAlignment="1">
      <alignment horizontal="justify" vertical="center" wrapText="1"/>
    </xf>
    <xf numFmtId="0" fontId="38" fillId="0" borderId="1" xfId="0" applyFont="1" applyBorder="1" applyAlignment="1">
      <alignment vertical="center" wrapText="1"/>
    </xf>
    <xf numFmtId="0" fontId="37" fillId="0" borderId="3" xfId="25" applyFont="1" applyFill="1" applyBorder="1" applyAlignment="1">
      <alignment horizontal="justify" vertical="center" wrapText="1"/>
    </xf>
    <xf numFmtId="0" fontId="37" fillId="0" borderId="1" xfId="37" applyFont="1" applyFill="1" applyBorder="1" applyAlignment="1">
      <alignment horizontal="justify" vertical="center" wrapText="1"/>
    </xf>
    <xf numFmtId="0" fontId="37" fillId="2" borderId="1" xfId="37" applyFont="1" applyFill="1" applyBorder="1" applyAlignment="1">
      <alignment horizontal="justify" vertical="center" wrapText="1"/>
    </xf>
    <xf numFmtId="0" fontId="9" fillId="2" borderId="1" xfId="37" applyFont="1" applyFill="1" applyBorder="1" applyAlignment="1">
      <alignment horizontal="justify" vertical="center" wrapText="1"/>
    </xf>
    <xf numFmtId="0" fontId="0" fillId="0" borderId="0" xfId="0" applyProtection="1"/>
    <xf numFmtId="0" fontId="25" fillId="0" borderId="0" xfId="0" applyFont="1" applyProtection="1"/>
    <xf numFmtId="0" fontId="22" fillId="0" borderId="0" xfId="0" applyFont="1" applyProtection="1"/>
    <xf numFmtId="0" fontId="20" fillId="10" borderId="1" xfId="0" applyFont="1" applyFill="1" applyBorder="1" applyAlignment="1" applyProtection="1">
      <alignment horizontal="center" vertical="center"/>
    </xf>
    <xf numFmtId="0" fontId="22" fillId="0" borderId="5" xfId="0" applyFont="1" applyBorder="1" applyAlignment="1" applyProtection="1">
      <alignment horizontal="center" vertical="center"/>
    </xf>
    <xf numFmtId="0" fontId="22" fillId="0" borderId="5" xfId="0" applyFont="1" applyBorder="1" applyAlignment="1" applyProtection="1">
      <alignment horizontal="left" vertical="center"/>
    </xf>
    <xf numFmtId="0" fontId="0" fillId="0" borderId="0" xfId="0" applyFill="1" applyAlignment="1" applyProtection="1">
      <alignment vertical="center"/>
    </xf>
    <xf numFmtId="2" fontId="26" fillId="0" borderId="0" xfId="0" applyNumberFormat="1" applyFont="1" applyFill="1" applyAlignment="1" applyProtection="1">
      <alignment vertical="center"/>
    </xf>
    <xf numFmtId="0" fontId="0" fillId="0" borderId="0" xfId="0" applyAlignment="1" applyProtection="1">
      <alignment vertical="center"/>
    </xf>
    <xf numFmtId="0" fontId="22" fillId="0" borderId="2" xfId="0" applyFont="1" applyBorder="1" applyAlignment="1" applyProtection="1">
      <alignment horizontal="center" vertical="center"/>
    </xf>
    <xf numFmtId="0" fontId="22" fillId="0" borderId="3" xfId="0" applyFont="1" applyBorder="1" applyAlignment="1" applyProtection="1">
      <alignment horizontal="left" vertical="center"/>
    </xf>
    <xf numFmtId="0" fontId="22" fillId="0" borderId="4" xfId="0" applyFont="1" applyBorder="1" applyAlignment="1" applyProtection="1">
      <alignment horizontal="center" vertical="center"/>
    </xf>
    <xf numFmtId="2" fontId="0" fillId="0" borderId="0" xfId="0" applyNumberFormat="1" applyFill="1" applyAlignment="1" applyProtection="1">
      <alignment vertical="center"/>
    </xf>
    <xf numFmtId="2" fontId="27" fillId="0" borderId="0" xfId="0" applyNumberFormat="1" applyFont="1" applyFill="1" applyBorder="1" applyAlignment="1" applyProtection="1">
      <alignment horizontal="right" vertical="center"/>
    </xf>
    <xf numFmtId="0" fontId="28" fillId="0" borderId="0" xfId="0" applyFont="1" applyAlignment="1" applyProtection="1">
      <alignment vertical="center"/>
    </xf>
    <xf numFmtId="0" fontId="22" fillId="0" borderId="7" xfId="0" applyFont="1" applyBorder="1" applyAlignment="1" applyProtection="1">
      <alignment horizontal="center" vertical="center"/>
    </xf>
    <xf numFmtId="0" fontId="22" fillId="0" borderId="7" xfId="0" applyFont="1" applyBorder="1" applyAlignment="1" applyProtection="1">
      <alignment horizontal="left" vertical="center"/>
    </xf>
    <xf numFmtId="0" fontId="22" fillId="0" borderId="1" xfId="0" applyFont="1" applyBorder="1" applyAlignment="1" applyProtection="1">
      <alignment horizontal="center" vertical="center"/>
    </xf>
    <xf numFmtId="0" fontId="22" fillId="0" borderId="1" xfId="0" applyFont="1" applyBorder="1" applyAlignment="1" applyProtection="1">
      <alignment horizontal="justify" vertical="top"/>
    </xf>
    <xf numFmtId="0" fontId="8" fillId="0" borderId="0" xfId="0" applyFont="1" applyFill="1" applyProtection="1"/>
    <xf numFmtId="0" fontId="32" fillId="0" borderId="1" xfId="0" applyFont="1" applyFill="1" applyBorder="1" applyAlignment="1" applyProtection="1">
      <alignment horizontal="right" vertical="center"/>
    </xf>
    <xf numFmtId="0" fontId="8" fillId="0" borderId="0" xfId="0" applyFont="1" applyProtection="1"/>
    <xf numFmtId="0" fontId="33" fillId="0" borderId="0" xfId="0" applyFont="1" applyProtection="1"/>
    <xf numFmtId="2" fontId="0" fillId="0" borderId="0" xfId="0" applyNumberFormat="1" applyProtection="1"/>
    <xf numFmtId="164" fontId="0" fillId="0" borderId="0" xfId="0" applyNumberFormat="1" applyProtection="1"/>
    <xf numFmtId="0" fontId="17" fillId="3" borderId="0" xfId="0" applyFont="1" applyFill="1" applyProtection="1"/>
    <xf numFmtId="0" fontId="17" fillId="0" borderId="4" xfId="0" applyFont="1" applyFill="1" applyBorder="1" applyAlignment="1" applyProtection="1">
      <alignment horizontal="justify" vertical="center" wrapText="1"/>
    </xf>
    <xf numFmtId="0" fontId="17" fillId="0" borderId="1" xfId="0" applyFont="1" applyBorder="1" applyAlignment="1" applyProtection="1">
      <alignment vertical="center" wrapText="1"/>
    </xf>
    <xf numFmtId="0" fontId="18" fillId="0" borderId="0" xfId="0" applyFont="1" applyBorder="1" applyAlignment="1" applyProtection="1">
      <alignment wrapText="1"/>
    </xf>
    <xf numFmtId="0" fontId="17" fillId="0" borderId="0" xfId="0" applyFont="1" applyBorder="1" applyProtection="1"/>
    <xf numFmtId="0" fontId="17" fillId="0" borderId="5" xfId="0" applyFont="1" applyBorder="1" applyAlignment="1" applyProtection="1">
      <alignment horizontal="center" vertical="center" wrapText="1"/>
    </xf>
    <xf numFmtId="0" fontId="17" fillId="0" borderId="10" xfId="0" applyFont="1" applyFill="1" applyBorder="1" applyAlignment="1" applyProtection="1">
      <alignment horizontal="justify" vertical="center" wrapText="1"/>
    </xf>
    <xf numFmtId="0" fontId="17" fillId="0" borderId="5" xfId="0" applyFont="1" applyFill="1" applyBorder="1" applyAlignment="1" applyProtection="1">
      <alignment horizontal="center" vertical="center" wrapText="1"/>
    </xf>
    <xf numFmtId="164" fontId="17" fillId="0" borderId="5" xfId="0" applyNumberFormat="1" applyFont="1" applyBorder="1" applyAlignment="1" applyProtection="1">
      <alignment horizontal="right" vertical="center" wrapText="1"/>
    </xf>
    <xf numFmtId="170" fontId="17" fillId="0" borderId="5" xfId="0" applyNumberFormat="1" applyFont="1" applyBorder="1" applyAlignment="1" applyProtection="1">
      <alignment vertical="center" wrapText="1"/>
    </xf>
    <xf numFmtId="0" fontId="19" fillId="0" borderId="0" xfId="0" applyFont="1" applyBorder="1" applyAlignment="1" applyProtection="1">
      <alignment horizontal="left" vertical="center" wrapText="1" indent="1"/>
    </xf>
    <xf numFmtId="0" fontId="18" fillId="0" borderId="0"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3" xfId="0" applyFont="1" applyFill="1" applyBorder="1" applyAlignment="1" applyProtection="1">
      <alignment horizontal="justify" vertical="center" wrapText="1"/>
    </xf>
    <xf numFmtId="0" fontId="17" fillId="0" borderId="3" xfId="0" applyFont="1" applyFill="1" applyBorder="1" applyAlignment="1" applyProtection="1">
      <alignment horizontal="center" vertical="center" wrapText="1"/>
    </xf>
    <xf numFmtId="164" fontId="17" fillId="0" borderId="3" xfId="0" applyNumberFormat="1" applyFont="1" applyBorder="1" applyAlignment="1" applyProtection="1">
      <alignment horizontal="right" vertical="center" wrapText="1"/>
    </xf>
    <xf numFmtId="0" fontId="17" fillId="0" borderId="3" xfId="0" applyFont="1" applyBorder="1" applyAlignment="1" applyProtection="1">
      <alignment vertical="center" wrapText="1"/>
    </xf>
    <xf numFmtId="164" fontId="17" fillId="0" borderId="4" xfId="0" applyNumberFormat="1" applyFont="1" applyBorder="1" applyAlignment="1" applyProtection="1">
      <alignment vertical="center" wrapText="1"/>
    </xf>
    <xf numFmtId="0" fontId="17" fillId="0" borderId="7" xfId="0" applyFont="1" applyBorder="1" applyAlignment="1" applyProtection="1">
      <alignment horizontal="center" vertical="center" wrapText="1"/>
    </xf>
    <xf numFmtId="0" fontId="17" fillId="0" borderId="11" xfId="0" applyFont="1" applyFill="1" applyBorder="1" applyAlignment="1" applyProtection="1">
      <alignment horizontal="justify" vertical="center" wrapText="1"/>
    </xf>
    <xf numFmtId="0" fontId="17" fillId="0" borderId="7" xfId="0" applyFont="1" applyFill="1" applyBorder="1" applyAlignment="1" applyProtection="1">
      <alignment horizontal="center" vertical="center" wrapText="1"/>
    </xf>
    <xf numFmtId="164" fontId="17" fillId="0" borderId="7" xfId="0" applyNumberFormat="1" applyFont="1" applyBorder="1" applyAlignment="1" applyProtection="1">
      <alignment horizontal="right" vertical="center" wrapText="1"/>
    </xf>
    <xf numFmtId="170" fontId="17" fillId="0" borderId="7" xfId="0" applyNumberFormat="1" applyFont="1" applyBorder="1" applyAlignment="1" applyProtection="1">
      <alignment vertical="center" wrapText="1"/>
    </xf>
    <xf numFmtId="164" fontId="17" fillId="0" borderId="1" xfId="0" applyNumberFormat="1" applyFont="1" applyBorder="1" applyAlignment="1" applyProtection="1">
      <alignment horizontal="right" vertical="center" wrapText="1"/>
    </xf>
    <xf numFmtId="0" fontId="17" fillId="0" borderId="1" xfId="0" applyFont="1" applyBorder="1" applyAlignment="1" applyProtection="1">
      <alignment horizontal="right" vertical="center" wrapText="1"/>
    </xf>
    <xf numFmtId="170" fontId="17" fillId="0" borderId="1" xfId="0" applyNumberFormat="1" applyFont="1" applyBorder="1" applyAlignment="1" applyProtection="1">
      <alignment vertical="center" wrapText="1"/>
    </xf>
    <xf numFmtId="0" fontId="18" fillId="0" borderId="0" xfId="0" applyFont="1" applyBorder="1" applyAlignment="1" applyProtection="1">
      <alignment horizontal="justify" vertical="center" wrapText="1"/>
    </xf>
    <xf numFmtId="0" fontId="17" fillId="0" borderId="0" xfId="0" applyFont="1" applyAlignment="1" applyProtection="1">
      <alignment wrapText="1"/>
    </xf>
    <xf numFmtId="0" fontId="17" fillId="2" borderId="4" xfId="0" applyFont="1" applyFill="1" applyBorder="1" applyAlignment="1" applyProtection="1">
      <alignment horizontal="justify" vertical="center" wrapText="1"/>
    </xf>
    <xf numFmtId="0" fontId="18" fillId="0" borderId="0" xfId="0" applyFont="1" applyAlignment="1" applyProtection="1">
      <alignment wrapText="1"/>
    </xf>
    <xf numFmtId="2" fontId="17" fillId="2" borderId="1" xfId="0" applyNumberFormat="1" applyFont="1" applyFill="1" applyBorder="1" applyAlignment="1" applyProtection="1">
      <alignment horizontal="right" vertical="center" wrapText="1"/>
    </xf>
    <xf numFmtId="0" fontId="17" fillId="0" borderId="1" xfId="0" applyFont="1" applyBorder="1" applyProtection="1"/>
    <xf numFmtId="0" fontId="17" fillId="0" borderId="1" xfId="0" applyFont="1" applyFill="1" applyBorder="1" applyAlignment="1" applyProtection="1">
      <alignment horizontal="justify" vertical="center" wrapText="1"/>
    </xf>
    <xf numFmtId="0" fontId="17" fillId="0" borderId="4"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7" fillId="2" borderId="1" xfId="0" applyFont="1" applyFill="1" applyBorder="1" applyAlignment="1" applyProtection="1">
      <alignment horizontal="right" vertical="center" wrapText="1"/>
    </xf>
    <xf numFmtId="0" fontId="17" fillId="0" borderId="0" xfId="0" applyFont="1" applyAlignment="1" applyProtection="1">
      <alignment vertical="center"/>
    </xf>
    <xf numFmtId="0" fontId="17" fillId="0" borderId="4" xfId="0" applyFont="1" applyFill="1" applyBorder="1" applyAlignment="1" applyProtection="1">
      <alignment horizontal="justify" vertical="top" wrapText="1"/>
    </xf>
    <xf numFmtId="0" fontId="17" fillId="2" borderId="1" xfId="0" applyFont="1" applyFill="1" applyBorder="1" applyAlignment="1" applyProtection="1">
      <alignment vertical="center" wrapText="1"/>
    </xf>
    <xf numFmtId="164" fontId="16" fillId="0" borderId="1" xfId="0" applyNumberFormat="1" applyFont="1" applyBorder="1" applyAlignment="1" applyProtection="1">
      <alignment vertical="center" wrapText="1"/>
    </xf>
    <xf numFmtId="2" fontId="17" fillId="0" borderId="3" xfId="0" applyNumberFormat="1" applyFont="1" applyBorder="1" applyAlignment="1" applyProtection="1">
      <alignment vertical="center" wrapText="1"/>
    </xf>
    <xf numFmtId="0" fontId="17" fillId="0" borderId="1" xfId="0" applyFont="1" applyBorder="1" applyAlignment="1" applyProtection="1">
      <alignment horizontal="center" vertical="center"/>
    </xf>
    <xf numFmtId="2" fontId="17" fillId="0" borderId="1" xfId="0" applyNumberFormat="1" applyFont="1" applyBorder="1" applyAlignment="1" applyProtection="1">
      <alignment horizontal="right" vertical="center"/>
    </xf>
    <xf numFmtId="164" fontId="17" fillId="0" borderId="0" xfId="0" applyNumberFormat="1" applyFont="1" applyProtection="1"/>
    <xf numFmtId="2" fontId="17" fillId="0" borderId="1" xfId="0" applyNumberFormat="1" applyFont="1" applyBorder="1" applyAlignment="1" applyProtection="1">
      <alignment vertical="center" wrapText="1"/>
    </xf>
    <xf numFmtId="0" fontId="17" fillId="2" borderId="4" xfId="0" applyFont="1" applyFill="1" applyBorder="1" applyAlignment="1" applyProtection="1">
      <alignment horizontal="left" wrapText="1"/>
    </xf>
    <xf numFmtId="0" fontId="19" fillId="0" borderId="0" xfId="0" applyFont="1" applyBorder="1" applyAlignment="1" applyProtection="1">
      <alignment horizontal="center" vertical="center" wrapText="1"/>
    </xf>
    <xf numFmtId="166" fontId="17" fillId="0" borderId="1" xfId="0" applyNumberFormat="1" applyFont="1" applyBorder="1" applyAlignment="1" applyProtection="1">
      <alignment horizontal="right" vertical="center" wrapText="1"/>
    </xf>
    <xf numFmtId="164" fontId="17" fillId="2" borderId="1" xfId="0" applyNumberFormat="1" applyFont="1" applyFill="1" applyBorder="1" applyAlignment="1" applyProtection="1">
      <alignment horizontal="right" vertical="center" wrapText="1"/>
    </xf>
    <xf numFmtId="0" fontId="17" fillId="5" borderId="0" xfId="0" applyFont="1" applyFill="1" applyProtection="1"/>
    <xf numFmtId="164" fontId="17" fillId="5" borderId="0" xfId="0" applyNumberFormat="1" applyFont="1" applyFill="1" applyProtection="1"/>
    <xf numFmtId="170" fontId="20" fillId="12" borderId="1" xfId="0" applyNumberFormat="1" applyFont="1" applyFill="1" applyBorder="1" applyAlignment="1" applyProtection="1">
      <alignment vertical="center" wrapText="1"/>
    </xf>
    <xf numFmtId="0" fontId="34" fillId="0" borderId="0" xfId="0" applyFont="1" applyProtection="1"/>
    <xf numFmtId="0" fontId="17" fillId="0" borderId="0" xfId="0" applyFont="1" applyBorder="1" applyAlignment="1" applyProtection="1">
      <alignment horizontal="center" vertical="center"/>
    </xf>
    <xf numFmtId="0" fontId="17" fillId="0" borderId="0" xfId="0" applyFont="1" applyBorder="1" applyAlignment="1" applyProtection="1">
      <alignment horizontal="center"/>
    </xf>
    <xf numFmtId="0" fontId="17" fillId="0" borderId="0" xfId="0" applyFont="1" applyAlignment="1" applyProtection="1">
      <alignment horizontal="center"/>
    </xf>
    <xf numFmtId="0" fontId="20" fillId="8" borderId="1" xfId="0" applyFont="1" applyFill="1" applyBorder="1" applyAlignment="1" applyProtection="1">
      <alignment horizontal="center" vertical="center" wrapText="1"/>
    </xf>
    <xf numFmtId="0" fontId="20" fillId="8" borderId="4" xfId="0" applyFont="1" applyFill="1" applyBorder="1" applyAlignment="1" applyProtection="1">
      <alignment horizontal="center" vertical="center" wrapText="1"/>
    </xf>
    <xf numFmtId="0" fontId="20" fillId="9" borderId="2" xfId="0" applyFont="1" applyFill="1" applyBorder="1" applyAlignment="1" applyProtection="1">
      <alignment horizontal="left" vertical="center"/>
    </xf>
    <xf numFmtId="0" fontId="20" fillId="9" borderId="3" xfId="0" applyFont="1" applyFill="1" applyBorder="1" applyAlignment="1" applyProtection="1">
      <alignment horizontal="left" vertical="center"/>
    </xf>
    <xf numFmtId="0" fontId="20" fillId="9" borderId="4" xfId="0" applyFont="1" applyFill="1" applyBorder="1" applyAlignment="1" applyProtection="1">
      <alignment vertical="center" wrapText="1"/>
    </xf>
    <xf numFmtId="0" fontId="20" fillId="9" borderId="2" xfId="0" applyFont="1" applyFill="1" applyBorder="1" applyAlignment="1" applyProtection="1">
      <alignment vertical="center"/>
    </xf>
    <xf numFmtId="0" fontId="20" fillId="9" borderId="3" xfId="0" applyFont="1" applyFill="1" applyBorder="1" applyAlignment="1" applyProtection="1">
      <alignment vertical="center"/>
    </xf>
    <xf numFmtId="2" fontId="20" fillId="9" borderId="3" xfId="0" applyNumberFormat="1" applyFont="1" applyFill="1" applyBorder="1" applyAlignment="1" applyProtection="1">
      <alignment horizontal="right" vertical="center"/>
    </xf>
    <xf numFmtId="0" fontId="20" fillId="9" borderId="3" xfId="0" applyFont="1" applyFill="1" applyBorder="1" applyAlignment="1" applyProtection="1">
      <alignment horizontal="right" vertical="center"/>
    </xf>
    <xf numFmtId="2" fontId="9" fillId="2" borderId="5" xfId="25" applyNumberFormat="1" applyFont="1" applyFill="1" applyBorder="1" applyAlignment="1" applyProtection="1">
      <alignment horizontal="center" vertical="center" wrapText="1"/>
      <protection locked="0"/>
    </xf>
    <xf numFmtId="2" fontId="37" fillId="0" borderId="5" xfId="25" applyNumberFormat="1" applyFont="1" applyBorder="1" applyAlignment="1" applyProtection="1">
      <alignment horizontal="center" vertical="center" wrapText="1"/>
      <protection locked="0"/>
    </xf>
    <xf numFmtId="170" fontId="20" fillId="8" borderId="1" xfId="0" applyNumberFormat="1" applyFont="1" applyFill="1" applyBorder="1" applyAlignment="1" applyProtection="1">
      <alignment horizontal="center" vertical="center" wrapText="1"/>
    </xf>
    <xf numFmtId="0" fontId="17" fillId="0" borderId="2" xfId="0" applyFont="1" applyFill="1" applyBorder="1" applyAlignment="1" applyProtection="1">
      <alignment horizontal="justify" vertical="top" wrapText="1"/>
    </xf>
    <xf numFmtId="2" fontId="9" fillId="2" borderId="1" xfId="25" applyNumberFormat="1" applyFont="1" applyFill="1" applyBorder="1" applyAlignment="1" applyProtection="1">
      <alignment horizontal="center" vertical="center" wrapText="1"/>
      <protection locked="0"/>
    </xf>
    <xf numFmtId="2" fontId="37" fillId="0" borderId="1" xfId="25" applyNumberFormat="1" applyFont="1" applyBorder="1" applyAlignment="1" applyProtection="1">
      <alignment horizontal="center" vertical="center" wrapText="1"/>
      <protection locked="0"/>
    </xf>
    <xf numFmtId="0" fontId="37" fillId="0" borderId="5" xfId="25" applyFont="1" applyFill="1" applyBorder="1" applyAlignment="1">
      <alignment horizontal="justify" vertical="center" wrapText="1"/>
    </xf>
    <xf numFmtId="0" fontId="37" fillId="0" borderId="1" xfId="25" applyFont="1" applyFill="1" applyBorder="1" applyAlignment="1">
      <alignment horizontal="justify" vertical="center" wrapText="1"/>
    </xf>
    <xf numFmtId="2" fontId="17" fillId="0" borderId="5" xfId="0" applyNumberFormat="1" applyFont="1" applyBorder="1" applyAlignment="1" applyProtection="1">
      <alignment horizontal="right" vertical="center" wrapText="1"/>
      <protection locked="0"/>
    </xf>
    <xf numFmtId="2" fontId="17" fillId="0" borderId="1" xfId="0" applyNumberFormat="1" applyFont="1" applyBorder="1" applyAlignment="1" applyProtection="1">
      <alignment horizontal="right" vertical="center" wrapText="1"/>
      <protection locked="0"/>
    </xf>
    <xf numFmtId="2" fontId="20" fillId="9" borderId="3" xfId="0" applyNumberFormat="1" applyFont="1" applyFill="1" applyBorder="1" applyAlignment="1" applyProtection="1">
      <alignment vertical="center"/>
    </xf>
    <xf numFmtId="2" fontId="17" fillId="0" borderId="1" xfId="0" applyNumberFormat="1" applyFont="1" applyBorder="1" applyProtection="1"/>
    <xf numFmtId="2" fontId="17" fillId="2" borderId="1" xfId="0" applyNumberFormat="1" applyFont="1" applyFill="1" applyBorder="1" applyAlignment="1" applyProtection="1">
      <alignment vertical="center" wrapText="1"/>
    </xf>
    <xf numFmtId="0" fontId="5" fillId="0" borderId="1" xfId="0" applyFont="1" applyBorder="1" applyAlignment="1">
      <alignment horizontal="center"/>
    </xf>
    <xf numFmtId="0" fontId="5" fillId="4" borderId="1" xfId="0" applyFont="1" applyFill="1" applyBorder="1" applyAlignment="1">
      <alignment horizontal="center"/>
    </xf>
    <xf numFmtId="0" fontId="2" fillId="4"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3" fillId="0" borderId="0" xfId="0" applyFont="1" applyAlignment="1" applyProtection="1">
      <alignment horizontal="left" vertical="top" wrapText="1"/>
    </xf>
    <xf numFmtId="0" fontId="23" fillId="8" borderId="12" xfId="0" applyFont="1" applyFill="1" applyBorder="1" applyAlignment="1" applyProtection="1">
      <alignment horizontal="center" vertical="center" wrapText="1"/>
    </xf>
    <xf numFmtId="0" fontId="23" fillId="8" borderId="13" xfId="0" applyFont="1" applyFill="1" applyBorder="1" applyAlignment="1" applyProtection="1">
      <alignment horizontal="center" vertical="center" wrapText="1"/>
    </xf>
    <xf numFmtId="0" fontId="23" fillId="8" borderId="14" xfId="0" applyFont="1" applyFill="1" applyBorder="1" applyAlignment="1" applyProtection="1">
      <alignment horizontal="center" vertical="center" wrapText="1"/>
    </xf>
    <xf numFmtId="0" fontId="20" fillId="10" borderId="1" xfId="0" applyFont="1" applyFill="1" applyBorder="1" applyAlignment="1" applyProtection="1">
      <alignment horizontal="center" vertical="center"/>
    </xf>
    <xf numFmtId="0" fontId="33" fillId="0" borderId="1" xfId="0" applyFont="1" applyBorder="1" applyAlignment="1" applyProtection="1">
      <alignment horizontal="center" wrapText="1"/>
      <protection locked="0"/>
    </xf>
    <xf numFmtId="0" fontId="21" fillId="10" borderId="1" xfId="0" applyFont="1" applyFill="1" applyBorder="1" applyAlignment="1" applyProtection="1">
      <alignment horizontal="center" vertical="center" wrapText="1"/>
    </xf>
    <xf numFmtId="170" fontId="21" fillId="2" borderId="2" xfId="0" applyNumberFormat="1" applyFont="1" applyFill="1" applyBorder="1" applyAlignment="1" applyProtection="1">
      <alignment horizontal="left" vertical="center" wrapText="1"/>
    </xf>
    <xf numFmtId="170" fontId="21" fillId="2" borderId="4" xfId="0" applyNumberFormat="1" applyFont="1" applyFill="1" applyBorder="1" applyAlignment="1" applyProtection="1">
      <alignment horizontal="left" vertical="center" wrapText="1"/>
    </xf>
    <xf numFmtId="0" fontId="29" fillId="13" borderId="2" xfId="0" applyFont="1" applyFill="1" applyBorder="1" applyAlignment="1" applyProtection="1">
      <alignment horizontal="center" vertical="center" wrapText="1"/>
    </xf>
    <xf numFmtId="0" fontId="29" fillId="13" borderId="3" xfId="0" applyFont="1" applyFill="1" applyBorder="1" applyAlignment="1" applyProtection="1">
      <alignment horizontal="center" vertical="center" wrapText="1"/>
    </xf>
    <xf numFmtId="0" fontId="29" fillId="13" borderId="4" xfId="0" applyFont="1" applyFill="1" applyBorder="1" applyAlignment="1" applyProtection="1">
      <alignment horizontal="center" vertical="center" wrapText="1"/>
    </xf>
    <xf numFmtId="0" fontId="29" fillId="2" borderId="2" xfId="0" applyFont="1" applyFill="1" applyBorder="1" applyAlignment="1" applyProtection="1">
      <alignment horizontal="lef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1" fillId="12" borderId="1" xfId="0" applyFont="1" applyFill="1" applyBorder="1" applyAlignment="1" applyProtection="1">
      <alignment horizontal="center" vertical="center"/>
    </xf>
    <xf numFmtId="1" fontId="17" fillId="0" borderId="1"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xf>
    <xf numFmtId="0" fontId="21" fillId="0" borderId="1" xfId="0" applyFont="1" applyFill="1" applyBorder="1" applyAlignment="1" applyProtection="1">
      <alignment horizontal="left" vertical="center"/>
    </xf>
    <xf numFmtId="0" fontId="37" fillId="2" borderId="5" xfId="65" applyFont="1" applyFill="1" applyBorder="1" applyAlignment="1">
      <alignment horizontal="center" wrapText="1"/>
    </xf>
    <xf numFmtId="0" fontId="37" fillId="2" borderId="7" xfId="65" applyFont="1" applyFill="1" applyBorder="1" applyAlignment="1">
      <alignment horizontal="center" wrapText="1"/>
    </xf>
    <xf numFmtId="1" fontId="37" fillId="0" borderId="1" xfId="0" applyNumberFormat="1" applyFont="1" applyBorder="1" applyAlignment="1">
      <alignment horizontal="center" vertical="center"/>
    </xf>
    <xf numFmtId="0" fontId="21" fillId="8" borderId="2" xfId="0" applyFont="1" applyFill="1" applyBorder="1" applyAlignment="1" applyProtection="1">
      <alignment horizontal="center" vertical="center" wrapText="1"/>
    </xf>
    <xf numFmtId="0" fontId="21" fillId="8" borderId="3" xfId="0" applyFont="1" applyFill="1" applyBorder="1" applyAlignment="1" applyProtection="1">
      <alignment horizontal="center" vertical="center" wrapText="1"/>
    </xf>
    <xf numFmtId="0" fontId="21" fillId="8" borderId="4" xfId="0" applyFont="1" applyFill="1" applyBorder="1" applyAlignment="1" applyProtection="1">
      <alignment horizontal="center" vertical="center" wrapText="1"/>
    </xf>
    <xf numFmtId="0" fontId="37" fillId="2" borderId="5" xfId="65" applyFont="1" applyFill="1" applyBorder="1" applyAlignment="1">
      <alignment horizontal="right" wrapText="1"/>
    </xf>
    <xf numFmtId="0" fontId="37" fillId="2" borderId="7" xfId="65" applyFont="1" applyFill="1" applyBorder="1" applyAlignment="1">
      <alignment horizontal="right" wrapText="1"/>
    </xf>
  </cellXfs>
  <cellStyles count="68">
    <cellStyle name="40% - Accent1 6 4 7" xfId="2"/>
    <cellStyle name="Comma 2" xfId="3"/>
    <cellStyle name="Comma 2 2" xfId="4"/>
    <cellStyle name="Comma 2 3" xfId="64"/>
    <cellStyle name="Comma 2_Sheet1" xfId="5"/>
    <cellStyle name="Comma 3" xfId="6"/>
    <cellStyle name="Comma 3 2" xfId="7"/>
    <cellStyle name="Comma 3 2 2" xfId="47"/>
    <cellStyle name="Comma 3 2_BOQ_With Rate" xfId="46"/>
    <cellStyle name="Comma 3 3" xfId="48"/>
    <cellStyle name="Comma 3_Sheet1" xfId="8"/>
    <cellStyle name="Comma 4" xfId="9"/>
    <cellStyle name="Comma 4 2" xfId="10"/>
    <cellStyle name="Comma 5" xfId="11"/>
    <cellStyle name="Comma 6" xfId="12"/>
    <cellStyle name="Comma 6 8 2" xfId="49"/>
    <cellStyle name="Comma 7" xfId="13"/>
    <cellStyle name="Comma 8" xfId="14"/>
    <cellStyle name="Comma 9" xfId="15"/>
    <cellStyle name="Euro" xfId="16"/>
    <cellStyle name="Euro 2" xfId="50"/>
    <cellStyle name="Excel Built-in Normal" xfId="17"/>
    <cellStyle name="Excel_BuiltIn_Neutral 1" xfId="18"/>
    <cellStyle name="HEADING" xfId="19"/>
    <cellStyle name="Normal" xfId="0" builtinId="0"/>
    <cellStyle name="Normal 10" xfId="21"/>
    <cellStyle name="Normal 11" xfId="22"/>
    <cellStyle name="Normal 12" xfId="51"/>
    <cellStyle name="Normal 13" xfId="52"/>
    <cellStyle name="Normal 13 2" xfId="23"/>
    <cellStyle name="Normal 14" xfId="53"/>
    <cellStyle name="Normal 16" xfId="54"/>
    <cellStyle name="Normal 2" xfId="24"/>
    <cellStyle name="Normal 2 10" xfId="55"/>
    <cellStyle name="Normal 2 11" xfId="56"/>
    <cellStyle name="Normal 2 12" xfId="57"/>
    <cellStyle name="Normal 2 2" xfId="25"/>
    <cellStyle name="Normal 2 2 2" xfId="26"/>
    <cellStyle name="Normal 2 2_BOQ" xfId="27"/>
    <cellStyle name="Normal 2 3" xfId="28"/>
    <cellStyle name="Normal 2 4" xfId="29"/>
    <cellStyle name="Normal 2 5" xfId="30"/>
    <cellStyle name="Normal 2 5 2" xfId="58"/>
    <cellStyle name="Normal 2 6" xfId="59"/>
    <cellStyle name="Normal 2 7" xfId="60"/>
    <cellStyle name="Normal 2 8" xfId="61"/>
    <cellStyle name="Normal 2 9" xfId="62"/>
    <cellStyle name="Normal 2_BOQ" xfId="31"/>
    <cellStyle name="Normal 3" xfId="32"/>
    <cellStyle name="Normal 3 2" xfId="33"/>
    <cellStyle name="Normal 3_BOQ" xfId="34"/>
    <cellStyle name="Normal 4" xfId="35"/>
    <cellStyle name="Normal 5" xfId="36"/>
    <cellStyle name="Normal 5 2" xfId="37"/>
    <cellStyle name="Normal 6" xfId="38"/>
    <cellStyle name="Normal 6 2" xfId="39"/>
    <cellStyle name="Normal 7" xfId="40"/>
    <cellStyle name="Normal 8" xfId="41"/>
    <cellStyle name="Normal 8 2" xfId="63"/>
    <cellStyle name="Normal 9" xfId="42"/>
    <cellStyle name="Normal_BOQ_With Rate" xfId="20"/>
    <cellStyle name="Normal_Copy of Sorted final withZoning1-3-9" xfId="65"/>
    <cellStyle name="Normal_Quantity-(final)" xfId="1"/>
    <cellStyle name="Normal_Rateanalysis-MH" xfId="67"/>
    <cellStyle name="Normal_Sheet1" xfId="66"/>
    <cellStyle name="Percent 2" xfId="43"/>
    <cellStyle name="Style 1" xfId="44"/>
    <cellStyle name="TABLE"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My%20Documents/Downloads/For%20100m%20ROW%20(Final)/Summary%20BOQ%20100m%20Phase-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My%20Documents/Downloads/For%2060m%20ROW%20(Final)/Summary%20BOQ%2060m%20Phase-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Downloads/For%2045m%20ROW%20(Final)/Summary%20BOQ%2045m%20Phase-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dministrator/My%20Documents/Downloads/For%2030m%20ROW%20(Final)/Summary%20BOQ%2030m%20Phas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Administrator/My%20Documents/Downloads/For%2024m%20ROW%20(Final)/Summary%20BOQ%2024m%20Phas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LASA-NRDA-RAIPUR/NRDA/SECTOR-30/Tender%20for%20sec-30%20&amp;%2026%20CBD%20&amp;%20Office%20complex%2031122011/CBD/CBD-TENDER/CBD%200608201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CRORES"/>
      <sheetName val="Packagewise Cost"/>
      <sheetName val="Summary"/>
      <sheetName val="Bill No.1"/>
      <sheetName val="Bill No.2"/>
      <sheetName val="Bill No.3"/>
      <sheetName val="Bill No.4"/>
      <sheetName val="BillNo.5"/>
      <sheetName val="Bill No. 6"/>
      <sheetName val="Bill No. 6A"/>
      <sheetName val="Bill No. 6B"/>
      <sheetName val="Bill No. 7"/>
      <sheetName val="Bill No.5"/>
      <sheetName val="Bill No. 8"/>
      <sheetName val="Bill No. 9"/>
      <sheetName val="Bill No. 10"/>
      <sheetName val="Bill No. 11"/>
      <sheetName val="Bill No.12"/>
      <sheetName val="Bill No. 13"/>
      <sheetName val="Bill No. 1 3"/>
      <sheetName val="Relocation of utilities"/>
      <sheetName val="Foothpath"/>
      <sheetName val="Avenue Pantation"/>
      <sheetName val="PMC Cost"/>
      <sheetName val="Supple Cost"/>
      <sheetName val="Day"/>
      <sheetName val="Sheet1"/>
    </sheetNames>
    <sheetDataSet>
      <sheetData sheetId="0" refreshError="1"/>
      <sheetData sheetId="1" refreshError="1"/>
      <sheetData sheetId="2" refreshError="1"/>
      <sheetData sheetId="3" refreshError="1"/>
      <sheetData sheetId="4" refreshError="1">
        <row r="5">
          <cell r="E5">
            <v>59</v>
          </cell>
        </row>
        <row r="6">
          <cell r="E6">
            <v>41</v>
          </cell>
        </row>
        <row r="7">
          <cell r="E7">
            <v>17</v>
          </cell>
        </row>
        <row r="11">
          <cell r="E11">
            <v>22.882000000000001</v>
          </cell>
        </row>
        <row r="13">
          <cell r="E13">
            <v>30000</v>
          </cell>
        </row>
      </sheetData>
      <sheetData sheetId="5" refreshError="1">
        <row r="6">
          <cell r="E6">
            <v>46400.182500000003</v>
          </cell>
        </row>
        <row r="8">
          <cell r="E8">
            <v>46707.979499999994</v>
          </cell>
        </row>
        <row r="10">
          <cell r="E10">
            <v>46400.182500000003</v>
          </cell>
        </row>
        <row r="14">
          <cell r="E14">
            <v>132107.79534545453</v>
          </cell>
        </row>
        <row r="16">
          <cell r="E16">
            <v>9751.77</v>
          </cell>
        </row>
      </sheetData>
      <sheetData sheetId="6" refreshError="1">
        <row r="9">
          <cell r="E9">
            <v>40118.371249999997</v>
          </cell>
        </row>
      </sheetData>
      <sheetData sheetId="7" refreshError="1">
        <row r="5">
          <cell r="E5">
            <v>151021.20000000001</v>
          </cell>
        </row>
        <row r="8">
          <cell r="E8">
            <v>151021.20000000001</v>
          </cell>
        </row>
        <row r="12">
          <cell r="E12">
            <v>10675.126</v>
          </cell>
        </row>
        <row r="14">
          <cell r="E14">
            <v>7551.06</v>
          </cell>
        </row>
      </sheetData>
      <sheetData sheetId="8" refreshError="1"/>
      <sheetData sheetId="9" refreshError="1"/>
      <sheetData sheetId="10" refreshError="1"/>
      <sheetData sheetId="11" refreshError="1"/>
      <sheetData sheetId="12" refreshError="1"/>
      <sheetData sheetId="13" refreshError="1">
        <row r="5">
          <cell r="E5">
            <v>23555</v>
          </cell>
        </row>
        <row r="8">
          <cell r="E8">
            <v>11777.5</v>
          </cell>
        </row>
        <row r="10">
          <cell r="E10">
            <v>11777.5</v>
          </cell>
        </row>
        <row r="11">
          <cell r="E11">
            <v>48123.6</v>
          </cell>
        </row>
        <row r="14">
          <cell r="E14">
            <v>48052.2</v>
          </cell>
        </row>
        <row r="18">
          <cell r="E18">
            <v>3396.6310000000008</v>
          </cell>
        </row>
        <row r="20">
          <cell r="E20">
            <v>2402.61</v>
          </cell>
        </row>
        <row r="23">
          <cell r="E23">
            <v>14133</v>
          </cell>
        </row>
      </sheetData>
      <sheetData sheetId="14" refreshError="1">
        <row r="6">
          <cell r="E6">
            <v>1201.2</v>
          </cell>
        </row>
        <row r="10">
          <cell r="E10">
            <v>462</v>
          </cell>
        </row>
        <row r="12">
          <cell r="E12">
            <v>1494.8400000000001</v>
          </cell>
        </row>
        <row r="16">
          <cell r="E16">
            <v>600</v>
          </cell>
        </row>
        <row r="18">
          <cell r="E18">
            <v>600</v>
          </cell>
        </row>
        <row r="19">
          <cell r="E19">
            <v>1400</v>
          </cell>
        </row>
        <row r="22">
          <cell r="E22">
            <v>1400</v>
          </cell>
        </row>
        <row r="26">
          <cell r="E26">
            <v>98.000000000000014</v>
          </cell>
        </row>
        <row r="28">
          <cell r="E28">
            <v>70</v>
          </cell>
        </row>
      </sheetData>
      <sheetData sheetId="15" refreshError="1"/>
      <sheetData sheetId="16" refreshError="1">
        <row r="5">
          <cell r="E5">
            <v>13647.6</v>
          </cell>
        </row>
        <row r="9">
          <cell r="E9">
            <v>7</v>
          </cell>
        </row>
        <row r="10">
          <cell r="E10">
            <v>28</v>
          </cell>
        </row>
        <row r="13">
          <cell r="E13">
            <v>5159.666666666667</v>
          </cell>
        </row>
        <row r="14">
          <cell r="E14">
            <v>45</v>
          </cell>
        </row>
        <row r="15">
          <cell r="E15">
            <v>24</v>
          </cell>
        </row>
        <row r="17">
          <cell r="E17">
            <v>7028.4527999999991</v>
          </cell>
        </row>
        <row r="21">
          <cell r="E21">
            <v>8</v>
          </cell>
        </row>
        <row r="22">
          <cell r="E22">
            <v>6</v>
          </cell>
        </row>
        <row r="23">
          <cell r="E23">
            <v>14</v>
          </cell>
        </row>
        <row r="26">
          <cell r="E26">
            <v>4</v>
          </cell>
        </row>
        <row r="27">
          <cell r="E27">
            <v>4</v>
          </cell>
        </row>
        <row r="28">
          <cell r="E28">
            <v>6</v>
          </cell>
        </row>
        <row r="30">
          <cell r="E30">
            <v>4</v>
          </cell>
        </row>
        <row r="33">
          <cell r="E33">
            <v>6</v>
          </cell>
        </row>
        <row r="34">
          <cell r="E34">
            <v>6</v>
          </cell>
        </row>
        <row r="38">
          <cell r="E38">
            <v>30</v>
          </cell>
        </row>
        <row r="40">
          <cell r="E40">
            <v>7</v>
          </cell>
        </row>
        <row r="42">
          <cell r="E42">
            <v>2</v>
          </cell>
        </row>
        <row r="44">
          <cell r="E44">
            <v>1224</v>
          </cell>
        </row>
        <row r="46">
          <cell r="E46">
            <v>1496</v>
          </cell>
        </row>
      </sheetData>
      <sheetData sheetId="17" refreshError="1">
        <row r="10">
          <cell r="D10">
            <v>2190</v>
          </cell>
        </row>
        <row r="11">
          <cell r="D11">
            <v>2190</v>
          </cell>
        </row>
        <row r="13">
          <cell r="D13">
            <v>27</v>
          </cell>
        </row>
        <row r="15">
          <cell r="D15">
            <v>360</v>
          </cell>
        </row>
        <row r="17">
          <cell r="D17">
            <v>120</v>
          </cell>
        </row>
        <row r="19">
          <cell r="D19">
            <v>2</v>
          </cell>
        </row>
      </sheetData>
      <sheetData sheetId="18" refreshError="1">
        <row r="5">
          <cell r="E5">
            <v>337</v>
          </cell>
        </row>
        <row r="6">
          <cell r="E6">
            <v>337</v>
          </cell>
        </row>
      </sheetData>
      <sheetData sheetId="19" refreshError="1"/>
      <sheetData sheetId="20" refreshError="1"/>
      <sheetData sheetId="21" refreshError="1"/>
      <sheetData sheetId="22" refreshError="1"/>
      <sheetData sheetId="23" refreshError="1">
        <row r="5">
          <cell r="D5">
            <v>24</v>
          </cell>
        </row>
      </sheetData>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ntents"/>
      <sheetName val="CRORES"/>
      <sheetName val="Packagewise Cost"/>
      <sheetName val="Summary"/>
      <sheetName val="Bill No.1"/>
      <sheetName val="Bill No.2"/>
      <sheetName val="Bill No.3"/>
      <sheetName val="Bill No.4"/>
      <sheetName val="BillNo.5"/>
      <sheetName val="Bill No. 6"/>
      <sheetName val="Bill No. 6A"/>
      <sheetName val="Bill No. 6B"/>
      <sheetName val="Bill No. 7"/>
      <sheetName val="Bill No.5"/>
      <sheetName val="Bill No. 8"/>
      <sheetName val="Bill No. 9"/>
      <sheetName val="Bill No. 10"/>
      <sheetName val="Bill No. 11"/>
      <sheetName val="Bill No.12"/>
      <sheetName val="Bill No. 13"/>
      <sheetName val="Bill No. 15"/>
      <sheetName val="Relocation of utilities"/>
      <sheetName val="Foothpath"/>
      <sheetName val="Avenue Pantation"/>
      <sheetName val="PMC Cost"/>
      <sheetName val="Supple Cost"/>
      <sheetName val="Day"/>
      <sheetName val="Sheet1"/>
    </sheetNames>
    <sheetDataSet>
      <sheetData sheetId="0" refreshError="1"/>
      <sheetData sheetId="1" refreshError="1"/>
      <sheetData sheetId="2" refreshError="1"/>
      <sheetData sheetId="3" refreshError="1"/>
      <sheetData sheetId="4" refreshError="1">
        <row r="5">
          <cell r="E5">
            <v>608</v>
          </cell>
        </row>
        <row r="6">
          <cell r="E6">
            <v>422</v>
          </cell>
        </row>
        <row r="7">
          <cell r="E7">
            <v>173</v>
          </cell>
        </row>
        <row r="11">
          <cell r="E11">
            <v>113.514</v>
          </cell>
        </row>
        <row r="13">
          <cell r="E13">
            <v>100000</v>
          </cell>
        </row>
      </sheetData>
      <sheetData sheetId="5" refreshError="1">
        <row r="6">
          <cell r="E6">
            <v>295116.10275000002</v>
          </cell>
        </row>
        <row r="8">
          <cell r="E8">
            <v>0</v>
          </cell>
        </row>
        <row r="10">
          <cell r="E10">
            <v>295116.10275000002</v>
          </cell>
        </row>
        <row r="14">
          <cell r="E14">
            <v>674253.75942545466</v>
          </cell>
        </row>
        <row r="16">
          <cell r="E16">
            <v>54827.262000000002</v>
          </cell>
        </row>
      </sheetData>
      <sheetData sheetId="6" refreshError="1">
        <row r="7">
          <cell r="E7">
            <v>279915.20454545453</v>
          </cell>
        </row>
        <row r="9">
          <cell r="E9">
            <v>182589.16089999996</v>
          </cell>
        </row>
      </sheetData>
      <sheetData sheetId="7" refreshError="1">
        <row r="5">
          <cell r="E5">
            <v>694705.68</v>
          </cell>
        </row>
        <row r="8">
          <cell r="E8">
            <v>694705.68</v>
          </cell>
        </row>
        <row r="12">
          <cell r="E12">
            <v>49106.156400000014</v>
          </cell>
        </row>
        <row r="14">
          <cell r="E14">
            <v>34735.284000000007</v>
          </cell>
        </row>
      </sheetData>
      <sheetData sheetId="8" refreshError="1"/>
      <sheetData sheetId="9" refreshError="1"/>
      <sheetData sheetId="10" refreshError="1"/>
      <sheetData sheetId="11" refreshError="1"/>
      <sheetData sheetId="12" refreshError="1"/>
      <sheetData sheetId="13" refreshError="1">
        <row r="5">
          <cell r="E5">
            <v>132433</v>
          </cell>
        </row>
        <row r="8">
          <cell r="E8">
            <v>66216.5</v>
          </cell>
        </row>
        <row r="10">
          <cell r="E10">
            <v>66216.5</v>
          </cell>
        </row>
        <row r="11">
          <cell r="E11">
            <v>270163.32</v>
          </cell>
        </row>
        <row r="14">
          <cell r="E14">
            <v>270163.32</v>
          </cell>
        </row>
        <row r="18">
          <cell r="E18">
            <v>11316.2392</v>
          </cell>
        </row>
        <row r="20">
          <cell r="E20">
            <v>11206.372799999999</v>
          </cell>
        </row>
        <row r="23">
          <cell r="E23">
            <v>79459.8</v>
          </cell>
        </row>
      </sheetData>
      <sheetData sheetId="14" refreshError="1">
        <row r="6">
          <cell r="E6">
            <v>8408.4</v>
          </cell>
        </row>
        <row r="10">
          <cell r="E10">
            <v>3234</v>
          </cell>
        </row>
        <row r="12">
          <cell r="E12">
            <v>10463.880000000001</v>
          </cell>
        </row>
        <row r="16">
          <cell r="E16">
            <v>4200</v>
          </cell>
        </row>
        <row r="18">
          <cell r="E18">
            <v>4200</v>
          </cell>
        </row>
        <row r="19">
          <cell r="E19">
            <v>9800</v>
          </cell>
        </row>
        <row r="22">
          <cell r="E22">
            <v>9800</v>
          </cell>
        </row>
        <row r="26">
          <cell r="E26">
            <v>686.00000000000011</v>
          </cell>
        </row>
        <row r="28">
          <cell r="E28">
            <v>490</v>
          </cell>
        </row>
      </sheetData>
      <sheetData sheetId="15" refreshError="1"/>
      <sheetData sheetId="16" refreshError="1">
        <row r="5">
          <cell r="E5">
            <v>77189.52</v>
          </cell>
        </row>
        <row r="9">
          <cell r="E9">
            <v>39</v>
          </cell>
        </row>
        <row r="10">
          <cell r="E10">
            <v>156</v>
          </cell>
        </row>
        <row r="13">
          <cell r="E13">
            <v>29009.133333333331</v>
          </cell>
        </row>
        <row r="14">
          <cell r="E14">
            <v>210</v>
          </cell>
        </row>
        <row r="15">
          <cell r="E15">
            <v>112</v>
          </cell>
        </row>
        <row r="17">
          <cell r="E17">
            <v>32953.55616</v>
          </cell>
        </row>
        <row r="21">
          <cell r="E21">
            <v>78</v>
          </cell>
        </row>
        <row r="22">
          <cell r="E22">
            <v>33</v>
          </cell>
        </row>
        <row r="23">
          <cell r="E23">
            <v>135</v>
          </cell>
        </row>
        <row r="26">
          <cell r="E26">
            <v>36</v>
          </cell>
        </row>
        <row r="27">
          <cell r="E27">
            <v>66</v>
          </cell>
        </row>
        <row r="28">
          <cell r="E28">
            <v>33</v>
          </cell>
        </row>
        <row r="30">
          <cell r="E30">
            <v>10</v>
          </cell>
        </row>
        <row r="33">
          <cell r="E33">
            <v>33</v>
          </cell>
        </row>
        <row r="34">
          <cell r="E34">
            <v>33</v>
          </cell>
        </row>
        <row r="38">
          <cell r="E38">
            <v>400</v>
          </cell>
        </row>
        <row r="40">
          <cell r="E40">
            <v>9</v>
          </cell>
        </row>
        <row r="42">
          <cell r="E42">
            <v>9</v>
          </cell>
        </row>
        <row r="44">
          <cell r="E44">
            <v>3672</v>
          </cell>
        </row>
        <row r="46">
          <cell r="E46">
            <v>8407</v>
          </cell>
        </row>
      </sheetData>
      <sheetData sheetId="17" refreshError="1"/>
      <sheetData sheetId="18" refreshError="1">
        <row r="5">
          <cell r="E5">
            <v>1900</v>
          </cell>
        </row>
        <row r="6">
          <cell r="E6">
            <v>1900</v>
          </cell>
        </row>
      </sheetData>
      <sheetData sheetId="19" refreshError="1"/>
      <sheetData sheetId="20" refreshError="1"/>
      <sheetData sheetId="21" refreshError="1"/>
      <sheetData sheetId="22" refreshError="1"/>
      <sheetData sheetId="23" refreshError="1">
        <row r="5">
          <cell r="D5">
            <v>117</v>
          </cell>
        </row>
      </sheetData>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tents"/>
      <sheetName val="CRORES"/>
      <sheetName val="Packagewise Cost"/>
      <sheetName val="Summary"/>
      <sheetName val="Bill No.1"/>
      <sheetName val="Bill No.2"/>
      <sheetName val="Bill No.3"/>
      <sheetName val="Bill No.4"/>
      <sheetName val="BillNo.5"/>
      <sheetName val="Bill No. 6"/>
      <sheetName val="Bill No. 6A"/>
      <sheetName val="Bill No. 6B"/>
      <sheetName val="Bill No. 7"/>
      <sheetName val="Bill No.5"/>
      <sheetName val="Bill No 6"/>
      <sheetName val="Bill No. 8"/>
      <sheetName val="Bill No. 9"/>
      <sheetName val="Bill No. 10"/>
      <sheetName val="Bill No. 11"/>
      <sheetName val="Bill No.12"/>
      <sheetName val="Bill No. 13"/>
      <sheetName val="Bill No. 15"/>
      <sheetName val="Relocation of utilities"/>
      <sheetName val="Foothpath"/>
      <sheetName val="Avenue Pantation"/>
      <sheetName val="PMC Cost"/>
      <sheetName val="Supple Cost"/>
      <sheetName val="Day"/>
      <sheetName val="Sheet1"/>
    </sheetNames>
    <sheetDataSet>
      <sheetData sheetId="0" refreshError="1"/>
      <sheetData sheetId="1" refreshError="1"/>
      <sheetData sheetId="2" refreshError="1"/>
      <sheetData sheetId="3" refreshError="1"/>
      <sheetData sheetId="4" refreshError="1">
        <row r="5">
          <cell r="E5">
            <v>10</v>
          </cell>
        </row>
        <row r="6">
          <cell r="E6">
            <v>4</v>
          </cell>
        </row>
        <row r="7">
          <cell r="E7">
            <v>5</v>
          </cell>
        </row>
        <row r="11">
          <cell r="E11">
            <v>4.9814999999999996</v>
          </cell>
        </row>
      </sheetData>
      <sheetData sheetId="5" refreshError="1">
        <row r="6">
          <cell r="E6">
            <v>9177.3150000000005</v>
          </cell>
        </row>
        <row r="8">
          <cell r="E8">
            <v>6158.5125000000007</v>
          </cell>
        </row>
        <row r="10">
          <cell r="E10">
            <v>9177.3150000000005</v>
          </cell>
        </row>
        <row r="14">
          <cell r="E14">
            <v>15074.447710909093</v>
          </cell>
        </row>
      </sheetData>
      <sheetData sheetId="6" refreshError="1">
        <row r="7">
          <cell r="E7">
            <v>4345.6039772727272</v>
          </cell>
        </row>
        <row r="9">
          <cell r="E9">
            <v>3178.3353749999997</v>
          </cell>
        </row>
      </sheetData>
      <sheetData sheetId="7" refreshError="1">
        <row r="5">
          <cell r="E5">
            <v>19195.38</v>
          </cell>
        </row>
        <row r="8">
          <cell r="E8">
            <v>19195.38</v>
          </cell>
        </row>
        <row r="12">
          <cell r="E12">
            <v>1356.8499000000002</v>
          </cell>
        </row>
        <row r="14">
          <cell r="E14">
            <v>959.76900000000001</v>
          </cell>
        </row>
      </sheetData>
      <sheetData sheetId="8" refreshError="1"/>
      <sheetData sheetId="9" refreshError="1"/>
      <sheetData sheetId="10" refreshError="1"/>
      <sheetData sheetId="11" refreshError="1"/>
      <sheetData sheetId="12" refreshError="1"/>
      <sheetData sheetId="13" refreshError="1">
        <row r="5">
          <cell r="E5">
            <v>3874.5</v>
          </cell>
        </row>
        <row r="8">
          <cell r="E8">
            <v>1937.25</v>
          </cell>
        </row>
        <row r="10">
          <cell r="E10">
            <v>1937.25</v>
          </cell>
        </row>
        <row r="11">
          <cell r="E11">
            <v>7903.98</v>
          </cell>
        </row>
        <row r="14">
          <cell r="E14">
            <v>7903.98</v>
          </cell>
        </row>
        <row r="18">
          <cell r="E18">
            <v>319.25879999999995</v>
          </cell>
        </row>
        <row r="20">
          <cell r="E20">
            <v>316.1592</v>
          </cell>
        </row>
        <row r="23">
          <cell r="E23">
            <v>2324.6999999999998</v>
          </cell>
        </row>
      </sheetData>
      <sheetData sheetId="14" refreshError="1"/>
      <sheetData sheetId="15" refreshError="1">
        <row r="6">
          <cell r="E6">
            <v>300.3</v>
          </cell>
        </row>
        <row r="10">
          <cell r="E10">
            <v>115.5</v>
          </cell>
        </row>
        <row r="12">
          <cell r="E12">
            <v>373.71000000000004</v>
          </cell>
        </row>
        <row r="16">
          <cell r="E16">
            <v>120</v>
          </cell>
        </row>
        <row r="18">
          <cell r="E18">
            <v>150</v>
          </cell>
        </row>
        <row r="19">
          <cell r="E19">
            <v>350</v>
          </cell>
        </row>
        <row r="22">
          <cell r="E22">
            <v>350</v>
          </cell>
        </row>
        <row r="26">
          <cell r="E26">
            <v>24.500000000000004</v>
          </cell>
        </row>
        <row r="28">
          <cell r="E28">
            <v>17.5</v>
          </cell>
        </row>
      </sheetData>
      <sheetData sheetId="16" refreshError="1"/>
      <sheetData sheetId="17" refreshError="1">
        <row r="5">
          <cell r="E5">
            <v>2258.2800000000002</v>
          </cell>
        </row>
        <row r="9">
          <cell r="E9">
            <v>1</v>
          </cell>
        </row>
        <row r="10">
          <cell r="E10">
            <v>4</v>
          </cell>
        </row>
        <row r="13">
          <cell r="E13">
            <v>848.69999999999993</v>
          </cell>
        </row>
        <row r="14">
          <cell r="E14">
            <v>15</v>
          </cell>
        </row>
        <row r="15">
          <cell r="E15">
            <v>8</v>
          </cell>
        </row>
        <row r="17">
          <cell r="E17">
            <v>2381.6102400000004</v>
          </cell>
        </row>
        <row r="21">
          <cell r="E21">
            <v>2</v>
          </cell>
        </row>
        <row r="22">
          <cell r="E22">
            <v>1</v>
          </cell>
        </row>
        <row r="23">
          <cell r="E23">
            <v>1</v>
          </cell>
        </row>
        <row r="26">
          <cell r="E26">
            <v>3</v>
          </cell>
        </row>
        <row r="27">
          <cell r="E27">
            <v>2</v>
          </cell>
        </row>
        <row r="28">
          <cell r="E28">
            <v>2</v>
          </cell>
        </row>
        <row r="30">
          <cell r="E30">
            <v>0</v>
          </cell>
        </row>
        <row r="33">
          <cell r="E33">
            <v>1</v>
          </cell>
        </row>
        <row r="34">
          <cell r="E34">
            <v>1</v>
          </cell>
        </row>
        <row r="38">
          <cell r="E38">
            <v>20</v>
          </cell>
        </row>
        <row r="40">
          <cell r="E40">
            <v>2</v>
          </cell>
        </row>
        <row r="42">
          <cell r="E42">
            <v>1</v>
          </cell>
        </row>
        <row r="44">
          <cell r="E44">
            <v>0</v>
          </cell>
        </row>
        <row r="46">
          <cell r="E46">
            <v>246</v>
          </cell>
        </row>
      </sheetData>
      <sheetData sheetId="18" refreshError="1"/>
      <sheetData sheetId="19" refreshError="1">
        <row r="5">
          <cell r="E5">
            <v>56</v>
          </cell>
        </row>
        <row r="6">
          <cell r="E6">
            <v>56</v>
          </cell>
        </row>
      </sheetData>
      <sheetData sheetId="20" refreshError="1"/>
      <sheetData sheetId="21" refreshError="1"/>
      <sheetData sheetId="22" refreshError="1"/>
      <sheetData sheetId="23" refreshError="1"/>
      <sheetData sheetId="24" refreshError="1">
        <row r="5">
          <cell r="D5">
            <v>4</v>
          </cell>
        </row>
      </sheetData>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ntents"/>
      <sheetName val="CRORES"/>
      <sheetName val="Packagewise Cost"/>
      <sheetName val="Summary"/>
      <sheetName val="Bill No.1"/>
      <sheetName val="Bill No.2"/>
      <sheetName val="Bill No.3"/>
      <sheetName val="Bill No.4"/>
      <sheetName val="BillNo.5"/>
      <sheetName val="Bill No. 6"/>
      <sheetName val="Bill No. 6A"/>
      <sheetName val="Bill No. 6B"/>
      <sheetName val="Bill No. 7"/>
      <sheetName val="Bill No.5"/>
      <sheetName val="Bill No 6"/>
      <sheetName val="Bill No. 8"/>
      <sheetName val="Bill No. 9"/>
      <sheetName val="Bill No. 10"/>
      <sheetName val="Bill No. 11"/>
      <sheetName val="Bill No.12"/>
      <sheetName val="Bill No. 13"/>
      <sheetName val="Bill No. 15"/>
      <sheetName val="Relocation of utilities"/>
      <sheetName val="Foothpath"/>
      <sheetName val="Avenue Pantation"/>
      <sheetName val="PMC Cost"/>
      <sheetName val="Supple Cost"/>
      <sheetName val="Day"/>
      <sheetName val="Sheet1"/>
    </sheetNames>
    <sheetDataSet>
      <sheetData sheetId="0" refreshError="1"/>
      <sheetData sheetId="1" refreshError="1"/>
      <sheetData sheetId="2" refreshError="1"/>
      <sheetData sheetId="3" refreshError="1"/>
      <sheetData sheetId="4" refreshError="1">
        <row r="5">
          <cell r="E5">
            <v>63</v>
          </cell>
        </row>
        <row r="6">
          <cell r="E6">
            <v>43</v>
          </cell>
        </row>
        <row r="7">
          <cell r="E7">
            <v>21</v>
          </cell>
        </row>
        <row r="11">
          <cell r="E11">
            <v>24.713999999999999</v>
          </cell>
        </row>
        <row r="13">
          <cell r="E13">
            <v>40000</v>
          </cell>
        </row>
      </sheetData>
      <sheetData sheetId="5" refreshError="1">
        <row r="6">
          <cell r="E6">
            <v>54738.557999999997</v>
          </cell>
        </row>
        <row r="8">
          <cell r="E8">
            <v>25202.598749999997</v>
          </cell>
        </row>
        <row r="10">
          <cell r="E10">
            <v>54738.557999999997</v>
          </cell>
        </row>
        <row r="14">
          <cell r="E14">
            <v>103530.13635272728</v>
          </cell>
        </row>
        <row r="16">
          <cell r="E16">
            <v>1556.9819999999997</v>
          </cell>
        </row>
      </sheetData>
      <sheetData sheetId="6" refreshError="1">
        <row r="7">
          <cell r="E7">
            <v>45383.890909090907</v>
          </cell>
        </row>
        <row r="9">
          <cell r="E9">
            <v>34258.752749999992</v>
          </cell>
        </row>
      </sheetData>
      <sheetData sheetId="7" refreshError="1">
        <row r="5">
          <cell r="E5">
            <v>126041.4</v>
          </cell>
        </row>
        <row r="8">
          <cell r="E8">
            <v>126041.4</v>
          </cell>
        </row>
        <row r="12">
          <cell r="E12">
            <v>8909.3970000000008</v>
          </cell>
        </row>
        <row r="14">
          <cell r="E14">
            <v>6302.07</v>
          </cell>
        </row>
      </sheetData>
      <sheetData sheetId="8" refreshError="1"/>
      <sheetData sheetId="9" refreshError="1"/>
      <sheetData sheetId="10" refreshError="1"/>
      <sheetData sheetId="11" refreshError="1"/>
      <sheetData sheetId="12" refreshError="1"/>
      <sheetData sheetId="13" refreshError="1">
        <row r="5">
          <cell r="E5">
            <v>28833</v>
          </cell>
        </row>
        <row r="8">
          <cell r="E8">
            <v>14416.5</v>
          </cell>
        </row>
        <row r="10">
          <cell r="E10">
            <v>14416.5</v>
          </cell>
        </row>
        <row r="11">
          <cell r="E11">
            <v>58819.32</v>
          </cell>
        </row>
        <row r="14">
          <cell r="E14">
            <v>58819.32</v>
          </cell>
        </row>
        <row r="18">
          <cell r="E18">
            <v>4157.7186000000011</v>
          </cell>
        </row>
        <row r="20">
          <cell r="E20">
            <v>2940.9659999999999</v>
          </cell>
        </row>
        <row r="23">
          <cell r="E23">
            <v>17299.8</v>
          </cell>
        </row>
      </sheetData>
      <sheetData sheetId="14" refreshError="1"/>
      <sheetData sheetId="15" refreshError="1">
        <row r="6">
          <cell r="E6">
            <v>900.9</v>
          </cell>
        </row>
        <row r="10">
          <cell r="E10">
            <v>346.5</v>
          </cell>
        </row>
        <row r="12">
          <cell r="E12">
            <v>1121.1300000000001</v>
          </cell>
        </row>
        <row r="16">
          <cell r="E16">
            <v>450</v>
          </cell>
        </row>
        <row r="18">
          <cell r="E18">
            <v>450</v>
          </cell>
        </row>
        <row r="19">
          <cell r="E19">
            <v>1050</v>
          </cell>
        </row>
        <row r="22">
          <cell r="E22">
            <v>1050</v>
          </cell>
        </row>
        <row r="26">
          <cell r="E26">
            <v>73.5</v>
          </cell>
        </row>
        <row r="28">
          <cell r="E28">
            <v>52.5</v>
          </cell>
        </row>
      </sheetData>
      <sheetData sheetId="16" refreshError="1"/>
      <sheetData sheetId="17" refreshError="1">
        <row r="5">
          <cell r="E5">
            <v>16805.52</v>
          </cell>
        </row>
        <row r="9">
          <cell r="E9">
            <v>9</v>
          </cell>
        </row>
        <row r="10">
          <cell r="E10">
            <v>36</v>
          </cell>
        </row>
        <row r="13">
          <cell r="E13">
            <v>6315.7999999999984</v>
          </cell>
        </row>
        <row r="14">
          <cell r="E14">
            <v>15</v>
          </cell>
        </row>
        <row r="15">
          <cell r="E15">
            <v>8</v>
          </cell>
        </row>
        <row r="17">
          <cell r="E17">
            <v>8316.8841600000014</v>
          </cell>
        </row>
        <row r="21">
          <cell r="E21">
            <v>13</v>
          </cell>
        </row>
        <row r="22">
          <cell r="E22">
            <v>1</v>
          </cell>
        </row>
        <row r="23">
          <cell r="E23">
            <v>9</v>
          </cell>
        </row>
        <row r="26">
          <cell r="E26">
            <v>4</v>
          </cell>
        </row>
        <row r="27">
          <cell r="E27">
            <v>6</v>
          </cell>
        </row>
        <row r="28">
          <cell r="E28">
            <v>1</v>
          </cell>
        </row>
        <row r="30">
          <cell r="E30">
            <v>2</v>
          </cell>
        </row>
        <row r="33">
          <cell r="E33">
            <v>1</v>
          </cell>
        </row>
        <row r="34">
          <cell r="E34">
            <v>1</v>
          </cell>
        </row>
        <row r="38">
          <cell r="E38">
            <v>30</v>
          </cell>
        </row>
        <row r="40">
          <cell r="E40">
            <v>7</v>
          </cell>
        </row>
        <row r="42">
          <cell r="E42">
            <v>6</v>
          </cell>
        </row>
        <row r="44">
          <cell r="E44">
            <v>0</v>
          </cell>
        </row>
        <row r="46">
          <cell r="E46">
            <v>1831</v>
          </cell>
        </row>
      </sheetData>
      <sheetData sheetId="18" refreshError="1"/>
      <sheetData sheetId="19" refreshError="1">
        <row r="5">
          <cell r="E5">
            <v>306</v>
          </cell>
        </row>
        <row r="6">
          <cell r="E6">
            <v>306</v>
          </cell>
        </row>
      </sheetData>
      <sheetData sheetId="20" refreshError="1"/>
      <sheetData sheetId="21" refreshError="1"/>
      <sheetData sheetId="22" refreshError="1"/>
      <sheetData sheetId="23" refreshError="1"/>
      <sheetData sheetId="24" refreshError="1">
        <row r="5">
          <cell r="D5">
            <v>25</v>
          </cell>
        </row>
      </sheetData>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ntents"/>
      <sheetName val="CRORES"/>
      <sheetName val="Packagewise Cost"/>
      <sheetName val="Summary"/>
      <sheetName val="Bill No.1"/>
      <sheetName val="Bill No.2"/>
      <sheetName val="Bill No.3"/>
      <sheetName val="Bill No.4"/>
      <sheetName val="BillNo.5"/>
      <sheetName val="Bill No. 6"/>
      <sheetName val="Bill No. 6A"/>
      <sheetName val="Bill No. 6B"/>
      <sheetName val="Bill No. 7"/>
      <sheetName val="Bill No.5"/>
      <sheetName val="Bill No 6"/>
      <sheetName val="Bill No. 8"/>
      <sheetName val="Bill No. 9"/>
      <sheetName val="Bill No. 10"/>
      <sheetName val="Bill No. 11"/>
      <sheetName val="Bill No.12"/>
      <sheetName val="Bill No. 13"/>
      <sheetName val="Bill No. 15"/>
      <sheetName val="Relocation of utilities"/>
      <sheetName val="Foothpath"/>
      <sheetName val="Avenue Pantation"/>
      <sheetName val="PMC Cost"/>
      <sheetName val="Supple Cost"/>
      <sheetName val="Day"/>
      <sheetName val="Sheet1"/>
    </sheetNames>
    <sheetDataSet>
      <sheetData sheetId="0" refreshError="1"/>
      <sheetData sheetId="1" refreshError="1"/>
      <sheetData sheetId="2" refreshError="1"/>
      <sheetData sheetId="3" refreshError="1"/>
      <sheetData sheetId="4" refreshError="1">
        <row r="5">
          <cell r="E5">
            <v>20</v>
          </cell>
        </row>
        <row r="7">
          <cell r="E7">
            <v>9</v>
          </cell>
        </row>
        <row r="11">
          <cell r="E11">
            <v>4.1879999999999997</v>
          </cell>
        </row>
      </sheetData>
      <sheetData sheetId="5" refreshError="1">
        <row r="6">
          <cell r="E6">
            <v>18766.350750000001</v>
          </cell>
        </row>
        <row r="8">
          <cell r="E8">
            <v>0</v>
          </cell>
        </row>
        <row r="10">
          <cell r="E10">
            <v>18766.350750000001</v>
          </cell>
        </row>
        <row r="14">
          <cell r="E14">
            <v>28884.469431818186</v>
          </cell>
        </row>
      </sheetData>
      <sheetData sheetId="6" refreshError="1">
        <row r="7">
          <cell r="E7">
            <v>10035.732954545454</v>
          </cell>
        </row>
        <row r="9">
          <cell r="E9">
            <v>6425.5262499999999</v>
          </cell>
        </row>
      </sheetData>
      <sheetData sheetId="7" refreshError="1">
        <row r="5">
          <cell r="E5">
            <v>24918.6</v>
          </cell>
        </row>
        <row r="8">
          <cell r="E8">
            <v>24918.6</v>
          </cell>
        </row>
        <row r="12">
          <cell r="E12">
            <v>1761.4030000000002</v>
          </cell>
        </row>
        <row r="14">
          <cell r="E14">
            <v>1245.93</v>
          </cell>
        </row>
      </sheetData>
      <sheetData sheetId="8" refreshError="1"/>
      <sheetData sheetId="9" refreshError="1"/>
      <sheetData sheetId="10" refreshError="1"/>
      <sheetData sheetId="11" refreshError="1"/>
      <sheetData sheetId="12" refreshError="1"/>
      <sheetData sheetId="13" refreshError="1">
        <row r="5">
          <cell r="E5">
            <v>12215</v>
          </cell>
        </row>
        <row r="8">
          <cell r="E8">
            <v>6107.5</v>
          </cell>
        </row>
        <row r="10">
          <cell r="E10">
            <v>6107.5</v>
          </cell>
        </row>
        <row r="11">
          <cell r="E11">
            <v>24918.6</v>
          </cell>
        </row>
        <row r="14">
          <cell r="E14">
            <v>24918.6</v>
          </cell>
        </row>
        <row r="18">
          <cell r="E18">
            <v>1761.4030000000002</v>
          </cell>
        </row>
        <row r="20">
          <cell r="E20">
            <v>1245.93</v>
          </cell>
        </row>
        <row r="23">
          <cell r="E23">
            <v>8620.5</v>
          </cell>
        </row>
      </sheetData>
      <sheetData sheetId="14" refreshError="1"/>
      <sheetData sheetId="15" refreshError="1">
        <row r="6">
          <cell r="E6">
            <v>300.3</v>
          </cell>
        </row>
        <row r="10">
          <cell r="E10">
            <v>115.5</v>
          </cell>
        </row>
        <row r="12">
          <cell r="E12">
            <v>373.71000000000004</v>
          </cell>
        </row>
        <row r="16">
          <cell r="E16">
            <v>120</v>
          </cell>
        </row>
        <row r="18">
          <cell r="E18">
            <v>150</v>
          </cell>
        </row>
        <row r="19">
          <cell r="E19">
            <v>350</v>
          </cell>
        </row>
        <row r="22">
          <cell r="E22">
            <v>350</v>
          </cell>
        </row>
        <row r="26">
          <cell r="E26">
            <v>24.500000000000004</v>
          </cell>
        </row>
        <row r="28">
          <cell r="E28">
            <v>17.5</v>
          </cell>
        </row>
      </sheetData>
      <sheetData sheetId="16" refreshError="1"/>
      <sheetData sheetId="17" refreshError="1">
        <row r="5">
          <cell r="E5">
            <v>7119.6</v>
          </cell>
        </row>
        <row r="9">
          <cell r="E9">
            <v>4</v>
          </cell>
        </row>
        <row r="10">
          <cell r="E10">
            <v>16</v>
          </cell>
        </row>
        <row r="13">
          <cell r="E13">
            <v>2675.6666666666661</v>
          </cell>
        </row>
        <row r="14">
          <cell r="E14">
            <v>15</v>
          </cell>
        </row>
        <row r="15">
          <cell r="E15">
            <v>8</v>
          </cell>
        </row>
        <row r="17">
          <cell r="E17">
            <v>4365.028800000001</v>
          </cell>
        </row>
        <row r="21">
          <cell r="E21">
            <v>2</v>
          </cell>
        </row>
        <row r="22">
          <cell r="E22">
            <v>2</v>
          </cell>
        </row>
        <row r="23">
          <cell r="E23">
            <v>3</v>
          </cell>
        </row>
        <row r="26">
          <cell r="E26">
            <v>4</v>
          </cell>
        </row>
        <row r="27">
          <cell r="E27">
            <v>4</v>
          </cell>
        </row>
        <row r="28">
          <cell r="E28">
            <v>1</v>
          </cell>
        </row>
        <row r="30">
          <cell r="E30">
            <v>0</v>
          </cell>
        </row>
        <row r="33">
          <cell r="E33">
            <v>1</v>
          </cell>
        </row>
        <row r="34">
          <cell r="E34">
            <v>1</v>
          </cell>
        </row>
        <row r="38">
          <cell r="E38">
            <v>20</v>
          </cell>
        </row>
        <row r="40">
          <cell r="E40">
            <v>2</v>
          </cell>
        </row>
        <row r="42">
          <cell r="E42">
            <v>1</v>
          </cell>
        </row>
        <row r="44">
          <cell r="E44">
            <v>0</v>
          </cell>
        </row>
        <row r="46">
          <cell r="E46">
            <v>258</v>
          </cell>
        </row>
      </sheetData>
      <sheetData sheetId="18" refreshError="1"/>
      <sheetData sheetId="19" refreshError="1">
        <row r="5">
          <cell r="E5">
            <v>175</v>
          </cell>
        </row>
        <row r="6">
          <cell r="E6">
            <v>175</v>
          </cell>
        </row>
      </sheetData>
      <sheetData sheetId="20" refreshError="1"/>
      <sheetData sheetId="21" refreshError="1"/>
      <sheetData sheetId="22" refreshError="1"/>
      <sheetData sheetId="23" refreshError="1"/>
      <sheetData sheetId="24" refreshError="1">
        <row r="5">
          <cell r="D5">
            <v>19</v>
          </cell>
        </row>
      </sheetData>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bstract"/>
      <sheetName val="storm water drain"/>
      <sheetName val="WS"/>
      <sheetName val="RWS "/>
      <sheetName val="WW"/>
      <sheetName val="Electrical duct-angle"/>
      <sheetName val="BOQ"/>
      <sheetName val="water length"/>
      <sheetName val="sewer length"/>
      <sheetName val="drain length"/>
      <sheetName val="Electrical duct"/>
    </sheetNames>
    <sheetDataSet>
      <sheetData sheetId="0" refreshError="1"/>
      <sheetData sheetId="1" refreshError="1"/>
      <sheetData sheetId="2">
        <row r="22">
          <cell r="I22">
            <v>5441</v>
          </cell>
        </row>
      </sheetData>
      <sheetData sheetId="3">
        <row r="22">
          <cell r="I22">
            <v>3656</v>
          </cell>
        </row>
        <row r="49">
          <cell r="I49">
            <v>200</v>
          </cell>
        </row>
        <row r="50">
          <cell r="I50">
            <v>1200</v>
          </cell>
        </row>
        <row r="51">
          <cell r="I51">
            <v>3000</v>
          </cell>
        </row>
        <row r="53">
          <cell r="I53">
            <v>2</v>
          </cell>
        </row>
        <row r="55">
          <cell r="I55">
            <v>2</v>
          </cell>
        </row>
        <row r="58">
          <cell r="I58">
            <v>12</v>
          </cell>
        </row>
        <row r="59">
          <cell r="I59">
            <v>6</v>
          </cell>
        </row>
        <row r="61">
          <cell r="I61">
            <v>2</v>
          </cell>
        </row>
        <row r="63">
          <cell r="I63">
            <v>4</v>
          </cell>
        </row>
        <row r="68">
          <cell r="I68">
            <v>166</v>
          </cell>
        </row>
        <row r="69">
          <cell r="E69">
            <v>26</v>
          </cell>
        </row>
      </sheetData>
      <sheetData sheetId="4">
        <row r="27">
          <cell r="J27">
            <v>37728</v>
          </cell>
        </row>
      </sheetData>
      <sheetData sheetId="5">
        <row r="4">
          <cell r="J4">
            <v>5644</v>
          </cell>
        </row>
        <row r="19">
          <cell r="J19">
            <v>25410</v>
          </cell>
        </row>
      </sheetData>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2:H189"/>
  <sheetViews>
    <sheetView view="pageBreakPreview" topLeftCell="A16" zoomScale="85" zoomScaleNormal="85" zoomScaleSheetLayoutView="85" workbookViewId="0">
      <selection activeCell="A26" sqref="A26:A29"/>
    </sheetView>
  </sheetViews>
  <sheetFormatPr defaultRowHeight="14.25"/>
  <cols>
    <col min="1" max="1" width="6.28515625" style="15" bestFit="1" customWidth="1"/>
    <col min="2" max="2" width="9.140625" style="15"/>
    <col min="3" max="3" width="37.7109375" style="1" customWidth="1"/>
    <col min="4" max="4" width="9.140625" style="15"/>
    <col min="5" max="5" width="13.5703125" style="15" customWidth="1"/>
    <col min="6" max="6" width="15.28515625" style="1" customWidth="1"/>
    <col min="7" max="7" width="20" style="1" customWidth="1"/>
    <col min="8" max="8" width="17.28515625" style="1" customWidth="1"/>
    <col min="9" max="16384" width="9.140625" style="1"/>
  </cols>
  <sheetData>
    <row r="2" spans="2:7" ht="15">
      <c r="B2" s="301" t="s">
        <v>176</v>
      </c>
      <c r="C2" s="301"/>
      <c r="D2" s="301"/>
      <c r="E2" s="301"/>
      <c r="F2" s="301"/>
      <c r="G2" s="301"/>
    </row>
    <row r="3" spans="2:7" ht="15">
      <c r="B3" s="23" t="s">
        <v>177</v>
      </c>
      <c r="C3" s="23" t="s">
        <v>178</v>
      </c>
      <c r="D3" s="301" t="s">
        <v>179</v>
      </c>
      <c r="E3" s="301"/>
      <c r="F3" s="301"/>
      <c r="G3" s="23" t="s">
        <v>179</v>
      </c>
    </row>
    <row r="4" spans="2:7">
      <c r="B4" s="24" t="s">
        <v>29</v>
      </c>
      <c r="C4" s="25" t="s">
        <v>182</v>
      </c>
      <c r="D4" s="299"/>
      <c r="E4" s="299"/>
      <c r="F4" s="299"/>
      <c r="G4" s="26"/>
    </row>
    <row r="5" spans="2:7">
      <c r="B5" s="24" t="s">
        <v>180</v>
      </c>
      <c r="C5" s="25" t="s">
        <v>183</v>
      </c>
      <c r="D5" s="299"/>
      <c r="E5" s="299"/>
      <c r="F5" s="299"/>
      <c r="G5" s="26"/>
    </row>
    <row r="6" spans="2:7">
      <c r="B6" s="24"/>
      <c r="C6" s="25" t="s">
        <v>184</v>
      </c>
      <c r="D6" s="299"/>
      <c r="E6" s="299"/>
      <c r="F6" s="299"/>
      <c r="G6" s="26"/>
    </row>
    <row r="7" spans="2:7">
      <c r="B7" s="24"/>
      <c r="C7" s="25" t="s">
        <v>185</v>
      </c>
      <c r="D7" s="299"/>
      <c r="E7" s="299"/>
      <c r="F7" s="299"/>
      <c r="G7" s="26"/>
    </row>
    <row r="8" spans="2:7">
      <c r="B8" s="24"/>
      <c r="C8" s="25" t="s">
        <v>186</v>
      </c>
      <c r="D8" s="299"/>
      <c r="E8" s="299"/>
      <c r="F8" s="299"/>
      <c r="G8" s="26"/>
    </row>
    <row r="9" spans="2:7">
      <c r="B9" s="24"/>
      <c r="C9" s="25" t="s">
        <v>48</v>
      </c>
      <c r="D9" s="299"/>
      <c r="E9" s="299"/>
      <c r="F9" s="299"/>
      <c r="G9" s="26"/>
    </row>
    <row r="10" spans="2:7">
      <c r="B10" s="24"/>
      <c r="C10" s="25" t="s">
        <v>88</v>
      </c>
      <c r="D10" s="299"/>
      <c r="E10" s="299"/>
      <c r="F10" s="299"/>
      <c r="G10" s="26"/>
    </row>
    <row r="11" spans="2:7">
      <c r="B11" s="24"/>
      <c r="C11" s="25" t="s">
        <v>187</v>
      </c>
      <c r="D11" s="299"/>
      <c r="E11" s="299"/>
      <c r="F11" s="299"/>
      <c r="G11" s="26"/>
    </row>
    <row r="12" spans="2:7">
      <c r="B12" s="24"/>
      <c r="C12" s="25" t="s">
        <v>99</v>
      </c>
      <c r="D12" s="299"/>
      <c r="E12" s="299"/>
      <c r="F12" s="299"/>
      <c r="G12" s="26"/>
    </row>
    <row r="13" spans="2:7">
      <c r="B13" s="24"/>
      <c r="C13" s="25" t="s">
        <v>159</v>
      </c>
      <c r="D13" s="299"/>
      <c r="E13" s="299"/>
      <c r="F13" s="299"/>
      <c r="G13" s="26"/>
    </row>
    <row r="14" spans="2:7">
      <c r="B14" s="24"/>
      <c r="C14" s="25" t="s">
        <v>160</v>
      </c>
      <c r="D14" s="299"/>
      <c r="E14" s="299"/>
      <c r="F14" s="299"/>
      <c r="G14" s="26"/>
    </row>
    <row r="15" spans="2:7" ht="15">
      <c r="B15" s="27"/>
      <c r="C15" s="23" t="s">
        <v>181</v>
      </c>
      <c r="D15" s="300"/>
      <c r="E15" s="300"/>
      <c r="F15" s="300"/>
      <c r="G15" s="27"/>
    </row>
    <row r="24" spans="1:8" s="22" customFormat="1" ht="45">
      <c r="A24" s="21" t="s">
        <v>0</v>
      </c>
      <c r="B24" s="21" t="s">
        <v>1</v>
      </c>
      <c r="C24" s="21" t="s">
        <v>163</v>
      </c>
      <c r="D24" s="21" t="s">
        <v>2</v>
      </c>
      <c r="E24" s="21" t="s">
        <v>3</v>
      </c>
      <c r="F24" s="21" t="s">
        <v>13</v>
      </c>
      <c r="G24" s="21" t="s">
        <v>4</v>
      </c>
      <c r="H24" s="21" t="s">
        <v>5</v>
      </c>
    </row>
    <row r="25" spans="1:8" ht="15">
      <c r="A25" s="308" t="s">
        <v>166</v>
      </c>
      <c r="B25" s="309"/>
      <c r="C25" s="309"/>
      <c r="D25" s="309"/>
      <c r="E25" s="309"/>
      <c r="F25" s="309"/>
      <c r="G25" s="309"/>
      <c r="H25" s="310"/>
    </row>
    <row r="26" spans="1:8" ht="99.75">
      <c r="A26" s="302">
        <v>1</v>
      </c>
      <c r="B26" s="3">
        <v>2.1</v>
      </c>
      <c r="C26" s="4" t="s">
        <v>162</v>
      </c>
      <c r="D26" s="3"/>
      <c r="E26" s="14"/>
      <c r="F26" s="2"/>
      <c r="G26" s="2"/>
      <c r="H26" s="2"/>
    </row>
    <row r="27" spans="1:8">
      <c r="A27" s="303"/>
      <c r="B27" s="3" t="s">
        <v>6</v>
      </c>
      <c r="C27" s="4" t="s">
        <v>7</v>
      </c>
      <c r="D27" s="3" t="s">
        <v>8</v>
      </c>
      <c r="E27" s="16">
        <f>+'[1]Bill No.1'!$E$5+'[2]Bill No.1'!$E$5+'[3]Bill No.1'!$E$5+'[4]Bill No.1'!$E$5+'[5]Bill No.1'!$E$5</f>
        <v>760</v>
      </c>
      <c r="F27" s="2"/>
      <c r="G27" s="2"/>
      <c r="H27" s="2"/>
    </row>
    <row r="28" spans="1:8">
      <c r="A28" s="303"/>
      <c r="B28" s="3" t="s">
        <v>9</v>
      </c>
      <c r="C28" s="4" t="s">
        <v>10</v>
      </c>
      <c r="D28" s="3" t="s">
        <v>8</v>
      </c>
      <c r="E28" s="16">
        <f>+'[1]Bill No.1'!$E$6+'[2]Bill No.1'!$E$6+'[3]Bill No.1'!$E$6+'[3]Bill No.1'!$E$6+'[4]Bill No.1'!$E$6+'[5]Bill No.1'!$E$7</f>
        <v>523</v>
      </c>
      <c r="F28" s="2"/>
      <c r="G28" s="2"/>
      <c r="H28" s="2"/>
    </row>
    <row r="29" spans="1:8">
      <c r="A29" s="304"/>
      <c r="B29" s="3" t="s">
        <v>11</v>
      </c>
      <c r="C29" s="4" t="s">
        <v>12</v>
      </c>
      <c r="D29" s="3" t="s">
        <v>8</v>
      </c>
      <c r="E29" s="16">
        <f>+'[1]Bill No.1'!$E$7+'[2]Bill No.1'!$E$7+'[3]Bill No.1'!$E$7+'[4]Bill No.1'!$E$7+'[5]Bill No.1'!$E$7</f>
        <v>225</v>
      </c>
      <c r="F29" s="2"/>
      <c r="G29" s="2"/>
      <c r="H29" s="2"/>
    </row>
    <row r="30" spans="1:8" ht="185.25">
      <c r="A30" s="302">
        <v>2</v>
      </c>
      <c r="B30" s="3">
        <v>2.2999999999999998</v>
      </c>
      <c r="C30" s="4" t="s">
        <v>14</v>
      </c>
      <c r="D30" s="3"/>
      <c r="E30" s="14"/>
      <c r="F30" s="2"/>
      <c r="G30" s="2"/>
      <c r="H30" s="2"/>
    </row>
    <row r="31" spans="1:8">
      <c r="A31" s="304"/>
      <c r="B31" s="3" t="s">
        <v>6</v>
      </c>
      <c r="C31" s="4" t="s">
        <v>15</v>
      </c>
      <c r="D31" s="3" t="s">
        <v>16</v>
      </c>
      <c r="E31" s="17">
        <f>+'[1]Bill No.1'!$E$11+'[2]Bill No.1'!$E$11+'[3]Bill No.1'!$E$11+'[4]Bill No.1'!$E$11+'[5]Bill No.1'!$E$11</f>
        <v>170.27949999999998</v>
      </c>
      <c r="F31" s="2"/>
      <c r="G31" s="2"/>
      <c r="H31" s="2"/>
    </row>
    <row r="32" spans="1:8" ht="171">
      <c r="A32" s="302">
        <v>3</v>
      </c>
      <c r="B32" s="3">
        <v>2.4</v>
      </c>
      <c r="C32" s="4" t="s">
        <v>17</v>
      </c>
      <c r="D32" s="3"/>
      <c r="E32" s="14"/>
      <c r="F32" s="2"/>
      <c r="G32" s="2"/>
      <c r="H32" s="2"/>
    </row>
    <row r="33" spans="1:8">
      <c r="A33" s="304"/>
      <c r="B33" s="3" t="s">
        <v>18</v>
      </c>
      <c r="C33" s="4" t="s">
        <v>19</v>
      </c>
      <c r="D33" s="3" t="s">
        <v>20</v>
      </c>
      <c r="E33" s="14">
        <f>+'[1]Bill No.1'!$E$13+'[2]Bill No.1'!$E$13+'[4]Bill No.1'!$E$13</f>
        <v>170000</v>
      </c>
      <c r="F33" s="2"/>
      <c r="G33" s="2"/>
      <c r="H33" s="2"/>
    </row>
    <row r="34" spans="1:8" ht="15">
      <c r="A34" s="308" t="s">
        <v>167</v>
      </c>
      <c r="B34" s="309"/>
      <c r="C34" s="309"/>
      <c r="D34" s="309"/>
      <c r="E34" s="309"/>
      <c r="F34" s="309"/>
      <c r="G34" s="309"/>
      <c r="H34" s="310"/>
    </row>
    <row r="35" spans="1:8" ht="71.25">
      <c r="A35" s="302">
        <v>4</v>
      </c>
      <c r="B35" s="3">
        <v>3.1</v>
      </c>
      <c r="C35" s="4" t="s">
        <v>21</v>
      </c>
      <c r="D35" s="3"/>
      <c r="E35" s="14"/>
      <c r="F35" s="2"/>
      <c r="G35" s="2"/>
      <c r="H35" s="2"/>
    </row>
    <row r="36" spans="1:8">
      <c r="A36" s="304"/>
      <c r="B36" s="3"/>
      <c r="C36" s="4" t="s">
        <v>22</v>
      </c>
      <c r="D36" s="3" t="s">
        <v>20</v>
      </c>
      <c r="E36" s="17">
        <f>+'[1]Bill No.2'!$E$6+'[2]Bill No.2'!$E$6+'[3]Bill No.2'!$E$6+'[4]Bill No.2'!$E$6+'[5]Bill No.2'!$E$6</f>
        <v>424198.50900000002</v>
      </c>
      <c r="F36" s="2"/>
      <c r="G36" s="2"/>
      <c r="H36" s="2"/>
    </row>
    <row r="37" spans="1:8" ht="156.75">
      <c r="A37" s="14">
        <v>5</v>
      </c>
      <c r="B37" s="5">
        <v>3.1</v>
      </c>
      <c r="C37" s="4" t="s">
        <v>23</v>
      </c>
      <c r="D37" s="3" t="s">
        <v>20</v>
      </c>
      <c r="E37" s="17">
        <f>+'[1]Bill No.2'!$E$8+'[2]Bill No.2'!$E$8+'[3]Bill No.2'!$E$8+'[4]Bill No.2'!$E$8+'[5]Bill No.2'!$E$8</f>
        <v>78069.090750000003</v>
      </c>
      <c r="F37" s="2"/>
      <c r="G37" s="2"/>
      <c r="H37" s="2"/>
    </row>
    <row r="38" spans="1:8" ht="128.25">
      <c r="A38" s="14">
        <v>6</v>
      </c>
      <c r="B38" s="3">
        <v>3.11</v>
      </c>
      <c r="C38" s="4" t="s">
        <v>24</v>
      </c>
      <c r="D38" s="3" t="s">
        <v>20</v>
      </c>
      <c r="E38" s="14">
        <f>+'[1]Bill No.2'!$E$10+'[2]Bill No.2'!$E$10+'[3]Bill No.2'!$E$10+'[4]Bill No.2'!$E$10+'[5]Bill No.2'!$E$10</f>
        <v>424198.50900000002</v>
      </c>
      <c r="F38" s="2"/>
      <c r="G38" s="2"/>
      <c r="H38" s="2"/>
    </row>
    <row r="39" spans="1:8" ht="171">
      <c r="A39" s="14">
        <v>7</v>
      </c>
      <c r="B39" s="3">
        <v>3.19</v>
      </c>
      <c r="C39" s="4" t="s">
        <v>25</v>
      </c>
      <c r="D39" s="3" t="s">
        <v>20</v>
      </c>
      <c r="E39" s="14"/>
      <c r="F39" s="2"/>
      <c r="G39" s="2"/>
      <c r="H39" s="2"/>
    </row>
    <row r="40" spans="1:8" ht="171">
      <c r="A40" s="14">
        <v>8</v>
      </c>
      <c r="B40" s="3">
        <v>4.1399999999999997</v>
      </c>
      <c r="C40" s="4" t="s">
        <v>26</v>
      </c>
      <c r="D40" s="3" t="s">
        <v>20</v>
      </c>
      <c r="E40" s="17">
        <f>+'[1]Bill No.2'!$E$14+'[2]Bill No.2'!$E$14+'[3]Bill No.2'!$E$14+'[4]Bill No.2'!$E$14+'[5]Bill No.2'!$E$14</f>
        <v>953850.60826636385</v>
      </c>
      <c r="F40" s="2"/>
      <c r="G40" s="2"/>
      <c r="H40" s="2"/>
    </row>
    <row r="41" spans="1:8" ht="99.75">
      <c r="A41" s="14">
        <v>9</v>
      </c>
      <c r="B41" s="3">
        <v>4.13</v>
      </c>
      <c r="C41" s="4" t="s">
        <v>27</v>
      </c>
      <c r="D41" s="3" t="s">
        <v>20</v>
      </c>
      <c r="E41" s="14">
        <f>+'[1]Bill No.2'!$E$16+'[2]Bill No.2'!$E$16+'[4]Bill No.2'!$E$16</f>
        <v>66136.01400000001</v>
      </c>
      <c r="F41" s="2"/>
      <c r="G41" s="2"/>
      <c r="H41" s="2"/>
    </row>
    <row r="42" spans="1:8" ht="15">
      <c r="A42" s="308" t="s">
        <v>168</v>
      </c>
      <c r="B42" s="309"/>
      <c r="C42" s="309"/>
      <c r="D42" s="309"/>
      <c r="E42" s="309"/>
      <c r="F42" s="309"/>
      <c r="G42" s="309"/>
      <c r="H42" s="310"/>
    </row>
    <row r="43" spans="1:8" ht="128.25">
      <c r="A43" s="302">
        <v>10</v>
      </c>
      <c r="B43" s="3">
        <v>4.0999999999999996</v>
      </c>
      <c r="C43" s="4" t="s">
        <v>28</v>
      </c>
      <c r="D43" s="3"/>
      <c r="E43" s="17"/>
      <c r="F43" s="2"/>
      <c r="G43" s="2"/>
      <c r="H43" s="2"/>
    </row>
    <row r="44" spans="1:8" ht="15">
      <c r="A44" s="303"/>
      <c r="B44" s="6" t="s">
        <v>29</v>
      </c>
      <c r="C44" s="7" t="s">
        <v>30</v>
      </c>
      <c r="D44" s="3"/>
      <c r="E44" s="14"/>
      <c r="F44" s="2"/>
      <c r="G44" s="2"/>
      <c r="H44" s="2"/>
    </row>
    <row r="45" spans="1:8">
      <c r="A45" s="304"/>
      <c r="B45" s="3" t="s">
        <v>31</v>
      </c>
      <c r="C45" s="4" t="s">
        <v>32</v>
      </c>
      <c r="D45" s="3" t="s">
        <v>20</v>
      </c>
      <c r="E45" s="17">
        <f>+'[1]Bill No.4'!$E$12+'[2]Bill No.3'!$E$7+'[3]Bill No.3'!$E$7+'[4]Bill No.3'!$E$7+'[5]Bill No.3'!$E$7</f>
        <v>350355.55838636367</v>
      </c>
      <c r="F45" s="2"/>
      <c r="G45" s="2"/>
      <c r="H45" s="2"/>
    </row>
    <row r="46" spans="1:8" ht="270.75">
      <c r="A46" s="14">
        <v>11</v>
      </c>
      <c r="B46" s="3">
        <v>4.1100000000000003</v>
      </c>
      <c r="C46" s="4" t="s">
        <v>33</v>
      </c>
      <c r="D46" s="3" t="s">
        <v>20</v>
      </c>
      <c r="E46" s="17">
        <f>+'[1]Bill No.3'!$E$9+'[2]Bill No.3'!$E$9+'[3]Bill No.3'!$E$9+'[4]Bill No.3'!$E$9+'[5]Bill No.3'!$E$9</f>
        <v>266570.14652499993</v>
      </c>
      <c r="F46" s="2"/>
      <c r="G46" s="2"/>
      <c r="H46" s="2"/>
    </row>
    <row r="47" spans="1:8" ht="15">
      <c r="A47" s="308" t="s">
        <v>169</v>
      </c>
      <c r="B47" s="309"/>
      <c r="C47" s="309"/>
      <c r="D47" s="309"/>
      <c r="E47" s="309"/>
      <c r="F47" s="309"/>
      <c r="G47" s="309"/>
      <c r="H47" s="310"/>
    </row>
    <row r="48" spans="1:8" ht="85.5">
      <c r="A48" s="14">
        <v>12</v>
      </c>
      <c r="B48" s="3">
        <v>5.0999999999999996</v>
      </c>
      <c r="C48" s="4" t="s">
        <v>34</v>
      </c>
      <c r="D48" s="3" t="s">
        <v>35</v>
      </c>
      <c r="E48" s="14">
        <f>+'[1]Bill No.4'!$E$5+'[2]Bill No.4'!$E$5+'[3]Bill No.4'!$E$5+'[4]Bill No.4'!$E$5+'[5]Bill No.4'!$E$5</f>
        <v>1015882.2600000001</v>
      </c>
      <c r="F48" s="2"/>
      <c r="G48" s="2"/>
      <c r="H48" s="2"/>
    </row>
    <row r="49" spans="1:8" ht="85.5">
      <c r="A49" s="302">
        <v>13</v>
      </c>
      <c r="B49" s="3">
        <v>5.2</v>
      </c>
      <c r="C49" s="4" t="s">
        <v>36</v>
      </c>
      <c r="D49" s="3"/>
      <c r="E49" s="14"/>
      <c r="F49" s="2"/>
      <c r="G49" s="2"/>
      <c r="H49" s="2"/>
    </row>
    <row r="50" spans="1:8" ht="28.5">
      <c r="A50" s="304"/>
      <c r="B50" s="3" t="s">
        <v>31</v>
      </c>
      <c r="C50" s="4" t="s">
        <v>37</v>
      </c>
      <c r="D50" s="3" t="s">
        <v>35</v>
      </c>
      <c r="E50" s="14">
        <f>+'[1]Bill No.4'!$E$8+'[2]Bill No.4'!$E$8+'[3]Bill No.4'!$E$8+'[4]Bill No.4'!$E$8+'[5]Bill No.4'!$E$8</f>
        <v>1015882.2600000001</v>
      </c>
      <c r="F50" s="2"/>
      <c r="G50" s="2"/>
      <c r="H50" s="2"/>
    </row>
    <row r="51" spans="1:8" ht="228">
      <c r="A51" s="302">
        <v>14</v>
      </c>
      <c r="B51" s="3">
        <v>5.9</v>
      </c>
      <c r="C51" s="4" t="s">
        <v>38</v>
      </c>
      <c r="D51" s="3"/>
      <c r="E51" s="14"/>
      <c r="F51" s="2"/>
      <c r="G51" s="2"/>
      <c r="H51" s="2"/>
    </row>
    <row r="52" spans="1:8">
      <c r="A52" s="303"/>
      <c r="B52" s="3" t="s">
        <v>29</v>
      </c>
      <c r="C52" s="4" t="s">
        <v>39</v>
      </c>
      <c r="D52" s="3"/>
      <c r="E52" s="14"/>
      <c r="F52" s="2"/>
      <c r="G52" s="2"/>
      <c r="H52" s="2"/>
    </row>
    <row r="53" spans="1:8" ht="28.5">
      <c r="A53" s="304"/>
      <c r="B53" s="3" t="s">
        <v>40</v>
      </c>
      <c r="C53" s="4" t="s">
        <v>41</v>
      </c>
      <c r="D53" s="3" t="s">
        <v>20</v>
      </c>
      <c r="E53" s="14">
        <f>+'[1]Bill No.4'!$E$12+'[2]Bill No.4'!$E$12+'[3]Bill No.4'!$E$12+'[4]Bill No.4'!$E$12+'[5]Bill No.4'!$E$12</f>
        <v>71808.932300000015</v>
      </c>
      <c r="F53" s="2"/>
      <c r="G53" s="2"/>
      <c r="H53" s="2"/>
    </row>
    <row r="54" spans="1:8" ht="270.75">
      <c r="A54" s="302">
        <v>15</v>
      </c>
      <c r="B54" s="3">
        <v>5.1100000000000003</v>
      </c>
      <c r="C54" s="4" t="s">
        <v>42</v>
      </c>
      <c r="D54" s="3" t="s">
        <v>20</v>
      </c>
      <c r="E54" s="14"/>
      <c r="F54" s="2"/>
      <c r="G54" s="2"/>
      <c r="H54" s="2"/>
    </row>
    <row r="55" spans="1:8">
      <c r="A55" s="303"/>
      <c r="B55" s="3" t="s">
        <v>29</v>
      </c>
      <c r="C55" s="4" t="s">
        <v>39</v>
      </c>
      <c r="D55" s="3"/>
      <c r="E55" s="14"/>
      <c r="F55" s="2"/>
      <c r="G55" s="2"/>
      <c r="H55" s="2"/>
    </row>
    <row r="56" spans="1:8" ht="28.5">
      <c r="A56" s="304"/>
      <c r="B56" s="3" t="s">
        <v>31</v>
      </c>
      <c r="C56" s="4" t="s">
        <v>43</v>
      </c>
      <c r="D56" s="3"/>
      <c r="E56" s="14">
        <f>+'[1]Bill No.4'!$E$14+'[2]Bill No.4'!$E$14+'[3]Bill No.4'!$E$14+'[4]Bill No.4'!$E$14+'[5]Bill No.4'!$E$14</f>
        <v>50794.113000000005</v>
      </c>
      <c r="F56" s="2"/>
      <c r="G56" s="2"/>
      <c r="H56" s="2"/>
    </row>
    <row r="57" spans="1:8" ht="15.75" customHeight="1">
      <c r="A57" s="308" t="s">
        <v>170</v>
      </c>
      <c r="B57" s="309"/>
      <c r="C57" s="309"/>
      <c r="D57" s="309"/>
      <c r="E57" s="309"/>
      <c r="F57" s="309"/>
      <c r="G57" s="309"/>
      <c r="H57" s="310"/>
    </row>
    <row r="58" spans="1:8" ht="171">
      <c r="A58" s="14">
        <v>16</v>
      </c>
      <c r="B58" s="3">
        <v>4.1399999999999997</v>
      </c>
      <c r="C58" s="4" t="s">
        <v>26</v>
      </c>
      <c r="D58" s="14"/>
      <c r="E58" s="14">
        <f>+'[1]Bill No.5'!$E$5+'[2]Bill No.5'!$E$5+'[3]Bill No.5'!$E$5+'[4]Bill No.5'!$E$5+'[5]Bill No.5'!$E$5</f>
        <v>200910.5</v>
      </c>
      <c r="F58" s="2"/>
      <c r="G58" s="2"/>
      <c r="H58" s="2"/>
    </row>
    <row r="59" spans="1:8" ht="128.25">
      <c r="A59" s="302">
        <v>17</v>
      </c>
      <c r="B59" s="3">
        <v>4.0999999999999996</v>
      </c>
      <c r="C59" s="4" t="s">
        <v>28</v>
      </c>
      <c r="D59" s="14"/>
      <c r="E59" s="14"/>
      <c r="F59" s="2"/>
      <c r="G59" s="2"/>
      <c r="H59" s="2"/>
    </row>
    <row r="60" spans="1:8" ht="15">
      <c r="A60" s="303"/>
      <c r="B60" s="6" t="s">
        <v>29</v>
      </c>
      <c r="C60" s="7" t="s">
        <v>30</v>
      </c>
      <c r="D60" s="14"/>
      <c r="E60" s="14"/>
      <c r="F60" s="2"/>
      <c r="G60" s="2"/>
      <c r="H60" s="2"/>
    </row>
    <row r="61" spans="1:8">
      <c r="A61" s="304"/>
      <c r="B61" s="3" t="s">
        <v>31</v>
      </c>
      <c r="C61" s="4" t="s">
        <v>32</v>
      </c>
      <c r="D61" s="14"/>
      <c r="E61" s="14">
        <f>+'[1]Bill No.5'!$E$8+'[2]Bill No.5'!$E$8+'[3]Bill No.5'!$E$8+'[4]Bill No.5'!$E$8+'[5]Bill No.5'!$E$8</f>
        <v>100455.25</v>
      </c>
      <c r="F61" s="2"/>
      <c r="G61" s="2"/>
      <c r="H61" s="2"/>
    </row>
    <row r="62" spans="1:8">
      <c r="A62" s="14"/>
      <c r="B62" s="3"/>
      <c r="C62" s="4"/>
      <c r="D62" s="14"/>
      <c r="E62" s="14"/>
      <c r="F62" s="2"/>
      <c r="G62" s="2"/>
      <c r="H62" s="2"/>
    </row>
    <row r="63" spans="1:8" ht="270.75">
      <c r="A63" s="14">
        <v>18</v>
      </c>
      <c r="B63" s="3">
        <v>4.1100000000000003</v>
      </c>
      <c r="C63" s="4" t="s">
        <v>33</v>
      </c>
      <c r="D63" s="14"/>
      <c r="E63" s="14">
        <f>+'[1]Bill No.5'!$E$10+'[2]Bill No.5'!$E$10+'[3]Bill No.5'!$E$10+'[4]Bill No.5'!$E$10+'[5]Bill No.5'!$E$10</f>
        <v>100455.25</v>
      </c>
      <c r="F63" s="2"/>
      <c r="G63" s="2"/>
      <c r="H63" s="2"/>
    </row>
    <row r="64" spans="1:8" ht="85.5">
      <c r="A64" s="14">
        <v>19</v>
      </c>
      <c r="B64" s="3">
        <v>5.0999999999999996</v>
      </c>
      <c r="C64" s="4" t="s">
        <v>34</v>
      </c>
      <c r="D64" s="14"/>
      <c r="E64" s="14">
        <f>+'[1]Bill No.5'!$E$11+'[2]Bill No.5'!$E$11+'[3]Bill No.5'!$E$11+'[4]Bill No.5'!$E$11+'[5]Bill No.5'!$E$11</f>
        <v>409928.81999999995</v>
      </c>
      <c r="F64" s="2"/>
      <c r="G64" s="2"/>
      <c r="H64" s="2"/>
    </row>
    <row r="65" spans="1:8" ht="85.5">
      <c r="A65" s="302">
        <v>20</v>
      </c>
      <c r="B65" s="3">
        <v>5.2</v>
      </c>
      <c r="C65" s="4" t="s">
        <v>36</v>
      </c>
      <c r="D65" s="14"/>
      <c r="E65" s="14"/>
      <c r="F65" s="2"/>
      <c r="G65" s="2"/>
      <c r="H65" s="2"/>
    </row>
    <row r="66" spans="1:8" ht="28.5">
      <c r="A66" s="304"/>
      <c r="B66" s="3" t="s">
        <v>31</v>
      </c>
      <c r="C66" s="4" t="s">
        <v>37</v>
      </c>
      <c r="D66" s="14"/>
      <c r="E66" s="14">
        <f>+'[1]Bill No.5'!$E$14+'[2]Bill No.5'!$E$14+'[3]Bill No.5'!$E$14+'[4]Bill No.5'!$E$14+'[5]Bill No.5'!$E$14</f>
        <v>409857.42</v>
      </c>
      <c r="F66" s="2"/>
      <c r="G66" s="2"/>
      <c r="H66" s="2"/>
    </row>
    <row r="67" spans="1:8" ht="228">
      <c r="A67" s="302">
        <v>21</v>
      </c>
      <c r="B67" s="3">
        <v>5.9</v>
      </c>
      <c r="C67" s="4" t="s">
        <v>38</v>
      </c>
      <c r="D67" s="14"/>
      <c r="E67" s="14"/>
      <c r="F67" s="2"/>
      <c r="G67" s="2"/>
      <c r="H67" s="2"/>
    </row>
    <row r="68" spans="1:8">
      <c r="A68" s="303"/>
      <c r="B68" s="3" t="s">
        <v>29</v>
      </c>
      <c r="C68" s="4" t="s">
        <v>39</v>
      </c>
      <c r="D68" s="14"/>
      <c r="E68" s="14"/>
      <c r="F68" s="2"/>
      <c r="G68" s="2"/>
      <c r="H68" s="2"/>
    </row>
    <row r="69" spans="1:8" ht="28.5">
      <c r="A69" s="304"/>
      <c r="B69" s="3" t="s">
        <v>40</v>
      </c>
      <c r="C69" s="4" t="s">
        <v>41</v>
      </c>
      <c r="D69" s="14"/>
      <c r="E69" s="14">
        <f>+'[1]Bill No.5'!$E$18+'[2]Bill No.5'!$E$18+'[3]Bill No.5'!$E$18+'[4]Bill No.5'!$E$18+'[5]Bill No.5'!$E$18</f>
        <v>20951.250599999999</v>
      </c>
      <c r="F69" s="2"/>
      <c r="G69" s="2"/>
      <c r="H69" s="2"/>
    </row>
    <row r="70" spans="1:8" ht="270.75">
      <c r="A70" s="302">
        <v>22</v>
      </c>
      <c r="B70" s="3">
        <v>5.1100000000000003</v>
      </c>
      <c r="C70" s="4" t="s">
        <v>42</v>
      </c>
      <c r="D70" s="14"/>
      <c r="E70" s="14"/>
      <c r="F70" s="2"/>
      <c r="G70" s="2"/>
      <c r="H70" s="2"/>
    </row>
    <row r="71" spans="1:8">
      <c r="A71" s="303"/>
      <c r="B71" s="3" t="s">
        <v>29</v>
      </c>
      <c r="C71" s="4" t="s">
        <v>39</v>
      </c>
      <c r="D71" s="14"/>
      <c r="E71" s="14"/>
      <c r="F71" s="2"/>
      <c r="G71" s="2"/>
      <c r="H71" s="2"/>
    </row>
    <row r="72" spans="1:8" ht="28.5">
      <c r="A72" s="304"/>
      <c r="B72" s="3" t="s">
        <v>31</v>
      </c>
      <c r="C72" s="4" t="s">
        <v>43</v>
      </c>
      <c r="D72" s="14"/>
      <c r="E72" s="14">
        <f>+'[1]Bill No.5'!$E$20+'[2]Bill No.5'!$E$20+'[3]Bill No.5'!$E$20+'[4]Bill No.5'!$E$20+'[5]Bill No.5'!$E$20</f>
        <v>18112.038</v>
      </c>
      <c r="F72" s="2"/>
      <c r="G72" s="2"/>
      <c r="H72" s="2"/>
    </row>
    <row r="73" spans="1:8" ht="156.75">
      <c r="A73" s="14">
        <v>23</v>
      </c>
      <c r="B73" s="3">
        <v>8.1</v>
      </c>
      <c r="C73" s="4" t="s">
        <v>44</v>
      </c>
      <c r="D73" s="14"/>
      <c r="E73" s="14">
        <f>+'[1]Bill No.5'!$E$23+'[2]Bill No.5'!$E$23+'[3]Bill No.5'!$E$23+'[4]Bill No.5'!$E$23+'[5]Bill No.5'!$E$23</f>
        <v>121837.8</v>
      </c>
      <c r="F73" s="2"/>
      <c r="G73" s="2"/>
      <c r="H73" s="2"/>
    </row>
    <row r="74" spans="1:8" ht="14.25" customHeight="1">
      <c r="A74" s="308" t="s">
        <v>171</v>
      </c>
      <c r="B74" s="309"/>
      <c r="C74" s="309"/>
      <c r="D74" s="309"/>
      <c r="E74" s="309"/>
      <c r="F74" s="309"/>
      <c r="G74" s="309"/>
      <c r="H74" s="310"/>
    </row>
    <row r="75" spans="1:8" ht="142.5">
      <c r="A75" s="14">
        <v>24</v>
      </c>
      <c r="B75" s="5">
        <v>12.59</v>
      </c>
      <c r="C75" s="4" t="s">
        <v>45</v>
      </c>
      <c r="D75" s="3" t="s">
        <v>35</v>
      </c>
      <c r="E75" s="14">
        <f>+'[1]Bill No. 8'!$E$6+'[2]Bill No. 8'!$E$6+'[3]Bill No. 8'!$E$6+'[4]Bill No. 8'!$E$6+'[5]Bill No. 8'!$E$6</f>
        <v>11111.099999999999</v>
      </c>
      <c r="F75" s="2"/>
      <c r="G75" s="2"/>
      <c r="H75" s="2"/>
    </row>
    <row r="76" spans="1:8" ht="185.25">
      <c r="A76" s="14">
        <v>25</v>
      </c>
      <c r="B76" s="3">
        <v>8.1999999999999993</v>
      </c>
      <c r="C76" s="4" t="s">
        <v>46</v>
      </c>
      <c r="D76" s="3" t="s">
        <v>47</v>
      </c>
      <c r="E76" s="14">
        <f>+'[1]Bill No. 8'!$E$10+'[2]Bill No. 8'!$E$10+'[3]Bill No. 8'!$E$10+'[4]Bill No. 8'!$E$10+'[5]Bill No. 8'!$E$10</f>
        <v>4273.5</v>
      </c>
      <c r="F76" s="2"/>
      <c r="G76" s="2"/>
      <c r="H76" s="2"/>
    </row>
    <row r="77" spans="1:8" ht="171">
      <c r="A77" s="14">
        <v>26</v>
      </c>
      <c r="B77" s="3">
        <v>4.1399999999999997</v>
      </c>
      <c r="C77" s="4" t="s">
        <v>26</v>
      </c>
      <c r="D77" s="3" t="s">
        <v>20</v>
      </c>
      <c r="E77" s="14">
        <f>+'[1]Bill No. 8'!$E$12+'[2]Bill No. 8'!$E$12+'[3]Bill No. 8'!$E$12+'[4]Bill No. 8'!$E$12+'[5]Bill No. 8'!$E$12</f>
        <v>13827.27</v>
      </c>
      <c r="F77" s="2"/>
      <c r="G77" s="2"/>
      <c r="H77" s="2"/>
    </row>
    <row r="78" spans="1:8" ht="128.25">
      <c r="A78" s="302">
        <v>27</v>
      </c>
      <c r="B78" s="3">
        <v>4.0999999999999996</v>
      </c>
      <c r="C78" s="4" t="s">
        <v>28</v>
      </c>
      <c r="D78" s="3"/>
      <c r="E78" s="14"/>
      <c r="F78" s="2"/>
      <c r="G78" s="2"/>
      <c r="H78" s="2"/>
    </row>
    <row r="79" spans="1:8" ht="15">
      <c r="A79" s="303"/>
      <c r="B79" s="6" t="s">
        <v>29</v>
      </c>
      <c r="C79" s="7" t="s">
        <v>30</v>
      </c>
      <c r="D79" s="3"/>
      <c r="E79" s="14"/>
      <c r="F79" s="2"/>
      <c r="G79" s="2"/>
      <c r="H79" s="2"/>
    </row>
    <row r="80" spans="1:8">
      <c r="A80" s="304"/>
      <c r="B80" s="3" t="s">
        <v>31</v>
      </c>
      <c r="C80" s="4" t="s">
        <v>32</v>
      </c>
      <c r="D80" s="3" t="s">
        <v>20</v>
      </c>
      <c r="E80" s="14">
        <f>+'[1]Bill No. 8'!$E$16+'[2]Bill No. 8'!$E$16+'[3]Bill No. 8'!$E$16+'[4]Bill No. 8'!$E$16+'[5]Bill No. 8'!$E$16</f>
        <v>5490</v>
      </c>
      <c r="F80" s="2"/>
      <c r="G80" s="2"/>
      <c r="H80" s="2"/>
    </row>
    <row r="81" spans="1:8" ht="270.75">
      <c r="A81" s="14">
        <v>28</v>
      </c>
      <c r="B81" s="3">
        <v>4.1100000000000003</v>
      </c>
      <c r="C81" s="4" t="s">
        <v>33</v>
      </c>
      <c r="D81" s="3" t="s">
        <v>20</v>
      </c>
      <c r="E81" s="14">
        <f>+'[1]Bill No. 8'!$E$18+'[2]Bill No. 8'!$E$18+'[3]Bill No. 8'!$E$18+'[4]Bill No. 8'!$E$18+'[5]Bill No. 8'!$E$18</f>
        <v>5550</v>
      </c>
      <c r="F81" s="2"/>
      <c r="G81" s="2"/>
      <c r="H81" s="2"/>
    </row>
    <row r="82" spans="1:8" ht="85.5">
      <c r="A82" s="14">
        <v>29</v>
      </c>
      <c r="B82" s="3">
        <v>5.0999999999999996</v>
      </c>
      <c r="C82" s="4" t="s">
        <v>34</v>
      </c>
      <c r="D82" s="3" t="s">
        <v>35</v>
      </c>
      <c r="E82" s="14">
        <f>+'[1]Bill No. 8'!$E$19+'[2]Bill No. 8'!$E$19+'[3]Bill No. 8'!$E$19+'[4]Bill No. 8'!$E$19+'[5]Bill No. 8'!$E$19</f>
        <v>12950</v>
      </c>
      <c r="F82" s="2"/>
      <c r="G82" s="2"/>
      <c r="H82" s="2"/>
    </row>
    <row r="83" spans="1:8" ht="85.5">
      <c r="A83" s="302">
        <v>30</v>
      </c>
      <c r="B83" s="3">
        <v>5.2</v>
      </c>
      <c r="C83" s="4" t="s">
        <v>36</v>
      </c>
      <c r="D83" s="3"/>
      <c r="E83" s="14"/>
      <c r="F83" s="2"/>
      <c r="G83" s="2"/>
      <c r="H83" s="2"/>
    </row>
    <row r="84" spans="1:8" ht="28.5">
      <c r="A84" s="304"/>
      <c r="B84" s="3" t="s">
        <v>31</v>
      </c>
      <c r="C84" s="4" t="s">
        <v>37</v>
      </c>
      <c r="D84" s="3" t="s">
        <v>35</v>
      </c>
      <c r="E84" s="14">
        <f>+'[1]Bill No. 8'!$E$22+'[2]Bill No. 8'!$E$22+'[3]Bill No. 8'!$E$22+'[4]Bill No. 8'!$E$22+'[5]Bill No. 8'!$E$22</f>
        <v>12950</v>
      </c>
      <c r="F84" s="2"/>
      <c r="G84" s="2"/>
      <c r="H84" s="2"/>
    </row>
    <row r="85" spans="1:8" ht="228">
      <c r="A85" s="302">
        <v>31</v>
      </c>
      <c r="B85" s="3">
        <v>5.9</v>
      </c>
      <c r="C85" s="4" t="s">
        <v>38</v>
      </c>
      <c r="D85" s="3"/>
      <c r="E85" s="14"/>
      <c r="F85" s="2"/>
      <c r="G85" s="2"/>
      <c r="H85" s="2"/>
    </row>
    <row r="86" spans="1:8">
      <c r="A86" s="303"/>
      <c r="B86" s="3" t="s">
        <v>29</v>
      </c>
      <c r="C86" s="4" t="s">
        <v>39</v>
      </c>
      <c r="D86" s="3"/>
      <c r="E86" s="14"/>
      <c r="F86" s="2"/>
      <c r="G86" s="2"/>
      <c r="H86" s="2"/>
    </row>
    <row r="87" spans="1:8" ht="28.5">
      <c r="A87" s="304"/>
      <c r="B87" s="3" t="s">
        <v>40</v>
      </c>
      <c r="C87" s="4" t="s">
        <v>41</v>
      </c>
      <c r="D87" s="3" t="s">
        <v>20</v>
      </c>
      <c r="E87" s="14">
        <f>+'[1]Bill No. 8'!$E$26+'[2]Bill No. 8'!$E$26+'[3]Bill No. 8'!$E$26+'[4]Bill No. 8'!$E$26+'[5]Bill No. 8'!$E$26</f>
        <v>906.50000000000011</v>
      </c>
      <c r="F87" s="2"/>
      <c r="G87" s="2"/>
      <c r="H87" s="2"/>
    </row>
    <row r="88" spans="1:8" ht="270.75">
      <c r="A88" s="302">
        <v>32</v>
      </c>
      <c r="B88" s="3">
        <v>5.1100000000000003</v>
      </c>
      <c r="C88" s="4" t="s">
        <v>42</v>
      </c>
      <c r="D88" s="3" t="s">
        <v>20</v>
      </c>
      <c r="E88" s="14"/>
      <c r="F88" s="2"/>
      <c r="G88" s="2"/>
      <c r="H88" s="2"/>
    </row>
    <row r="89" spans="1:8">
      <c r="A89" s="303"/>
      <c r="B89" s="3" t="s">
        <v>29</v>
      </c>
      <c r="C89" s="4" t="s">
        <v>39</v>
      </c>
      <c r="D89" s="3"/>
      <c r="E89" s="14"/>
      <c r="F89" s="2"/>
      <c r="G89" s="2"/>
      <c r="H89" s="2"/>
    </row>
    <row r="90" spans="1:8" ht="28.5">
      <c r="A90" s="304"/>
      <c r="B90" s="3" t="s">
        <v>31</v>
      </c>
      <c r="C90" s="4" t="s">
        <v>43</v>
      </c>
      <c r="D90" s="3"/>
      <c r="E90" s="14">
        <f>+'[1]Bill No. 8'!$E$28+'[2]Bill No. 8'!$E$28+'[3]Bill No. 8'!$E$28+'[4]Bill No. 8'!$E$28+'[5]Bill No. 8'!$E$28</f>
        <v>647.5</v>
      </c>
      <c r="F90" s="2"/>
      <c r="G90" s="2"/>
      <c r="H90" s="2"/>
    </row>
    <row r="91" spans="1:8" ht="15" customHeight="1">
      <c r="A91" s="311" t="s">
        <v>172</v>
      </c>
      <c r="B91" s="312"/>
      <c r="C91" s="312"/>
      <c r="D91" s="312"/>
      <c r="E91" s="312"/>
      <c r="F91" s="312"/>
      <c r="G91" s="312"/>
      <c r="H91" s="313"/>
    </row>
    <row r="92" spans="1:8" ht="156.75">
      <c r="A92" s="14">
        <v>33</v>
      </c>
      <c r="B92" s="3">
        <v>8.1</v>
      </c>
      <c r="C92" s="4" t="s">
        <v>44</v>
      </c>
      <c r="D92" s="3" t="s">
        <v>47</v>
      </c>
      <c r="E92" s="14">
        <f>+'[1]Bill No. 10'!$E$5+'[2]Bill No. 10'!$E$5+'[3]Bill No. 10'!$E$5+'[4]Bill No. 10'!$E$5+'[5]Bill No. 10'!$E$5</f>
        <v>117020.52000000002</v>
      </c>
      <c r="F92" s="2"/>
      <c r="G92" s="2"/>
      <c r="H92" s="2"/>
    </row>
    <row r="93" spans="1:8" ht="71.25">
      <c r="A93" s="302">
        <v>34</v>
      </c>
      <c r="B93" s="3">
        <v>8.14</v>
      </c>
      <c r="C93" s="4" t="s">
        <v>49</v>
      </c>
      <c r="D93" s="3"/>
      <c r="E93" s="14"/>
      <c r="F93" s="2"/>
      <c r="G93" s="2"/>
      <c r="H93" s="2"/>
    </row>
    <row r="94" spans="1:8">
      <c r="A94" s="303"/>
      <c r="B94" s="3"/>
      <c r="C94" s="4" t="s">
        <v>50</v>
      </c>
      <c r="D94" s="3" t="s">
        <v>51</v>
      </c>
      <c r="E94" s="19">
        <f>+'[1]Bill No. 10'!$E$9+'[2]Bill No. 10'!$E$9+'[3]Bill No. 10'!$E$9+'[4]Bill No. 10'!$E$9+'[5]Bill No. 10'!$E$9</f>
        <v>60</v>
      </c>
      <c r="F94" s="2"/>
      <c r="G94" s="2"/>
      <c r="H94" s="2"/>
    </row>
    <row r="95" spans="1:8">
      <c r="A95" s="304"/>
      <c r="B95" s="3"/>
      <c r="C95" s="4" t="s">
        <v>52</v>
      </c>
      <c r="D95" s="3" t="s">
        <v>51</v>
      </c>
      <c r="E95" s="19">
        <f>+'[1]Bill No. 10'!$E$10+'[2]Bill No. 10'!$E$10+'[3]Bill No. 10'!$E$10+'[4]Bill No. 10'!$E$10+'[5]Bill No. 10'!$E$10</f>
        <v>240</v>
      </c>
      <c r="F95" s="2"/>
      <c r="G95" s="2"/>
      <c r="H95" s="2"/>
    </row>
    <row r="96" spans="1:8" ht="171">
      <c r="A96" s="302">
        <v>35</v>
      </c>
      <c r="B96" s="3">
        <v>8.1300000000000008</v>
      </c>
      <c r="C96" s="4" t="s">
        <v>53</v>
      </c>
      <c r="D96" s="3"/>
      <c r="E96" s="14"/>
      <c r="F96" s="2"/>
      <c r="G96" s="2"/>
      <c r="H96" s="2"/>
    </row>
    <row r="97" spans="1:8" ht="42.75">
      <c r="A97" s="303"/>
      <c r="B97" s="3"/>
      <c r="C97" s="4" t="s">
        <v>54</v>
      </c>
      <c r="D97" s="3" t="s">
        <v>35</v>
      </c>
      <c r="E97" s="18">
        <f>+'[1]Bill No. 10'!$E$13+'[2]Bill No. 10'!$E$13+'[3]Bill No. 10'!$E$13+'[4]Bill No. 10'!$E$13+'[5]Bill No. 10'!$E$13</f>
        <v>44008.966666666653</v>
      </c>
      <c r="F97" s="2"/>
      <c r="G97" s="2"/>
      <c r="H97" s="2"/>
    </row>
    <row r="98" spans="1:8" ht="28.5">
      <c r="A98" s="303"/>
      <c r="B98" s="3"/>
      <c r="C98" s="4" t="s">
        <v>55</v>
      </c>
      <c r="D98" s="3" t="s">
        <v>35</v>
      </c>
      <c r="E98" s="18">
        <f>+'[1]Bill No. 10'!$E$14+'[2]Bill No. 10'!$E$14+'[3]Bill No. 10'!$E$14+'[4]Bill No. 10'!$E$14+'[5]Bill No. 10'!$E$14</f>
        <v>300</v>
      </c>
      <c r="F98" s="2"/>
      <c r="G98" s="2"/>
      <c r="H98" s="2"/>
    </row>
    <row r="99" spans="1:8">
      <c r="A99" s="304"/>
      <c r="B99" s="3"/>
      <c r="C99" s="4" t="s">
        <v>56</v>
      </c>
      <c r="D99" s="3" t="s">
        <v>35</v>
      </c>
      <c r="E99" s="18">
        <f>+'[1]Bill No. 10'!$E$15+'[2]Bill No. 10'!$E$15+'[3]Bill No. 10'!$E$15+'[4]Bill No. 10'!$E$15+'[5]Bill No. 10'!$E$15</f>
        <v>160</v>
      </c>
      <c r="F99" s="2"/>
      <c r="G99" s="2"/>
      <c r="H99" s="2"/>
    </row>
    <row r="100" spans="1:8">
      <c r="A100" s="14"/>
      <c r="B100" s="3"/>
      <c r="C100" s="4"/>
      <c r="D100" s="3"/>
      <c r="E100" s="14"/>
      <c r="F100" s="2"/>
      <c r="G100" s="2"/>
      <c r="H100" s="2"/>
    </row>
    <row r="101" spans="1:8" ht="142.5">
      <c r="A101" s="14">
        <v>36</v>
      </c>
      <c r="B101" s="3" t="s">
        <v>57</v>
      </c>
      <c r="C101" s="4" t="s">
        <v>58</v>
      </c>
      <c r="D101" s="3" t="s">
        <v>35</v>
      </c>
      <c r="E101" s="17">
        <f>+'[1]Bill No. 10'!$E$17+'[2]Bill No. 10'!$E$17+'[3]Bill No. 10'!$E$17+'[4]Bill No. 10'!$E$17+'[5]Bill No. 10'!$E$17</f>
        <v>55045.532160000002</v>
      </c>
      <c r="F101" s="2"/>
      <c r="G101" s="2"/>
      <c r="H101" s="2"/>
    </row>
    <row r="102" spans="1:8" ht="213.75">
      <c r="A102" s="302">
        <v>37</v>
      </c>
      <c r="B102" s="3">
        <v>8.4</v>
      </c>
      <c r="C102" s="4" t="s">
        <v>59</v>
      </c>
      <c r="D102" s="3"/>
      <c r="E102" s="14"/>
      <c r="F102" s="2"/>
      <c r="G102" s="2"/>
      <c r="H102" s="2"/>
    </row>
    <row r="103" spans="1:8" ht="15">
      <c r="A103" s="303"/>
      <c r="B103" s="3"/>
      <c r="C103" s="7" t="s">
        <v>60</v>
      </c>
      <c r="D103" s="3"/>
      <c r="E103" s="14"/>
      <c r="F103" s="2"/>
      <c r="G103" s="2"/>
      <c r="H103" s="2"/>
    </row>
    <row r="104" spans="1:8">
      <c r="A104" s="303"/>
      <c r="B104" s="3" t="s">
        <v>61</v>
      </c>
      <c r="C104" s="4" t="s">
        <v>62</v>
      </c>
      <c r="D104" s="3" t="s">
        <v>63</v>
      </c>
      <c r="E104" s="14">
        <f>+'[1]Bill No. 10'!$E$21+'[2]Bill No. 10'!$E$21+'[3]Bill No. 10'!$E$21+'[4]Bill No. 10'!$E$21+'[5]Bill No. 10'!$E$21</f>
        <v>103</v>
      </c>
      <c r="F104" s="2"/>
      <c r="G104" s="2"/>
      <c r="H104" s="2"/>
    </row>
    <row r="105" spans="1:8" ht="28.5">
      <c r="A105" s="303"/>
      <c r="B105" s="3" t="s">
        <v>64</v>
      </c>
      <c r="C105" s="4" t="s">
        <v>65</v>
      </c>
      <c r="D105" s="3" t="s">
        <v>63</v>
      </c>
      <c r="E105" s="14">
        <f>+'[1]Bill No. 10'!$E$22+'[2]Bill No. 10'!$E$22+'[3]Bill No. 10'!$E$22+'[4]Bill No. 10'!$E$22+'[5]Bill No. 10'!$E$22</f>
        <v>43</v>
      </c>
      <c r="F105" s="2"/>
      <c r="G105" s="2"/>
      <c r="H105" s="2"/>
    </row>
    <row r="106" spans="1:8" ht="28.5">
      <c r="A106" s="303"/>
      <c r="B106" s="3" t="s">
        <v>66</v>
      </c>
      <c r="C106" s="4" t="s">
        <v>67</v>
      </c>
      <c r="D106" s="3" t="s">
        <v>51</v>
      </c>
      <c r="E106" s="14">
        <f>+'[1]Bill No. 10'!$E$23+'[2]Bill No. 10'!$E$23+'[3]Bill No. 10'!$E$23+'[4]Bill No. 10'!$E$23+'[5]Bill No. 10'!$E$23</f>
        <v>162</v>
      </c>
      <c r="F106" s="2"/>
      <c r="G106" s="2"/>
      <c r="H106" s="2"/>
    </row>
    <row r="107" spans="1:8" ht="15">
      <c r="A107" s="303"/>
      <c r="B107" s="3"/>
      <c r="C107" s="7" t="s">
        <v>68</v>
      </c>
      <c r="D107" s="3"/>
      <c r="E107" s="14"/>
      <c r="F107" s="2"/>
      <c r="G107" s="2"/>
      <c r="H107" s="2"/>
    </row>
    <row r="108" spans="1:8">
      <c r="A108" s="303"/>
      <c r="B108" s="3" t="s">
        <v>18</v>
      </c>
      <c r="C108" s="4" t="s">
        <v>69</v>
      </c>
      <c r="D108" s="3" t="s">
        <v>51</v>
      </c>
      <c r="E108" s="14">
        <f>+'[1]Bill No. 10'!$E$26+'[2]Bill No. 10'!$E$26+'[3]Bill No. 10'!$E$26+'[4]Bill No. 10'!$E$26+'[5]Bill No. 10'!$E$26</f>
        <v>51</v>
      </c>
      <c r="F108" s="2"/>
      <c r="G108" s="2"/>
      <c r="H108" s="2"/>
    </row>
    <row r="109" spans="1:8">
      <c r="A109" s="303"/>
      <c r="B109" s="3" t="s">
        <v>70</v>
      </c>
      <c r="C109" s="4" t="s">
        <v>71</v>
      </c>
      <c r="D109" s="3" t="s">
        <v>51</v>
      </c>
      <c r="E109" s="14">
        <f>+'[1]Bill No. 10'!$E$27+'[2]Bill No. 10'!$E$27+'[3]Bill No. 10'!$E$27+'[4]Bill No. 10'!$E$27+'[5]Bill No. 10'!$E$27</f>
        <v>82</v>
      </c>
      <c r="F109" s="2"/>
      <c r="G109" s="2"/>
      <c r="H109" s="2"/>
    </row>
    <row r="110" spans="1:8">
      <c r="A110" s="304"/>
      <c r="B110" s="3" t="s">
        <v>31</v>
      </c>
      <c r="C110" s="4" t="s">
        <v>72</v>
      </c>
      <c r="D110" s="3" t="s">
        <v>51</v>
      </c>
      <c r="E110" s="14">
        <f>+'[1]Bill No. 10'!$E$28+'[2]Bill No. 10'!$E$28+'[3]Bill No. 10'!$E$28+'[4]Bill No. 10'!$E$28+'[5]Bill No. 10'!$E$28</f>
        <v>43</v>
      </c>
      <c r="F110" s="2"/>
      <c r="G110" s="2"/>
      <c r="H110" s="2"/>
    </row>
    <row r="111" spans="1:8">
      <c r="A111" s="14"/>
      <c r="B111" s="3"/>
      <c r="C111" s="4"/>
      <c r="D111" s="3"/>
      <c r="E111" s="14"/>
      <c r="F111" s="2"/>
      <c r="G111" s="2"/>
      <c r="H111" s="2"/>
    </row>
    <row r="112" spans="1:8" ht="370.5">
      <c r="A112" s="14">
        <v>38</v>
      </c>
      <c r="B112" s="5">
        <v>8.4</v>
      </c>
      <c r="C112" s="4" t="s">
        <v>73</v>
      </c>
      <c r="D112" s="3" t="s">
        <v>51</v>
      </c>
      <c r="E112" s="16">
        <f>+'[1]Bill No. 10'!$E$30+'[2]Bill No. 10'!$E$30+'[3]Bill No. 10'!$E$30+'[4]Bill No. 10'!$E$30+'[5]Bill No. 10'!$E$30</f>
        <v>16</v>
      </c>
      <c r="F112" s="2"/>
      <c r="G112" s="2"/>
      <c r="H112" s="2"/>
    </row>
    <row r="113" spans="1:8" ht="171">
      <c r="A113" s="302">
        <v>39</v>
      </c>
      <c r="B113" s="3">
        <v>8.41</v>
      </c>
      <c r="C113" s="4" t="s">
        <v>74</v>
      </c>
      <c r="D113" s="3"/>
      <c r="E113" s="14"/>
      <c r="F113" s="2"/>
      <c r="G113" s="2"/>
      <c r="H113" s="2"/>
    </row>
    <row r="114" spans="1:8" ht="71.25">
      <c r="A114" s="303"/>
      <c r="B114" s="3" t="s">
        <v>31</v>
      </c>
      <c r="C114" s="4" t="s">
        <v>75</v>
      </c>
      <c r="D114" s="3" t="s">
        <v>76</v>
      </c>
      <c r="E114" s="16">
        <f>+'[1]Bill No. 10'!$E$33+'[2]Bill No. 10'!$E$33+'[3]Bill No. 10'!$E$33+'[4]Bill No. 10'!$E$33+'[5]Bill No. 10'!$E$33</f>
        <v>42</v>
      </c>
      <c r="F114" s="2"/>
      <c r="G114" s="2"/>
      <c r="H114" s="2"/>
    </row>
    <row r="115" spans="1:8" ht="85.5">
      <c r="A115" s="304"/>
      <c r="B115" s="3" t="s">
        <v>77</v>
      </c>
      <c r="C115" s="4" t="s">
        <v>78</v>
      </c>
      <c r="D115" s="3" t="s">
        <v>76</v>
      </c>
      <c r="E115" s="16">
        <f>+'[1]Bill No. 10'!$E$34+'[2]Bill No. 10'!$E$34+'[3]Bill No. 10'!$E$34+'[4]Bill No. 10'!$E$34+'[5]Bill No. 10'!$E$34</f>
        <v>42</v>
      </c>
      <c r="F115" s="2"/>
      <c r="G115" s="2"/>
      <c r="H115" s="2"/>
    </row>
    <row r="116" spans="1:8" ht="384.75">
      <c r="A116" s="14">
        <v>40</v>
      </c>
      <c r="B116" s="3">
        <v>8.19</v>
      </c>
      <c r="C116" s="4" t="s">
        <v>79</v>
      </c>
      <c r="D116" s="3"/>
      <c r="E116" s="14"/>
      <c r="F116" s="2"/>
      <c r="G116" s="2"/>
      <c r="H116" s="2"/>
    </row>
    <row r="117" spans="1:8">
      <c r="A117" s="14"/>
      <c r="B117" s="3"/>
      <c r="C117" s="4" t="s">
        <v>80</v>
      </c>
      <c r="D117" s="3" t="s">
        <v>51</v>
      </c>
      <c r="E117" s="14">
        <f>+'[1]Bill No. 10'!$E$38+'[2]Bill No. 10'!$E$38+'[3]Bill No. 10'!$E$38+'[4]Bill No. 10'!$E$38+'[5]Bill No. 10'!$E$38</f>
        <v>500</v>
      </c>
      <c r="F117" s="2"/>
      <c r="G117" s="2"/>
      <c r="H117" s="2"/>
    </row>
    <row r="118" spans="1:8" ht="242.25">
      <c r="A118" s="14">
        <v>41</v>
      </c>
      <c r="B118" s="5">
        <v>8.1999999999999993</v>
      </c>
      <c r="C118" s="4" t="s">
        <v>81</v>
      </c>
      <c r="D118" s="3"/>
      <c r="E118" s="14"/>
      <c r="F118" s="2"/>
      <c r="G118" s="2"/>
      <c r="H118" s="2"/>
    </row>
    <row r="119" spans="1:8">
      <c r="A119" s="14"/>
      <c r="B119" s="3"/>
      <c r="C119" s="4" t="s">
        <v>82</v>
      </c>
      <c r="D119" s="3" t="s">
        <v>51</v>
      </c>
      <c r="E119" s="14">
        <f>+'[1]Bill No. 10'!$E$40+'[2]Bill No. 10'!$E$40+'[3]Bill No. 10'!$E$40+'[4]Bill No. 10'!$E$40+'[5]Bill No. 10'!$E$40</f>
        <v>27</v>
      </c>
      <c r="F119" s="2"/>
      <c r="G119" s="2"/>
      <c r="H119" s="2"/>
    </row>
    <row r="120" spans="1:8" ht="142.5">
      <c r="A120" s="14">
        <v>42</v>
      </c>
      <c r="B120" s="3">
        <v>8.2100000000000009</v>
      </c>
      <c r="C120" s="4" t="s">
        <v>83</v>
      </c>
      <c r="D120" s="3"/>
      <c r="E120" s="14"/>
      <c r="F120" s="2"/>
      <c r="G120" s="2"/>
      <c r="H120" s="2"/>
    </row>
    <row r="121" spans="1:8">
      <c r="A121" s="14"/>
      <c r="B121" s="3"/>
      <c r="C121" s="8" t="s">
        <v>84</v>
      </c>
      <c r="D121" s="3" t="s">
        <v>51</v>
      </c>
      <c r="E121" s="14">
        <f>+'[1]Bill No. 10'!$E$42+'[2]Bill No. 10'!$E$42+'[3]Bill No. 10'!$E$42+'[4]Bill No. 10'!$E$42+'[5]Bill No. 10'!$E$42</f>
        <v>19</v>
      </c>
      <c r="F121" s="2"/>
      <c r="G121" s="2"/>
      <c r="H121" s="2"/>
    </row>
    <row r="122" spans="1:8" ht="228">
      <c r="A122" s="14">
        <v>43</v>
      </c>
      <c r="B122" s="3" t="s">
        <v>85</v>
      </c>
      <c r="C122" s="4" t="s">
        <v>86</v>
      </c>
      <c r="D122" s="3" t="s">
        <v>47</v>
      </c>
      <c r="E122" s="14">
        <f>+'[1]Bill No. 10'!$E$44+'[2]Bill No. 10'!$E$44+'[3]Bill No. 10'!$E$44+'[4]Bill No. 10'!$E$44+'[5]Bill No. 10'!$E$44</f>
        <v>4896</v>
      </c>
      <c r="F122" s="2"/>
      <c r="G122" s="2"/>
      <c r="H122" s="2"/>
    </row>
    <row r="123" spans="1:8">
      <c r="A123" s="14"/>
      <c r="B123" s="3"/>
      <c r="C123" s="4"/>
      <c r="D123" s="3"/>
      <c r="E123" s="14"/>
      <c r="F123" s="2"/>
      <c r="G123" s="2"/>
      <c r="H123" s="2"/>
    </row>
    <row r="124" spans="1:8" ht="156.75">
      <c r="A124" s="14">
        <v>44</v>
      </c>
      <c r="B124" s="5">
        <v>8.33</v>
      </c>
      <c r="C124" s="4" t="s">
        <v>87</v>
      </c>
      <c r="D124" s="3" t="s">
        <v>51</v>
      </c>
      <c r="E124" s="20">
        <f>+'[1]Bill No. 10'!$E$46+'[2]Bill No. 10'!$E$46+'[3]Bill No. 10'!$E$46+'[4]Bill No. 10'!$E$46+'[5]Bill No. 10'!$E$46</f>
        <v>12238</v>
      </c>
      <c r="F124" s="2"/>
      <c r="G124" s="2"/>
      <c r="H124" s="2"/>
    </row>
    <row r="125" spans="1:8" ht="15" customHeight="1">
      <c r="A125" s="305" t="s">
        <v>173</v>
      </c>
      <c r="B125" s="306"/>
      <c r="C125" s="306"/>
      <c r="D125" s="306"/>
      <c r="E125" s="306"/>
      <c r="F125" s="306"/>
      <c r="G125" s="306"/>
      <c r="H125" s="307"/>
    </row>
    <row r="126" spans="1:8" ht="57">
      <c r="A126" s="14">
        <v>45</v>
      </c>
      <c r="B126" s="14"/>
      <c r="C126" s="4" t="s">
        <v>89</v>
      </c>
      <c r="D126" s="3"/>
      <c r="E126" s="14"/>
      <c r="F126" s="2"/>
      <c r="G126" s="2"/>
      <c r="H126" s="2"/>
    </row>
    <row r="127" spans="1:8" ht="42.75">
      <c r="A127" s="14">
        <v>46</v>
      </c>
      <c r="B127" s="14"/>
      <c r="C127" s="4" t="s">
        <v>90</v>
      </c>
      <c r="D127" s="3" t="s">
        <v>91</v>
      </c>
      <c r="E127" s="14">
        <f>+'[1]Bill No. 11'!$D$10*5</f>
        <v>10950</v>
      </c>
      <c r="F127" s="2"/>
      <c r="G127" s="2"/>
      <c r="H127" s="2"/>
    </row>
    <row r="128" spans="1:8" ht="42.75">
      <c r="A128" s="14">
        <v>47</v>
      </c>
      <c r="B128" s="14"/>
      <c r="C128" s="4" t="s">
        <v>92</v>
      </c>
      <c r="D128" s="3" t="s">
        <v>91</v>
      </c>
      <c r="E128" s="14">
        <f>+'[1]Bill No. 11'!$D$11*5</f>
        <v>10950</v>
      </c>
      <c r="F128" s="2"/>
      <c r="G128" s="2"/>
      <c r="H128" s="2"/>
    </row>
    <row r="129" spans="1:8" ht="42.75">
      <c r="A129" s="14">
        <v>48</v>
      </c>
      <c r="B129" s="14"/>
      <c r="C129" s="4" t="s">
        <v>93</v>
      </c>
      <c r="D129" s="3" t="s">
        <v>94</v>
      </c>
      <c r="E129" s="14">
        <f>+'[1]Bill No. 11'!$D$13*5</f>
        <v>135</v>
      </c>
      <c r="F129" s="2"/>
      <c r="G129" s="2"/>
      <c r="H129" s="2"/>
    </row>
    <row r="130" spans="1:8" ht="57">
      <c r="A130" s="14">
        <v>49</v>
      </c>
      <c r="B130" s="14"/>
      <c r="C130" s="4" t="s">
        <v>95</v>
      </c>
      <c r="D130" s="3" t="s">
        <v>51</v>
      </c>
      <c r="E130" s="14">
        <f>+'[1]Bill No. 11'!$D$15*5</f>
        <v>1800</v>
      </c>
      <c r="F130" s="2"/>
      <c r="G130" s="2"/>
      <c r="H130" s="2"/>
    </row>
    <row r="131" spans="1:8" ht="42.75">
      <c r="A131" s="14">
        <v>50</v>
      </c>
      <c r="B131" s="14"/>
      <c r="C131" s="4" t="s">
        <v>96</v>
      </c>
      <c r="D131" s="3" t="s">
        <v>51</v>
      </c>
      <c r="E131" s="14">
        <f>+'[1]Bill No. 11'!$D$17*5</f>
        <v>600</v>
      </c>
      <c r="F131" s="2"/>
      <c r="G131" s="2"/>
      <c r="H131" s="2"/>
    </row>
    <row r="132" spans="1:8" ht="42.75">
      <c r="A132" s="14">
        <v>51</v>
      </c>
      <c r="B132" s="14"/>
      <c r="C132" s="4" t="s">
        <v>97</v>
      </c>
      <c r="D132" s="3" t="s">
        <v>98</v>
      </c>
      <c r="E132" s="14">
        <f>+'[1]Bill No. 11'!$D$19*5</f>
        <v>10</v>
      </c>
      <c r="F132" s="2"/>
      <c r="G132" s="2"/>
      <c r="H132" s="2"/>
    </row>
    <row r="133" spans="1:8" ht="14.25" customHeight="1">
      <c r="A133" s="308" t="s">
        <v>174</v>
      </c>
      <c r="B133" s="309"/>
      <c r="C133" s="309"/>
      <c r="D133" s="309"/>
      <c r="E133" s="309"/>
      <c r="F133" s="309"/>
      <c r="G133" s="309"/>
      <c r="H133" s="310"/>
    </row>
    <row r="134" spans="1:8" ht="144">
      <c r="A134" s="14">
        <v>52</v>
      </c>
      <c r="B134" s="9">
        <v>11.4</v>
      </c>
      <c r="C134" s="10" t="s">
        <v>164</v>
      </c>
      <c r="D134" s="3" t="s">
        <v>76</v>
      </c>
      <c r="E134" s="14">
        <f>+'[1]Bill No.12'!$E$5+'[2]Bill No.12'!$E$5+'[3]Bill No.12'!$E$5+'[4]Bill No.12'!$E$5+'[5]Bill No.12'!$E$5</f>
        <v>2774</v>
      </c>
      <c r="F134" s="2"/>
      <c r="G134" s="2"/>
      <c r="H134" s="2"/>
    </row>
    <row r="135" spans="1:8" ht="115.5">
      <c r="A135" s="14">
        <v>53</v>
      </c>
      <c r="B135" s="9">
        <v>11.9</v>
      </c>
      <c r="C135" s="10" t="s">
        <v>165</v>
      </c>
      <c r="D135" s="3" t="s">
        <v>20</v>
      </c>
      <c r="E135" s="14">
        <f>+'[1]Bill No.12'!$E$6+'[2]Bill No.12'!$E$6+'[3]Bill No.12'!$E$6+'[4]Bill No.12'!$E$6+'[5]Bill No.12'!$E$6</f>
        <v>2774</v>
      </c>
      <c r="F135" s="2"/>
      <c r="G135" s="2"/>
      <c r="H135" s="2"/>
    </row>
    <row r="136" spans="1:8" ht="15" customHeight="1">
      <c r="A136" s="308" t="s">
        <v>175</v>
      </c>
      <c r="B136" s="309"/>
      <c r="C136" s="309"/>
      <c r="D136" s="309"/>
      <c r="E136" s="309"/>
      <c r="F136" s="309"/>
      <c r="G136" s="309"/>
      <c r="H136" s="310"/>
    </row>
    <row r="137" spans="1:8">
      <c r="A137" s="14">
        <v>54</v>
      </c>
      <c r="B137" s="14"/>
      <c r="C137" s="4" t="s">
        <v>100</v>
      </c>
      <c r="D137" s="3" t="s">
        <v>101</v>
      </c>
      <c r="E137" s="14">
        <f>5000*5</f>
        <v>25000</v>
      </c>
      <c r="F137" s="2"/>
      <c r="G137" s="2"/>
      <c r="H137" s="2"/>
    </row>
    <row r="138" spans="1:8">
      <c r="A138" s="14">
        <v>55</v>
      </c>
      <c r="B138" s="14"/>
      <c r="C138" s="4" t="s">
        <v>102</v>
      </c>
      <c r="D138" s="3" t="s">
        <v>101</v>
      </c>
      <c r="E138" s="14">
        <f>500*5</f>
        <v>2500</v>
      </c>
      <c r="F138" s="2"/>
      <c r="G138" s="2"/>
      <c r="H138" s="2"/>
    </row>
    <row r="139" spans="1:8">
      <c r="A139" s="14">
        <v>56</v>
      </c>
      <c r="B139" s="14"/>
      <c r="C139" s="4" t="s">
        <v>103</v>
      </c>
      <c r="D139" s="3" t="s">
        <v>101</v>
      </c>
      <c r="E139" s="14">
        <f>500*5</f>
        <v>2500</v>
      </c>
      <c r="F139" s="2"/>
      <c r="G139" s="2"/>
      <c r="H139" s="2"/>
    </row>
    <row r="140" spans="1:8">
      <c r="A140" s="14">
        <v>57</v>
      </c>
      <c r="B140" s="14"/>
      <c r="C140" s="4" t="s">
        <v>104</v>
      </c>
      <c r="D140" s="3" t="s">
        <v>101</v>
      </c>
      <c r="E140" s="14">
        <f>500*5</f>
        <v>2500</v>
      </c>
      <c r="F140" s="2"/>
      <c r="G140" s="2"/>
      <c r="H140" s="2"/>
    </row>
    <row r="141" spans="1:8">
      <c r="A141" s="14">
        <v>58</v>
      </c>
      <c r="B141" s="14"/>
      <c r="C141" s="4" t="s">
        <v>105</v>
      </c>
      <c r="D141" s="3" t="s">
        <v>101</v>
      </c>
      <c r="E141" s="14">
        <f>1000*5</f>
        <v>5000</v>
      </c>
      <c r="F141" s="2"/>
      <c r="G141" s="2"/>
      <c r="H141" s="2"/>
    </row>
    <row r="142" spans="1:8" ht="28.5">
      <c r="A142" s="14">
        <v>59</v>
      </c>
      <c r="B142" s="14"/>
      <c r="C142" s="4" t="s">
        <v>106</v>
      </c>
      <c r="D142" s="3" t="s">
        <v>101</v>
      </c>
      <c r="E142" s="14">
        <f>500*5</f>
        <v>2500</v>
      </c>
      <c r="F142" s="2"/>
      <c r="G142" s="2"/>
      <c r="H142" s="2"/>
    </row>
    <row r="143" spans="1:8" ht="28.5">
      <c r="A143" s="14">
        <v>60</v>
      </c>
      <c r="B143" s="14"/>
      <c r="C143" s="4" t="s">
        <v>107</v>
      </c>
      <c r="D143" s="3" t="s">
        <v>101</v>
      </c>
      <c r="E143" s="14">
        <f>500*5</f>
        <v>2500</v>
      </c>
      <c r="F143" s="2"/>
      <c r="G143" s="2"/>
      <c r="H143" s="2"/>
    </row>
    <row r="144" spans="1:8">
      <c r="A144" s="14">
        <v>61</v>
      </c>
      <c r="B144" s="14"/>
      <c r="C144" s="4" t="s">
        <v>108</v>
      </c>
      <c r="D144" s="3" t="s">
        <v>101</v>
      </c>
      <c r="E144" s="14">
        <f>500*5</f>
        <v>2500</v>
      </c>
      <c r="F144" s="2"/>
      <c r="G144" s="2"/>
      <c r="H144" s="2"/>
    </row>
    <row r="145" spans="1:8" ht="28.5">
      <c r="A145" s="14">
        <v>62</v>
      </c>
      <c r="B145" s="14"/>
      <c r="C145" s="4" t="s">
        <v>109</v>
      </c>
      <c r="D145" s="3" t="s">
        <v>101</v>
      </c>
      <c r="E145" s="14">
        <f>500*5</f>
        <v>2500</v>
      </c>
      <c r="F145" s="2"/>
      <c r="G145" s="2"/>
      <c r="H145" s="2"/>
    </row>
    <row r="146" spans="1:8">
      <c r="A146" s="14">
        <v>63</v>
      </c>
      <c r="B146" s="14"/>
      <c r="C146" s="4" t="s">
        <v>110</v>
      </c>
      <c r="D146" s="3" t="s">
        <v>101</v>
      </c>
      <c r="E146" s="14">
        <f>5000*5</f>
        <v>25000</v>
      </c>
      <c r="F146" s="2"/>
      <c r="G146" s="2"/>
      <c r="H146" s="2"/>
    </row>
    <row r="147" spans="1:8" ht="42.75">
      <c r="A147" s="14">
        <v>64</v>
      </c>
      <c r="B147" s="14"/>
      <c r="C147" s="11" t="s">
        <v>111</v>
      </c>
      <c r="D147" s="3" t="s">
        <v>112</v>
      </c>
      <c r="E147" s="14">
        <f>200*5</f>
        <v>1000</v>
      </c>
      <c r="F147" s="2"/>
      <c r="G147" s="2"/>
      <c r="H147" s="2"/>
    </row>
    <row r="148" spans="1:8" ht="28.5">
      <c r="A148" s="14">
        <v>65</v>
      </c>
      <c r="B148" s="14"/>
      <c r="C148" s="11" t="s">
        <v>113</v>
      </c>
      <c r="D148" s="3" t="s">
        <v>112</v>
      </c>
      <c r="E148" s="14">
        <f>50*5</f>
        <v>250</v>
      </c>
      <c r="F148" s="2"/>
      <c r="G148" s="2"/>
      <c r="H148" s="2"/>
    </row>
    <row r="149" spans="1:8" ht="28.5">
      <c r="A149" s="14">
        <v>66</v>
      </c>
      <c r="B149" s="14"/>
      <c r="C149" s="11" t="s">
        <v>114</v>
      </c>
      <c r="D149" s="3" t="s">
        <v>115</v>
      </c>
      <c r="E149" s="14">
        <f>50000*5</f>
        <v>250000</v>
      </c>
      <c r="F149" s="2"/>
      <c r="G149" s="2"/>
      <c r="H149" s="2"/>
    </row>
    <row r="150" spans="1:8">
      <c r="A150" s="14">
        <v>67</v>
      </c>
      <c r="B150" s="14"/>
      <c r="C150" s="11" t="s">
        <v>116</v>
      </c>
      <c r="D150" s="3" t="s">
        <v>117</v>
      </c>
      <c r="E150" s="14">
        <f>100*5</f>
        <v>500</v>
      </c>
      <c r="F150" s="2"/>
      <c r="G150" s="2"/>
      <c r="H150" s="2"/>
    </row>
    <row r="151" spans="1:8">
      <c r="A151" s="14">
        <v>68</v>
      </c>
      <c r="B151" s="14"/>
      <c r="C151" s="11" t="s">
        <v>118</v>
      </c>
      <c r="D151" s="3" t="s">
        <v>117</v>
      </c>
      <c r="E151" s="14">
        <f>200*5</f>
        <v>1000</v>
      </c>
      <c r="F151" s="2"/>
      <c r="G151" s="2"/>
      <c r="H151" s="2"/>
    </row>
    <row r="152" spans="1:8" ht="28.5">
      <c r="A152" s="14">
        <v>69</v>
      </c>
      <c r="B152" s="14"/>
      <c r="C152" s="11" t="s">
        <v>119</v>
      </c>
      <c r="D152" s="3" t="s">
        <v>120</v>
      </c>
      <c r="E152" s="14">
        <f>1000*5</f>
        <v>5000</v>
      </c>
      <c r="F152" s="2"/>
      <c r="G152" s="2"/>
      <c r="H152" s="2"/>
    </row>
    <row r="153" spans="1:8" ht="28.5">
      <c r="A153" s="14">
        <v>70</v>
      </c>
      <c r="B153" s="14"/>
      <c r="C153" s="11" t="s">
        <v>121</v>
      </c>
      <c r="D153" s="3" t="s">
        <v>122</v>
      </c>
      <c r="E153" s="14">
        <f>500*5</f>
        <v>2500</v>
      </c>
      <c r="F153" s="2"/>
      <c r="G153" s="2"/>
      <c r="H153" s="2"/>
    </row>
    <row r="154" spans="1:8" ht="28.5">
      <c r="A154" s="14">
        <v>71</v>
      </c>
      <c r="B154" s="14"/>
      <c r="C154" s="11" t="s">
        <v>123</v>
      </c>
      <c r="D154" s="3" t="s">
        <v>122</v>
      </c>
      <c r="E154" s="14">
        <f>1000*5</f>
        <v>5000</v>
      </c>
      <c r="F154" s="2"/>
      <c r="G154" s="2"/>
      <c r="H154" s="2"/>
    </row>
    <row r="155" spans="1:8" ht="28.5">
      <c r="A155" s="14">
        <v>72</v>
      </c>
      <c r="B155" s="14"/>
      <c r="C155" s="11" t="s">
        <v>124</v>
      </c>
      <c r="D155" s="3" t="s">
        <v>122</v>
      </c>
      <c r="E155" s="14">
        <f>1000*5</f>
        <v>5000</v>
      </c>
      <c r="F155" s="2"/>
      <c r="G155" s="2"/>
      <c r="H155" s="2"/>
    </row>
    <row r="156" spans="1:8">
      <c r="A156" s="14">
        <v>73</v>
      </c>
      <c r="B156" s="14"/>
      <c r="C156" s="11" t="s">
        <v>125</v>
      </c>
      <c r="D156" s="3" t="s">
        <v>126</v>
      </c>
      <c r="E156" s="14">
        <f>300000*5</f>
        <v>1500000</v>
      </c>
      <c r="F156" s="2"/>
      <c r="G156" s="2"/>
      <c r="H156" s="2"/>
    </row>
    <row r="157" spans="1:8">
      <c r="A157" s="302">
        <v>74</v>
      </c>
      <c r="B157" s="14"/>
      <c r="C157" s="11" t="s">
        <v>127</v>
      </c>
      <c r="D157" s="3"/>
      <c r="E157" s="14"/>
      <c r="F157" s="2"/>
      <c r="G157" s="2"/>
      <c r="H157" s="2"/>
    </row>
    <row r="158" spans="1:8">
      <c r="A158" s="303"/>
      <c r="B158" s="14"/>
      <c r="C158" s="11" t="s">
        <v>128</v>
      </c>
      <c r="D158" s="3" t="s">
        <v>129</v>
      </c>
      <c r="E158" s="14">
        <f>500*5</f>
        <v>2500</v>
      </c>
      <c r="F158" s="2"/>
      <c r="G158" s="2"/>
      <c r="H158" s="2"/>
    </row>
    <row r="159" spans="1:8">
      <c r="A159" s="303"/>
      <c r="B159" s="14"/>
      <c r="C159" s="11" t="s">
        <v>130</v>
      </c>
      <c r="D159" s="3" t="s">
        <v>129</v>
      </c>
      <c r="E159" s="14">
        <f>400*5</f>
        <v>2000</v>
      </c>
      <c r="F159" s="2"/>
      <c r="G159" s="2"/>
      <c r="H159" s="2"/>
    </row>
    <row r="160" spans="1:8">
      <c r="A160" s="304"/>
      <c r="B160" s="14"/>
      <c r="C160" s="11" t="s">
        <v>131</v>
      </c>
      <c r="D160" s="3" t="s">
        <v>129</v>
      </c>
      <c r="E160" s="14">
        <f>100*5</f>
        <v>500</v>
      </c>
      <c r="F160" s="2"/>
      <c r="G160" s="2"/>
      <c r="H160" s="2"/>
    </row>
    <row r="161" spans="1:8">
      <c r="A161" s="302">
        <v>75</v>
      </c>
      <c r="B161" s="14"/>
      <c r="C161" s="11" t="s">
        <v>132</v>
      </c>
      <c r="D161" s="3"/>
      <c r="E161" s="14"/>
      <c r="F161" s="2"/>
      <c r="G161" s="2"/>
      <c r="H161" s="2"/>
    </row>
    <row r="162" spans="1:8">
      <c r="A162" s="303"/>
      <c r="B162" s="14"/>
      <c r="C162" s="11" t="s">
        <v>133</v>
      </c>
      <c r="D162" s="3" t="s">
        <v>129</v>
      </c>
      <c r="E162" s="14">
        <f>500*5</f>
        <v>2500</v>
      </c>
      <c r="F162" s="2"/>
      <c r="G162" s="2"/>
      <c r="H162" s="2"/>
    </row>
    <row r="163" spans="1:8">
      <c r="A163" s="303"/>
      <c r="B163" s="14"/>
      <c r="C163" s="11" t="s">
        <v>134</v>
      </c>
      <c r="D163" s="3" t="s">
        <v>129</v>
      </c>
      <c r="E163" s="14">
        <f>400*5</f>
        <v>2000</v>
      </c>
      <c r="F163" s="2"/>
      <c r="G163" s="2"/>
      <c r="H163" s="2"/>
    </row>
    <row r="164" spans="1:8">
      <c r="A164" s="303"/>
      <c r="B164" s="14"/>
      <c r="C164" s="11" t="s">
        <v>135</v>
      </c>
      <c r="D164" s="3" t="s">
        <v>129</v>
      </c>
      <c r="E164" s="14">
        <f>200*5</f>
        <v>1000</v>
      </c>
      <c r="F164" s="2"/>
      <c r="G164" s="2"/>
      <c r="H164" s="2"/>
    </row>
    <row r="165" spans="1:8">
      <c r="A165" s="303"/>
      <c r="B165" s="14"/>
      <c r="C165" s="11" t="s">
        <v>136</v>
      </c>
      <c r="D165" s="3"/>
      <c r="E165" s="14"/>
      <c r="F165" s="2"/>
      <c r="G165" s="2"/>
      <c r="H165" s="2"/>
    </row>
    <row r="166" spans="1:8">
      <c r="A166" s="303"/>
      <c r="B166" s="14"/>
      <c r="C166" s="11" t="s">
        <v>137</v>
      </c>
      <c r="D166" s="3" t="s">
        <v>129</v>
      </c>
      <c r="E166" s="14">
        <f>400*5</f>
        <v>2000</v>
      </c>
      <c r="F166" s="2"/>
      <c r="G166" s="2"/>
      <c r="H166" s="2"/>
    </row>
    <row r="167" spans="1:8">
      <c r="A167" s="303"/>
      <c r="B167" s="14"/>
      <c r="C167" s="11" t="s">
        <v>135</v>
      </c>
      <c r="D167" s="3" t="s">
        <v>129</v>
      </c>
      <c r="E167" s="14">
        <f>200*5</f>
        <v>1000</v>
      </c>
      <c r="F167" s="2"/>
      <c r="G167" s="2"/>
      <c r="H167" s="2"/>
    </row>
    <row r="168" spans="1:8">
      <c r="A168" s="303"/>
      <c r="B168" s="14"/>
      <c r="C168" s="11" t="s">
        <v>138</v>
      </c>
      <c r="D168" s="3" t="s">
        <v>129</v>
      </c>
      <c r="E168" s="14">
        <f>500*5</f>
        <v>2500</v>
      </c>
      <c r="F168" s="2"/>
      <c r="G168" s="2"/>
      <c r="H168" s="2"/>
    </row>
    <row r="169" spans="1:8">
      <c r="A169" s="304"/>
      <c r="B169" s="14"/>
      <c r="C169" s="11" t="s">
        <v>139</v>
      </c>
      <c r="D169" s="3" t="s">
        <v>129</v>
      </c>
      <c r="E169" s="14">
        <f>500*5</f>
        <v>2500</v>
      </c>
      <c r="F169" s="2"/>
      <c r="G169" s="2"/>
      <c r="H169" s="2"/>
    </row>
    <row r="170" spans="1:8" ht="28.5">
      <c r="A170" s="14">
        <v>76</v>
      </c>
      <c r="B170" s="14"/>
      <c r="C170" s="11" t="s">
        <v>140</v>
      </c>
      <c r="D170" s="3" t="s">
        <v>129</v>
      </c>
      <c r="E170" s="14">
        <f>500*5</f>
        <v>2500</v>
      </c>
      <c r="F170" s="2"/>
      <c r="G170" s="2"/>
      <c r="H170" s="2"/>
    </row>
    <row r="171" spans="1:8" ht="57">
      <c r="A171" s="14">
        <v>77</v>
      </c>
      <c r="B171" s="14"/>
      <c r="C171" s="11" t="s">
        <v>141</v>
      </c>
      <c r="D171" s="3" t="s">
        <v>129</v>
      </c>
      <c r="E171" s="14">
        <f>1000*5</f>
        <v>5000</v>
      </c>
      <c r="F171" s="2"/>
      <c r="G171" s="2"/>
      <c r="H171" s="2"/>
    </row>
    <row r="172" spans="1:8" ht="42.75">
      <c r="A172" s="302">
        <v>78</v>
      </c>
      <c r="B172" s="14"/>
      <c r="C172" s="11" t="s">
        <v>142</v>
      </c>
      <c r="D172" s="3"/>
      <c r="E172" s="14"/>
      <c r="F172" s="2"/>
      <c r="G172" s="2"/>
      <c r="H172" s="2"/>
    </row>
    <row r="173" spans="1:8">
      <c r="A173" s="303"/>
      <c r="B173" s="14"/>
      <c r="C173" s="11" t="s">
        <v>143</v>
      </c>
      <c r="D173" s="3" t="s">
        <v>129</v>
      </c>
      <c r="E173" s="14">
        <f>500*5</f>
        <v>2500</v>
      </c>
      <c r="F173" s="2"/>
      <c r="G173" s="2"/>
      <c r="H173" s="2"/>
    </row>
    <row r="174" spans="1:8">
      <c r="A174" s="304"/>
      <c r="B174" s="14"/>
      <c r="C174" s="11" t="s">
        <v>144</v>
      </c>
      <c r="D174" s="3" t="s">
        <v>129</v>
      </c>
      <c r="E174" s="14">
        <f>500*5</f>
        <v>2500</v>
      </c>
      <c r="F174" s="2"/>
      <c r="G174" s="2"/>
      <c r="H174" s="2"/>
    </row>
    <row r="175" spans="1:8" ht="28.5">
      <c r="A175" s="14">
        <v>79</v>
      </c>
      <c r="B175" s="14"/>
      <c r="C175" s="11" t="s">
        <v>145</v>
      </c>
      <c r="D175" s="3" t="s">
        <v>129</v>
      </c>
      <c r="E175" s="14">
        <f>200*5</f>
        <v>1000</v>
      </c>
      <c r="F175" s="2"/>
      <c r="G175" s="2"/>
      <c r="H175" s="2"/>
    </row>
    <row r="176" spans="1:8" ht="42.75">
      <c r="A176" s="302">
        <v>80</v>
      </c>
      <c r="B176" s="14"/>
      <c r="C176" s="11" t="s">
        <v>146</v>
      </c>
      <c r="D176" s="3"/>
      <c r="E176" s="14"/>
      <c r="F176" s="2"/>
      <c r="G176" s="2"/>
      <c r="H176" s="2"/>
    </row>
    <row r="177" spans="1:8">
      <c r="A177" s="303"/>
      <c r="B177" s="14"/>
      <c r="C177" s="11" t="s">
        <v>147</v>
      </c>
      <c r="D177" s="3" t="s">
        <v>129</v>
      </c>
      <c r="E177" s="14">
        <f>200*5</f>
        <v>1000</v>
      </c>
      <c r="F177" s="2"/>
      <c r="G177" s="2"/>
      <c r="H177" s="2"/>
    </row>
    <row r="178" spans="1:8">
      <c r="A178" s="303"/>
      <c r="B178" s="14"/>
      <c r="C178" s="11" t="s">
        <v>148</v>
      </c>
      <c r="D178" s="3" t="s">
        <v>129</v>
      </c>
      <c r="E178" s="14">
        <f>200*5</f>
        <v>1000</v>
      </c>
      <c r="F178" s="2"/>
      <c r="G178" s="2"/>
      <c r="H178" s="2"/>
    </row>
    <row r="179" spans="1:8">
      <c r="A179" s="304"/>
      <c r="B179" s="14"/>
      <c r="C179" s="11" t="s">
        <v>149</v>
      </c>
      <c r="D179" s="3" t="s">
        <v>129</v>
      </c>
      <c r="E179" s="14">
        <f>200*5</f>
        <v>1000</v>
      </c>
      <c r="F179" s="2"/>
      <c r="G179" s="2"/>
      <c r="H179" s="2"/>
    </row>
    <row r="180" spans="1:8">
      <c r="A180" s="302">
        <v>81</v>
      </c>
      <c r="B180" s="14"/>
      <c r="C180" s="11" t="s">
        <v>150</v>
      </c>
      <c r="D180" s="3"/>
      <c r="E180" s="14"/>
      <c r="F180" s="2"/>
      <c r="G180" s="2"/>
      <c r="H180" s="2"/>
    </row>
    <row r="181" spans="1:8">
      <c r="A181" s="303"/>
      <c r="B181" s="14"/>
      <c r="C181" s="11" t="s">
        <v>151</v>
      </c>
      <c r="D181" s="3" t="s">
        <v>129</v>
      </c>
      <c r="E181" s="14">
        <f t="shared" ref="E181:E182" si="0">200*5</f>
        <v>1000</v>
      </c>
      <c r="F181" s="2"/>
      <c r="G181" s="2"/>
      <c r="H181" s="2"/>
    </row>
    <row r="182" spans="1:8">
      <c r="A182" s="303"/>
      <c r="B182" s="14"/>
      <c r="C182" s="11" t="s">
        <v>152</v>
      </c>
      <c r="D182" s="3" t="s">
        <v>129</v>
      </c>
      <c r="E182" s="14">
        <f t="shared" si="0"/>
        <v>1000</v>
      </c>
      <c r="F182" s="2"/>
      <c r="G182" s="2"/>
      <c r="H182" s="2"/>
    </row>
    <row r="183" spans="1:8">
      <c r="A183" s="303"/>
      <c r="B183" s="14"/>
      <c r="C183" s="11" t="s">
        <v>153</v>
      </c>
      <c r="D183" s="3" t="s">
        <v>129</v>
      </c>
      <c r="E183" s="14">
        <f t="shared" ref="E183:E188" si="1">200*5</f>
        <v>1000</v>
      </c>
      <c r="F183" s="2"/>
      <c r="G183" s="2"/>
      <c r="H183" s="2"/>
    </row>
    <row r="184" spans="1:8">
      <c r="A184" s="303"/>
      <c r="B184" s="14"/>
      <c r="C184" s="11" t="s">
        <v>154</v>
      </c>
      <c r="D184" s="3" t="s">
        <v>129</v>
      </c>
      <c r="E184" s="14">
        <f t="shared" si="1"/>
        <v>1000</v>
      </c>
      <c r="F184" s="2"/>
      <c r="G184" s="2"/>
      <c r="H184" s="2"/>
    </row>
    <row r="185" spans="1:8">
      <c r="A185" s="303"/>
      <c r="B185" s="14"/>
      <c r="C185" s="11" t="s">
        <v>155</v>
      </c>
      <c r="D185" s="3" t="s">
        <v>129</v>
      </c>
      <c r="E185" s="14">
        <f t="shared" si="1"/>
        <v>1000</v>
      </c>
      <c r="F185" s="2"/>
      <c r="G185" s="2"/>
      <c r="H185" s="2"/>
    </row>
    <row r="186" spans="1:8">
      <c r="A186" s="303"/>
      <c r="B186" s="14"/>
      <c r="C186" s="11" t="s">
        <v>156</v>
      </c>
      <c r="D186" s="3" t="s">
        <v>129</v>
      </c>
      <c r="E186" s="14">
        <f t="shared" si="1"/>
        <v>1000</v>
      </c>
      <c r="F186" s="2"/>
      <c r="G186" s="2"/>
      <c r="H186" s="2"/>
    </row>
    <row r="187" spans="1:8">
      <c r="A187" s="303"/>
      <c r="B187" s="14"/>
      <c r="C187" s="11" t="s">
        <v>157</v>
      </c>
      <c r="D187" s="3" t="s">
        <v>129</v>
      </c>
      <c r="E187" s="14">
        <f t="shared" si="1"/>
        <v>1000</v>
      </c>
      <c r="F187" s="2"/>
      <c r="G187" s="2"/>
      <c r="H187" s="2"/>
    </row>
    <row r="188" spans="1:8">
      <c r="A188" s="304"/>
      <c r="B188" s="14"/>
      <c r="C188" s="11" t="s">
        <v>158</v>
      </c>
      <c r="D188" s="3" t="s">
        <v>129</v>
      </c>
      <c r="E188" s="14">
        <f t="shared" si="1"/>
        <v>1000</v>
      </c>
      <c r="F188" s="2"/>
      <c r="G188" s="2"/>
      <c r="H188" s="2"/>
    </row>
    <row r="189" spans="1:8" ht="28.5">
      <c r="A189" s="14">
        <v>82</v>
      </c>
      <c r="B189" s="14"/>
      <c r="C189" s="12" t="s">
        <v>160</v>
      </c>
      <c r="D189" s="13" t="s">
        <v>161</v>
      </c>
      <c r="E189" s="16">
        <f>+'[1]Avenue Pantation'!$D$5+'[2]Avenue Pantation'!$D$5+'[3]Avenue Pantation'!$D$5+'[4]Avenue Pantation'!$D$5+'[5]Avenue Pantation'!$D$5</f>
        <v>189</v>
      </c>
      <c r="F189" s="2"/>
      <c r="G189" s="2"/>
      <c r="H189" s="2"/>
    </row>
  </sheetData>
  <mergeCells count="49">
    <mergeCell ref="A25:H25"/>
    <mergeCell ref="A34:H34"/>
    <mergeCell ref="A42:H42"/>
    <mergeCell ref="A47:H47"/>
    <mergeCell ref="A161:A169"/>
    <mergeCell ref="A57:H57"/>
    <mergeCell ref="A74:H74"/>
    <mergeCell ref="A91:H91"/>
    <mergeCell ref="A49:A50"/>
    <mergeCell ref="A51:A53"/>
    <mergeCell ref="A172:A174"/>
    <mergeCell ref="A176:A179"/>
    <mergeCell ref="A180:A188"/>
    <mergeCell ref="A83:A84"/>
    <mergeCell ref="A85:A87"/>
    <mergeCell ref="A88:A90"/>
    <mergeCell ref="A93:A95"/>
    <mergeCell ref="A96:A99"/>
    <mergeCell ref="A102:A110"/>
    <mergeCell ref="A125:H125"/>
    <mergeCell ref="A136:H136"/>
    <mergeCell ref="A133:H133"/>
    <mergeCell ref="B2:G2"/>
    <mergeCell ref="D3:F3"/>
    <mergeCell ref="D4:F4"/>
    <mergeCell ref="A113:A115"/>
    <mergeCell ref="A157:A160"/>
    <mergeCell ref="A54:A56"/>
    <mergeCell ref="A59:A61"/>
    <mergeCell ref="A65:A66"/>
    <mergeCell ref="A67:A69"/>
    <mergeCell ref="A70:A72"/>
    <mergeCell ref="A78:A80"/>
    <mergeCell ref="A26:A29"/>
    <mergeCell ref="A30:A31"/>
    <mergeCell ref="A32:A33"/>
    <mergeCell ref="A35:A36"/>
    <mergeCell ref="A43:A45"/>
    <mergeCell ref="D13:F13"/>
    <mergeCell ref="D14:F14"/>
    <mergeCell ref="D15:F15"/>
    <mergeCell ref="D5:F5"/>
    <mergeCell ref="D6:F6"/>
    <mergeCell ref="D7:F7"/>
    <mergeCell ref="D8:F8"/>
    <mergeCell ref="D9:F9"/>
    <mergeCell ref="D10:F10"/>
    <mergeCell ref="D11:F11"/>
    <mergeCell ref="D12:F12"/>
  </mergeCells>
  <printOptions horizontalCentered="1"/>
  <pageMargins left="0.7" right="0.7" top="0.75" bottom="0.75" header="0.3" footer="0.3"/>
  <pageSetup paperSize="9" orientation="landscape" r:id="rId1"/>
  <rowBreaks count="12" manualBreakCount="12">
    <brk id="31" max="7" man="1"/>
    <brk id="33" max="16383" man="1"/>
    <brk id="38" max="7" man="1"/>
    <brk id="40" max="7" man="1"/>
    <brk id="46" max="16383" man="1"/>
    <brk id="56" max="16383" man="1"/>
    <brk id="69" max="7" man="1"/>
    <brk id="73" max="16383" man="1"/>
    <brk id="90" max="16383" man="1"/>
    <brk id="124" max="16383" man="1"/>
    <brk id="132" max="16383" man="1"/>
    <brk id="135" max="16383" man="1"/>
  </rowBreaks>
</worksheet>
</file>

<file path=xl/worksheets/sheet2.xml><?xml version="1.0" encoding="utf-8"?>
<worksheet xmlns="http://schemas.openxmlformats.org/spreadsheetml/2006/main" xmlns:r="http://schemas.openxmlformats.org/officeDocument/2006/relationships">
  <dimension ref="A1:H16"/>
  <sheetViews>
    <sheetView view="pageBreakPreview" zoomScaleSheetLayoutView="100" workbookViewId="0">
      <selection activeCell="B7" sqref="B7"/>
    </sheetView>
  </sheetViews>
  <sheetFormatPr defaultRowHeight="15"/>
  <cols>
    <col min="1" max="1" width="8.85546875" style="196" customWidth="1"/>
    <col min="2" max="2" width="34.5703125" style="196" customWidth="1"/>
    <col min="3" max="3" width="34.7109375" style="196" customWidth="1"/>
    <col min="4" max="4" width="70.140625" style="196" customWidth="1"/>
    <col min="5" max="5" width="19" style="196" customWidth="1"/>
    <col min="6" max="6" width="17" style="196" customWidth="1"/>
    <col min="7" max="7" width="13.42578125" style="196" customWidth="1"/>
    <col min="8" max="8" width="13.7109375" style="196" customWidth="1"/>
    <col min="9" max="256" width="9.140625" style="196"/>
    <col min="257" max="257" width="6.5703125" style="196" customWidth="1"/>
    <col min="258" max="258" width="28.5703125" style="196" customWidth="1"/>
    <col min="259" max="259" width="34.7109375" style="196" customWidth="1"/>
    <col min="260" max="260" width="70.140625" style="196" customWidth="1"/>
    <col min="261" max="261" width="19" style="196" customWidth="1"/>
    <col min="262" max="262" width="17" style="196" customWidth="1"/>
    <col min="263" max="263" width="13.42578125" style="196" customWidth="1"/>
    <col min="264" max="264" width="13.7109375" style="196" customWidth="1"/>
    <col min="265" max="512" width="9.140625" style="196"/>
    <col min="513" max="513" width="6.5703125" style="196" customWidth="1"/>
    <col min="514" max="514" width="28.5703125" style="196" customWidth="1"/>
    <col min="515" max="515" width="34.7109375" style="196" customWidth="1"/>
    <col min="516" max="516" width="70.140625" style="196" customWidth="1"/>
    <col min="517" max="517" width="19" style="196" customWidth="1"/>
    <col min="518" max="518" width="17" style="196" customWidth="1"/>
    <col min="519" max="519" width="13.42578125" style="196" customWidth="1"/>
    <col min="520" max="520" width="13.7109375" style="196" customWidth="1"/>
    <col min="521" max="768" width="9.140625" style="196"/>
    <col min="769" max="769" width="6.5703125" style="196" customWidth="1"/>
    <col min="770" max="770" width="28.5703125" style="196" customWidth="1"/>
    <col min="771" max="771" width="34.7109375" style="196" customWidth="1"/>
    <col min="772" max="772" width="70.140625" style="196" customWidth="1"/>
    <col min="773" max="773" width="19" style="196" customWidth="1"/>
    <col min="774" max="774" width="17" style="196" customWidth="1"/>
    <col min="775" max="775" width="13.42578125" style="196" customWidth="1"/>
    <col min="776" max="776" width="13.7109375" style="196" customWidth="1"/>
    <col min="777" max="1024" width="9.140625" style="196"/>
    <col min="1025" max="1025" width="6.5703125" style="196" customWidth="1"/>
    <col min="1026" max="1026" width="28.5703125" style="196" customWidth="1"/>
    <col min="1027" max="1027" width="34.7109375" style="196" customWidth="1"/>
    <col min="1028" max="1028" width="70.140625" style="196" customWidth="1"/>
    <col min="1029" max="1029" width="19" style="196" customWidth="1"/>
    <col min="1030" max="1030" width="17" style="196" customWidth="1"/>
    <col min="1031" max="1031" width="13.42578125" style="196" customWidth="1"/>
    <col min="1032" max="1032" width="13.7109375" style="196" customWidth="1"/>
    <col min="1033" max="1280" width="9.140625" style="196"/>
    <col min="1281" max="1281" width="6.5703125" style="196" customWidth="1"/>
    <col min="1282" max="1282" width="28.5703125" style="196" customWidth="1"/>
    <col min="1283" max="1283" width="34.7109375" style="196" customWidth="1"/>
    <col min="1284" max="1284" width="70.140625" style="196" customWidth="1"/>
    <col min="1285" max="1285" width="19" style="196" customWidth="1"/>
    <col min="1286" max="1286" width="17" style="196" customWidth="1"/>
    <col min="1287" max="1287" width="13.42578125" style="196" customWidth="1"/>
    <col min="1288" max="1288" width="13.7109375" style="196" customWidth="1"/>
    <col min="1289" max="1536" width="9.140625" style="196"/>
    <col min="1537" max="1537" width="6.5703125" style="196" customWidth="1"/>
    <col min="1538" max="1538" width="28.5703125" style="196" customWidth="1"/>
    <col min="1539" max="1539" width="34.7109375" style="196" customWidth="1"/>
    <col min="1540" max="1540" width="70.140625" style="196" customWidth="1"/>
    <col min="1541" max="1541" width="19" style="196" customWidth="1"/>
    <col min="1542" max="1542" width="17" style="196" customWidth="1"/>
    <col min="1543" max="1543" width="13.42578125" style="196" customWidth="1"/>
    <col min="1544" max="1544" width="13.7109375" style="196" customWidth="1"/>
    <col min="1545" max="1792" width="9.140625" style="196"/>
    <col min="1793" max="1793" width="6.5703125" style="196" customWidth="1"/>
    <col min="1794" max="1794" width="28.5703125" style="196" customWidth="1"/>
    <col min="1795" max="1795" width="34.7109375" style="196" customWidth="1"/>
    <col min="1796" max="1796" width="70.140625" style="196" customWidth="1"/>
    <col min="1797" max="1797" width="19" style="196" customWidth="1"/>
    <col min="1798" max="1798" width="17" style="196" customWidth="1"/>
    <col min="1799" max="1799" width="13.42578125" style="196" customWidth="1"/>
    <col min="1800" max="1800" width="13.7109375" style="196" customWidth="1"/>
    <col min="1801" max="2048" width="9.140625" style="196"/>
    <col min="2049" max="2049" width="6.5703125" style="196" customWidth="1"/>
    <col min="2050" max="2050" width="28.5703125" style="196" customWidth="1"/>
    <col min="2051" max="2051" width="34.7109375" style="196" customWidth="1"/>
    <col min="2052" max="2052" width="70.140625" style="196" customWidth="1"/>
    <col min="2053" max="2053" width="19" style="196" customWidth="1"/>
    <col min="2054" max="2054" width="17" style="196" customWidth="1"/>
    <col min="2055" max="2055" width="13.42578125" style="196" customWidth="1"/>
    <col min="2056" max="2056" width="13.7109375" style="196" customWidth="1"/>
    <col min="2057" max="2304" width="9.140625" style="196"/>
    <col min="2305" max="2305" width="6.5703125" style="196" customWidth="1"/>
    <col min="2306" max="2306" width="28.5703125" style="196" customWidth="1"/>
    <col min="2307" max="2307" width="34.7109375" style="196" customWidth="1"/>
    <col min="2308" max="2308" width="70.140625" style="196" customWidth="1"/>
    <col min="2309" max="2309" width="19" style="196" customWidth="1"/>
    <col min="2310" max="2310" width="17" style="196" customWidth="1"/>
    <col min="2311" max="2311" width="13.42578125" style="196" customWidth="1"/>
    <col min="2312" max="2312" width="13.7109375" style="196" customWidth="1"/>
    <col min="2313" max="2560" width="9.140625" style="196"/>
    <col min="2561" max="2561" width="6.5703125" style="196" customWidth="1"/>
    <col min="2562" max="2562" width="28.5703125" style="196" customWidth="1"/>
    <col min="2563" max="2563" width="34.7109375" style="196" customWidth="1"/>
    <col min="2564" max="2564" width="70.140625" style="196" customWidth="1"/>
    <col min="2565" max="2565" width="19" style="196" customWidth="1"/>
    <col min="2566" max="2566" width="17" style="196" customWidth="1"/>
    <col min="2567" max="2567" width="13.42578125" style="196" customWidth="1"/>
    <col min="2568" max="2568" width="13.7109375" style="196" customWidth="1"/>
    <col min="2569" max="2816" width="9.140625" style="196"/>
    <col min="2817" max="2817" width="6.5703125" style="196" customWidth="1"/>
    <col min="2818" max="2818" width="28.5703125" style="196" customWidth="1"/>
    <col min="2819" max="2819" width="34.7109375" style="196" customWidth="1"/>
    <col min="2820" max="2820" width="70.140625" style="196" customWidth="1"/>
    <col min="2821" max="2821" width="19" style="196" customWidth="1"/>
    <col min="2822" max="2822" width="17" style="196" customWidth="1"/>
    <col min="2823" max="2823" width="13.42578125" style="196" customWidth="1"/>
    <col min="2824" max="2824" width="13.7109375" style="196" customWidth="1"/>
    <col min="2825" max="3072" width="9.140625" style="196"/>
    <col min="3073" max="3073" width="6.5703125" style="196" customWidth="1"/>
    <col min="3074" max="3074" width="28.5703125" style="196" customWidth="1"/>
    <col min="3075" max="3075" width="34.7109375" style="196" customWidth="1"/>
    <col min="3076" max="3076" width="70.140625" style="196" customWidth="1"/>
    <col min="3077" max="3077" width="19" style="196" customWidth="1"/>
    <col min="3078" max="3078" width="17" style="196" customWidth="1"/>
    <col min="3079" max="3079" width="13.42578125" style="196" customWidth="1"/>
    <col min="3080" max="3080" width="13.7109375" style="196" customWidth="1"/>
    <col min="3081" max="3328" width="9.140625" style="196"/>
    <col min="3329" max="3329" width="6.5703125" style="196" customWidth="1"/>
    <col min="3330" max="3330" width="28.5703125" style="196" customWidth="1"/>
    <col min="3331" max="3331" width="34.7109375" style="196" customWidth="1"/>
    <col min="3332" max="3332" width="70.140625" style="196" customWidth="1"/>
    <col min="3333" max="3333" width="19" style="196" customWidth="1"/>
    <col min="3334" max="3334" width="17" style="196" customWidth="1"/>
    <col min="3335" max="3335" width="13.42578125" style="196" customWidth="1"/>
    <col min="3336" max="3336" width="13.7109375" style="196" customWidth="1"/>
    <col min="3337" max="3584" width="9.140625" style="196"/>
    <col min="3585" max="3585" width="6.5703125" style="196" customWidth="1"/>
    <col min="3586" max="3586" width="28.5703125" style="196" customWidth="1"/>
    <col min="3587" max="3587" width="34.7109375" style="196" customWidth="1"/>
    <col min="3588" max="3588" width="70.140625" style="196" customWidth="1"/>
    <col min="3589" max="3589" width="19" style="196" customWidth="1"/>
    <col min="3590" max="3590" width="17" style="196" customWidth="1"/>
    <col min="3591" max="3591" width="13.42578125" style="196" customWidth="1"/>
    <col min="3592" max="3592" width="13.7109375" style="196" customWidth="1"/>
    <col min="3593" max="3840" width="9.140625" style="196"/>
    <col min="3841" max="3841" width="6.5703125" style="196" customWidth="1"/>
    <col min="3842" max="3842" width="28.5703125" style="196" customWidth="1"/>
    <col min="3843" max="3843" width="34.7109375" style="196" customWidth="1"/>
    <col min="3844" max="3844" width="70.140625" style="196" customWidth="1"/>
    <col min="3845" max="3845" width="19" style="196" customWidth="1"/>
    <col min="3846" max="3846" width="17" style="196" customWidth="1"/>
    <col min="3847" max="3847" width="13.42578125" style="196" customWidth="1"/>
    <col min="3848" max="3848" width="13.7109375" style="196" customWidth="1"/>
    <col min="3849" max="4096" width="9.140625" style="196"/>
    <col min="4097" max="4097" width="6.5703125" style="196" customWidth="1"/>
    <col min="4098" max="4098" width="28.5703125" style="196" customWidth="1"/>
    <col min="4099" max="4099" width="34.7109375" style="196" customWidth="1"/>
    <col min="4100" max="4100" width="70.140625" style="196" customWidth="1"/>
    <col min="4101" max="4101" width="19" style="196" customWidth="1"/>
    <col min="4102" max="4102" width="17" style="196" customWidth="1"/>
    <col min="4103" max="4103" width="13.42578125" style="196" customWidth="1"/>
    <col min="4104" max="4104" width="13.7109375" style="196" customWidth="1"/>
    <col min="4105" max="4352" width="9.140625" style="196"/>
    <col min="4353" max="4353" width="6.5703125" style="196" customWidth="1"/>
    <col min="4354" max="4354" width="28.5703125" style="196" customWidth="1"/>
    <col min="4355" max="4355" width="34.7109375" style="196" customWidth="1"/>
    <col min="4356" max="4356" width="70.140625" style="196" customWidth="1"/>
    <col min="4357" max="4357" width="19" style="196" customWidth="1"/>
    <col min="4358" max="4358" width="17" style="196" customWidth="1"/>
    <col min="4359" max="4359" width="13.42578125" style="196" customWidth="1"/>
    <col min="4360" max="4360" width="13.7109375" style="196" customWidth="1"/>
    <col min="4361" max="4608" width="9.140625" style="196"/>
    <col min="4609" max="4609" width="6.5703125" style="196" customWidth="1"/>
    <col min="4610" max="4610" width="28.5703125" style="196" customWidth="1"/>
    <col min="4611" max="4611" width="34.7109375" style="196" customWidth="1"/>
    <col min="4612" max="4612" width="70.140625" style="196" customWidth="1"/>
    <col min="4613" max="4613" width="19" style="196" customWidth="1"/>
    <col min="4614" max="4614" width="17" style="196" customWidth="1"/>
    <col min="4615" max="4615" width="13.42578125" style="196" customWidth="1"/>
    <col min="4616" max="4616" width="13.7109375" style="196" customWidth="1"/>
    <col min="4617" max="4864" width="9.140625" style="196"/>
    <col min="4865" max="4865" width="6.5703125" style="196" customWidth="1"/>
    <col min="4866" max="4866" width="28.5703125" style="196" customWidth="1"/>
    <col min="4867" max="4867" width="34.7109375" style="196" customWidth="1"/>
    <col min="4868" max="4868" width="70.140625" style="196" customWidth="1"/>
    <col min="4869" max="4869" width="19" style="196" customWidth="1"/>
    <col min="4870" max="4870" width="17" style="196" customWidth="1"/>
    <col min="4871" max="4871" width="13.42578125" style="196" customWidth="1"/>
    <col min="4872" max="4872" width="13.7109375" style="196" customWidth="1"/>
    <col min="4873" max="5120" width="9.140625" style="196"/>
    <col min="5121" max="5121" width="6.5703125" style="196" customWidth="1"/>
    <col min="5122" max="5122" width="28.5703125" style="196" customWidth="1"/>
    <col min="5123" max="5123" width="34.7109375" style="196" customWidth="1"/>
    <col min="5124" max="5124" width="70.140625" style="196" customWidth="1"/>
    <col min="5125" max="5125" width="19" style="196" customWidth="1"/>
    <col min="5126" max="5126" width="17" style="196" customWidth="1"/>
    <col min="5127" max="5127" width="13.42578125" style="196" customWidth="1"/>
    <col min="5128" max="5128" width="13.7109375" style="196" customWidth="1"/>
    <col min="5129" max="5376" width="9.140625" style="196"/>
    <col min="5377" max="5377" width="6.5703125" style="196" customWidth="1"/>
    <col min="5378" max="5378" width="28.5703125" style="196" customWidth="1"/>
    <col min="5379" max="5379" width="34.7109375" style="196" customWidth="1"/>
    <col min="5380" max="5380" width="70.140625" style="196" customWidth="1"/>
    <col min="5381" max="5381" width="19" style="196" customWidth="1"/>
    <col min="5382" max="5382" width="17" style="196" customWidth="1"/>
    <col min="5383" max="5383" width="13.42578125" style="196" customWidth="1"/>
    <col min="5384" max="5384" width="13.7109375" style="196" customWidth="1"/>
    <col min="5385" max="5632" width="9.140625" style="196"/>
    <col min="5633" max="5633" width="6.5703125" style="196" customWidth="1"/>
    <col min="5634" max="5634" width="28.5703125" style="196" customWidth="1"/>
    <col min="5635" max="5635" width="34.7109375" style="196" customWidth="1"/>
    <col min="5636" max="5636" width="70.140625" style="196" customWidth="1"/>
    <col min="5637" max="5637" width="19" style="196" customWidth="1"/>
    <col min="5638" max="5638" width="17" style="196" customWidth="1"/>
    <col min="5639" max="5639" width="13.42578125" style="196" customWidth="1"/>
    <col min="5640" max="5640" width="13.7109375" style="196" customWidth="1"/>
    <col min="5641" max="5888" width="9.140625" style="196"/>
    <col min="5889" max="5889" width="6.5703125" style="196" customWidth="1"/>
    <col min="5890" max="5890" width="28.5703125" style="196" customWidth="1"/>
    <col min="5891" max="5891" width="34.7109375" style="196" customWidth="1"/>
    <col min="5892" max="5892" width="70.140625" style="196" customWidth="1"/>
    <col min="5893" max="5893" width="19" style="196" customWidth="1"/>
    <col min="5894" max="5894" width="17" style="196" customWidth="1"/>
    <col min="5895" max="5895" width="13.42578125" style="196" customWidth="1"/>
    <col min="5896" max="5896" width="13.7109375" style="196" customWidth="1"/>
    <col min="5897" max="6144" width="9.140625" style="196"/>
    <col min="6145" max="6145" width="6.5703125" style="196" customWidth="1"/>
    <col min="6146" max="6146" width="28.5703125" style="196" customWidth="1"/>
    <col min="6147" max="6147" width="34.7109375" style="196" customWidth="1"/>
    <col min="6148" max="6148" width="70.140625" style="196" customWidth="1"/>
    <col min="6149" max="6149" width="19" style="196" customWidth="1"/>
    <col min="6150" max="6150" width="17" style="196" customWidth="1"/>
    <col min="6151" max="6151" width="13.42578125" style="196" customWidth="1"/>
    <col min="6152" max="6152" width="13.7109375" style="196" customWidth="1"/>
    <col min="6153" max="6400" width="9.140625" style="196"/>
    <col min="6401" max="6401" width="6.5703125" style="196" customWidth="1"/>
    <col min="6402" max="6402" width="28.5703125" style="196" customWidth="1"/>
    <col min="6403" max="6403" width="34.7109375" style="196" customWidth="1"/>
    <col min="6404" max="6404" width="70.140625" style="196" customWidth="1"/>
    <col min="6405" max="6405" width="19" style="196" customWidth="1"/>
    <col min="6406" max="6406" width="17" style="196" customWidth="1"/>
    <col min="6407" max="6407" width="13.42578125" style="196" customWidth="1"/>
    <col min="6408" max="6408" width="13.7109375" style="196" customWidth="1"/>
    <col min="6409" max="6656" width="9.140625" style="196"/>
    <col min="6657" max="6657" width="6.5703125" style="196" customWidth="1"/>
    <col min="6658" max="6658" width="28.5703125" style="196" customWidth="1"/>
    <col min="6659" max="6659" width="34.7109375" style="196" customWidth="1"/>
    <col min="6660" max="6660" width="70.140625" style="196" customWidth="1"/>
    <col min="6661" max="6661" width="19" style="196" customWidth="1"/>
    <col min="6662" max="6662" width="17" style="196" customWidth="1"/>
    <col min="6663" max="6663" width="13.42578125" style="196" customWidth="1"/>
    <col min="6664" max="6664" width="13.7109375" style="196" customWidth="1"/>
    <col min="6665" max="6912" width="9.140625" style="196"/>
    <col min="6913" max="6913" width="6.5703125" style="196" customWidth="1"/>
    <col min="6914" max="6914" width="28.5703125" style="196" customWidth="1"/>
    <col min="6915" max="6915" width="34.7109375" style="196" customWidth="1"/>
    <col min="6916" max="6916" width="70.140625" style="196" customWidth="1"/>
    <col min="6917" max="6917" width="19" style="196" customWidth="1"/>
    <col min="6918" max="6918" width="17" style="196" customWidth="1"/>
    <col min="6919" max="6919" width="13.42578125" style="196" customWidth="1"/>
    <col min="6920" max="6920" width="13.7109375" style="196" customWidth="1"/>
    <col min="6921" max="7168" width="9.140625" style="196"/>
    <col min="7169" max="7169" width="6.5703125" style="196" customWidth="1"/>
    <col min="7170" max="7170" width="28.5703125" style="196" customWidth="1"/>
    <col min="7171" max="7171" width="34.7109375" style="196" customWidth="1"/>
    <col min="7172" max="7172" width="70.140625" style="196" customWidth="1"/>
    <col min="7173" max="7173" width="19" style="196" customWidth="1"/>
    <col min="7174" max="7174" width="17" style="196" customWidth="1"/>
    <col min="7175" max="7175" width="13.42578125" style="196" customWidth="1"/>
    <col min="7176" max="7176" width="13.7109375" style="196" customWidth="1"/>
    <col min="7177" max="7424" width="9.140625" style="196"/>
    <col min="7425" max="7425" width="6.5703125" style="196" customWidth="1"/>
    <col min="7426" max="7426" width="28.5703125" style="196" customWidth="1"/>
    <col min="7427" max="7427" width="34.7109375" style="196" customWidth="1"/>
    <col min="7428" max="7428" width="70.140625" style="196" customWidth="1"/>
    <col min="7429" max="7429" width="19" style="196" customWidth="1"/>
    <col min="7430" max="7430" width="17" style="196" customWidth="1"/>
    <col min="7431" max="7431" width="13.42578125" style="196" customWidth="1"/>
    <col min="7432" max="7432" width="13.7109375" style="196" customWidth="1"/>
    <col min="7433" max="7680" width="9.140625" style="196"/>
    <col min="7681" max="7681" width="6.5703125" style="196" customWidth="1"/>
    <col min="7682" max="7682" width="28.5703125" style="196" customWidth="1"/>
    <col min="7683" max="7683" width="34.7109375" style="196" customWidth="1"/>
    <col min="7684" max="7684" width="70.140625" style="196" customWidth="1"/>
    <col min="7685" max="7685" width="19" style="196" customWidth="1"/>
    <col min="7686" max="7686" width="17" style="196" customWidth="1"/>
    <col min="7687" max="7687" width="13.42578125" style="196" customWidth="1"/>
    <col min="7688" max="7688" width="13.7109375" style="196" customWidth="1"/>
    <col min="7689" max="7936" width="9.140625" style="196"/>
    <col min="7937" max="7937" width="6.5703125" style="196" customWidth="1"/>
    <col min="7938" max="7938" width="28.5703125" style="196" customWidth="1"/>
    <col min="7939" max="7939" width="34.7109375" style="196" customWidth="1"/>
    <col min="7940" max="7940" width="70.140625" style="196" customWidth="1"/>
    <col min="7941" max="7941" width="19" style="196" customWidth="1"/>
    <col min="7942" max="7942" width="17" style="196" customWidth="1"/>
    <col min="7943" max="7943" width="13.42578125" style="196" customWidth="1"/>
    <col min="7944" max="7944" width="13.7109375" style="196" customWidth="1"/>
    <col min="7945" max="8192" width="9.140625" style="196"/>
    <col min="8193" max="8193" width="6.5703125" style="196" customWidth="1"/>
    <col min="8194" max="8194" width="28.5703125" style="196" customWidth="1"/>
    <col min="8195" max="8195" width="34.7109375" style="196" customWidth="1"/>
    <col min="8196" max="8196" width="70.140625" style="196" customWidth="1"/>
    <col min="8197" max="8197" width="19" style="196" customWidth="1"/>
    <col min="8198" max="8198" width="17" style="196" customWidth="1"/>
    <col min="8199" max="8199" width="13.42578125" style="196" customWidth="1"/>
    <col min="8200" max="8200" width="13.7109375" style="196" customWidth="1"/>
    <col min="8201" max="8448" width="9.140625" style="196"/>
    <col min="8449" max="8449" width="6.5703125" style="196" customWidth="1"/>
    <col min="8450" max="8450" width="28.5703125" style="196" customWidth="1"/>
    <col min="8451" max="8451" width="34.7109375" style="196" customWidth="1"/>
    <col min="8452" max="8452" width="70.140625" style="196" customWidth="1"/>
    <col min="8453" max="8453" width="19" style="196" customWidth="1"/>
    <col min="8454" max="8454" width="17" style="196" customWidth="1"/>
    <col min="8455" max="8455" width="13.42578125" style="196" customWidth="1"/>
    <col min="8456" max="8456" width="13.7109375" style="196" customWidth="1"/>
    <col min="8457" max="8704" width="9.140625" style="196"/>
    <col min="8705" max="8705" width="6.5703125" style="196" customWidth="1"/>
    <col min="8706" max="8706" width="28.5703125" style="196" customWidth="1"/>
    <col min="8707" max="8707" width="34.7109375" style="196" customWidth="1"/>
    <col min="8708" max="8708" width="70.140625" style="196" customWidth="1"/>
    <col min="8709" max="8709" width="19" style="196" customWidth="1"/>
    <col min="8710" max="8710" width="17" style="196" customWidth="1"/>
    <col min="8711" max="8711" width="13.42578125" style="196" customWidth="1"/>
    <col min="8712" max="8712" width="13.7109375" style="196" customWidth="1"/>
    <col min="8713" max="8960" width="9.140625" style="196"/>
    <col min="8961" max="8961" width="6.5703125" style="196" customWidth="1"/>
    <col min="8962" max="8962" width="28.5703125" style="196" customWidth="1"/>
    <col min="8963" max="8963" width="34.7109375" style="196" customWidth="1"/>
    <col min="8964" max="8964" width="70.140625" style="196" customWidth="1"/>
    <col min="8965" max="8965" width="19" style="196" customWidth="1"/>
    <col min="8966" max="8966" width="17" style="196" customWidth="1"/>
    <col min="8967" max="8967" width="13.42578125" style="196" customWidth="1"/>
    <col min="8968" max="8968" width="13.7109375" style="196" customWidth="1"/>
    <col min="8969" max="9216" width="9.140625" style="196"/>
    <col min="9217" max="9217" width="6.5703125" style="196" customWidth="1"/>
    <col min="9218" max="9218" width="28.5703125" style="196" customWidth="1"/>
    <col min="9219" max="9219" width="34.7109375" style="196" customWidth="1"/>
    <col min="9220" max="9220" width="70.140625" style="196" customWidth="1"/>
    <col min="9221" max="9221" width="19" style="196" customWidth="1"/>
    <col min="9222" max="9222" width="17" style="196" customWidth="1"/>
    <col min="9223" max="9223" width="13.42578125" style="196" customWidth="1"/>
    <col min="9224" max="9224" width="13.7109375" style="196" customWidth="1"/>
    <col min="9225" max="9472" width="9.140625" style="196"/>
    <col min="9473" max="9473" width="6.5703125" style="196" customWidth="1"/>
    <col min="9474" max="9474" width="28.5703125" style="196" customWidth="1"/>
    <col min="9475" max="9475" width="34.7109375" style="196" customWidth="1"/>
    <col min="9476" max="9476" width="70.140625" style="196" customWidth="1"/>
    <col min="9477" max="9477" width="19" style="196" customWidth="1"/>
    <col min="9478" max="9478" width="17" style="196" customWidth="1"/>
    <col min="9479" max="9479" width="13.42578125" style="196" customWidth="1"/>
    <col min="9480" max="9480" width="13.7109375" style="196" customWidth="1"/>
    <col min="9481" max="9728" width="9.140625" style="196"/>
    <col min="9729" max="9729" width="6.5703125" style="196" customWidth="1"/>
    <col min="9730" max="9730" width="28.5703125" style="196" customWidth="1"/>
    <col min="9731" max="9731" width="34.7109375" style="196" customWidth="1"/>
    <col min="9732" max="9732" width="70.140625" style="196" customWidth="1"/>
    <col min="9733" max="9733" width="19" style="196" customWidth="1"/>
    <col min="9734" max="9734" width="17" style="196" customWidth="1"/>
    <col min="9735" max="9735" width="13.42578125" style="196" customWidth="1"/>
    <col min="9736" max="9736" width="13.7109375" style="196" customWidth="1"/>
    <col min="9737" max="9984" width="9.140625" style="196"/>
    <col min="9985" max="9985" width="6.5703125" style="196" customWidth="1"/>
    <col min="9986" max="9986" width="28.5703125" style="196" customWidth="1"/>
    <col min="9987" max="9987" width="34.7109375" style="196" customWidth="1"/>
    <col min="9988" max="9988" width="70.140625" style="196" customWidth="1"/>
    <col min="9989" max="9989" width="19" style="196" customWidth="1"/>
    <col min="9990" max="9990" width="17" style="196" customWidth="1"/>
    <col min="9991" max="9991" width="13.42578125" style="196" customWidth="1"/>
    <col min="9992" max="9992" width="13.7109375" style="196" customWidth="1"/>
    <col min="9993" max="10240" width="9.140625" style="196"/>
    <col min="10241" max="10241" width="6.5703125" style="196" customWidth="1"/>
    <col min="10242" max="10242" width="28.5703125" style="196" customWidth="1"/>
    <col min="10243" max="10243" width="34.7109375" style="196" customWidth="1"/>
    <col min="10244" max="10244" width="70.140625" style="196" customWidth="1"/>
    <col min="10245" max="10245" width="19" style="196" customWidth="1"/>
    <col min="10246" max="10246" width="17" style="196" customWidth="1"/>
    <col min="10247" max="10247" width="13.42578125" style="196" customWidth="1"/>
    <col min="10248" max="10248" width="13.7109375" style="196" customWidth="1"/>
    <col min="10249" max="10496" width="9.140625" style="196"/>
    <col min="10497" max="10497" width="6.5703125" style="196" customWidth="1"/>
    <col min="10498" max="10498" width="28.5703125" style="196" customWidth="1"/>
    <col min="10499" max="10499" width="34.7109375" style="196" customWidth="1"/>
    <col min="10500" max="10500" width="70.140625" style="196" customWidth="1"/>
    <col min="10501" max="10501" width="19" style="196" customWidth="1"/>
    <col min="10502" max="10502" width="17" style="196" customWidth="1"/>
    <col min="10503" max="10503" width="13.42578125" style="196" customWidth="1"/>
    <col min="10504" max="10504" width="13.7109375" style="196" customWidth="1"/>
    <col min="10505" max="10752" width="9.140625" style="196"/>
    <col min="10753" max="10753" width="6.5703125" style="196" customWidth="1"/>
    <col min="10754" max="10754" width="28.5703125" style="196" customWidth="1"/>
    <col min="10755" max="10755" width="34.7109375" style="196" customWidth="1"/>
    <col min="10756" max="10756" width="70.140625" style="196" customWidth="1"/>
    <col min="10757" max="10757" width="19" style="196" customWidth="1"/>
    <col min="10758" max="10758" width="17" style="196" customWidth="1"/>
    <col min="10759" max="10759" width="13.42578125" style="196" customWidth="1"/>
    <col min="10760" max="10760" width="13.7109375" style="196" customWidth="1"/>
    <col min="10761" max="11008" width="9.140625" style="196"/>
    <col min="11009" max="11009" width="6.5703125" style="196" customWidth="1"/>
    <col min="11010" max="11010" width="28.5703125" style="196" customWidth="1"/>
    <col min="11011" max="11011" width="34.7109375" style="196" customWidth="1"/>
    <col min="11012" max="11012" width="70.140625" style="196" customWidth="1"/>
    <col min="11013" max="11013" width="19" style="196" customWidth="1"/>
    <col min="11014" max="11014" width="17" style="196" customWidth="1"/>
    <col min="11015" max="11015" width="13.42578125" style="196" customWidth="1"/>
    <col min="11016" max="11016" width="13.7109375" style="196" customWidth="1"/>
    <col min="11017" max="11264" width="9.140625" style="196"/>
    <col min="11265" max="11265" width="6.5703125" style="196" customWidth="1"/>
    <col min="11266" max="11266" width="28.5703125" style="196" customWidth="1"/>
    <col min="11267" max="11267" width="34.7109375" style="196" customWidth="1"/>
    <col min="11268" max="11268" width="70.140625" style="196" customWidth="1"/>
    <col min="11269" max="11269" width="19" style="196" customWidth="1"/>
    <col min="11270" max="11270" width="17" style="196" customWidth="1"/>
    <col min="11271" max="11271" width="13.42578125" style="196" customWidth="1"/>
    <col min="11272" max="11272" width="13.7109375" style="196" customWidth="1"/>
    <col min="11273" max="11520" width="9.140625" style="196"/>
    <col min="11521" max="11521" width="6.5703125" style="196" customWidth="1"/>
    <col min="11522" max="11522" width="28.5703125" style="196" customWidth="1"/>
    <col min="11523" max="11523" width="34.7109375" style="196" customWidth="1"/>
    <col min="11524" max="11524" width="70.140625" style="196" customWidth="1"/>
    <col min="11525" max="11525" width="19" style="196" customWidth="1"/>
    <col min="11526" max="11526" width="17" style="196" customWidth="1"/>
    <col min="11527" max="11527" width="13.42578125" style="196" customWidth="1"/>
    <col min="11528" max="11528" width="13.7109375" style="196" customWidth="1"/>
    <col min="11529" max="11776" width="9.140625" style="196"/>
    <col min="11777" max="11777" width="6.5703125" style="196" customWidth="1"/>
    <col min="11778" max="11778" width="28.5703125" style="196" customWidth="1"/>
    <col min="11779" max="11779" width="34.7109375" style="196" customWidth="1"/>
    <col min="11780" max="11780" width="70.140625" style="196" customWidth="1"/>
    <col min="11781" max="11781" width="19" style="196" customWidth="1"/>
    <col min="11782" max="11782" width="17" style="196" customWidth="1"/>
    <col min="11783" max="11783" width="13.42578125" style="196" customWidth="1"/>
    <col min="11784" max="11784" width="13.7109375" style="196" customWidth="1"/>
    <col min="11785" max="12032" width="9.140625" style="196"/>
    <col min="12033" max="12033" width="6.5703125" style="196" customWidth="1"/>
    <col min="12034" max="12034" width="28.5703125" style="196" customWidth="1"/>
    <col min="12035" max="12035" width="34.7109375" style="196" customWidth="1"/>
    <col min="12036" max="12036" width="70.140625" style="196" customWidth="1"/>
    <col min="12037" max="12037" width="19" style="196" customWidth="1"/>
    <col min="12038" max="12038" width="17" style="196" customWidth="1"/>
    <col min="12039" max="12039" width="13.42578125" style="196" customWidth="1"/>
    <col min="12040" max="12040" width="13.7109375" style="196" customWidth="1"/>
    <col min="12041" max="12288" width="9.140625" style="196"/>
    <col min="12289" max="12289" width="6.5703125" style="196" customWidth="1"/>
    <col min="12290" max="12290" width="28.5703125" style="196" customWidth="1"/>
    <col min="12291" max="12291" width="34.7109375" style="196" customWidth="1"/>
    <col min="12292" max="12292" width="70.140625" style="196" customWidth="1"/>
    <col min="12293" max="12293" width="19" style="196" customWidth="1"/>
    <col min="12294" max="12294" width="17" style="196" customWidth="1"/>
    <col min="12295" max="12295" width="13.42578125" style="196" customWidth="1"/>
    <col min="12296" max="12296" width="13.7109375" style="196" customWidth="1"/>
    <col min="12297" max="12544" width="9.140625" style="196"/>
    <col min="12545" max="12545" width="6.5703125" style="196" customWidth="1"/>
    <col min="12546" max="12546" width="28.5703125" style="196" customWidth="1"/>
    <col min="12547" max="12547" width="34.7109375" style="196" customWidth="1"/>
    <col min="12548" max="12548" width="70.140625" style="196" customWidth="1"/>
    <col min="12549" max="12549" width="19" style="196" customWidth="1"/>
    <col min="12550" max="12550" width="17" style="196" customWidth="1"/>
    <col min="12551" max="12551" width="13.42578125" style="196" customWidth="1"/>
    <col min="12552" max="12552" width="13.7109375" style="196" customWidth="1"/>
    <col min="12553" max="12800" width="9.140625" style="196"/>
    <col min="12801" max="12801" width="6.5703125" style="196" customWidth="1"/>
    <col min="12802" max="12802" width="28.5703125" style="196" customWidth="1"/>
    <col min="12803" max="12803" width="34.7109375" style="196" customWidth="1"/>
    <col min="12804" max="12804" width="70.140625" style="196" customWidth="1"/>
    <col min="12805" max="12805" width="19" style="196" customWidth="1"/>
    <col min="12806" max="12806" width="17" style="196" customWidth="1"/>
    <col min="12807" max="12807" width="13.42578125" style="196" customWidth="1"/>
    <col min="12808" max="12808" width="13.7109375" style="196" customWidth="1"/>
    <col min="12809" max="13056" width="9.140625" style="196"/>
    <col min="13057" max="13057" width="6.5703125" style="196" customWidth="1"/>
    <col min="13058" max="13058" width="28.5703125" style="196" customWidth="1"/>
    <col min="13059" max="13059" width="34.7109375" style="196" customWidth="1"/>
    <col min="13060" max="13060" width="70.140625" style="196" customWidth="1"/>
    <col min="13061" max="13061" width="19" style="196" customWidth="1"/>
    <col min="13062" max="13062" width="17" style="196" customWidth="1"/>
    <col min="13063" max="13063" width="13.42578125" style="196" customWidth="1"/>
    <col min="13064" max="13064" width="13.7109375" style="196" customWidth="1"/>
    <col min="13065" max="13312" width="9.140625" style="196"/>
    <col min="13313" max="13313" width="6.5703125" style="196" customWidth="1"/>
    <col min="13314" max="13314" width="28.5703125" style="196" customWidth="1"/>
    <col min="13315" max="13315" width="34.7109375" style="196" customWidth="1"/>
    <col min="13316" max="13316" width="70.140625" style="196" customWidth="1"/>
    <col min="13317" max="13317" width="19" style="196" customWidth="1"/>
    <col min="13318" max="13318" width="17" style="196" customWidth="1"/>
    <col min="13319" max="13319" width="13.42578125" style="196" customWidth="1"/>
    <col min="13320" max="13320" width="13.7109375" style="196" customWidth="1"/>
    <col min="13321" max="13568" width="9.140625" style="196"/>
    <col min="13569" max="13569" width="6.5703125" style="196" customWidth="1"/>
    <col min="13570" max="13570" width="28.5703125" style="196" customWidth="1"/>
    <col min="13571" max="13571" width="34.7109375" style="196" customWidth="1"/>
    <col min="13572" max="13572" width="70.140625" style="196" customWidth="1"/>
    <col min="13573" max="13573" width="19" style="196" customWidth="1"/>
    <col min="13574" max="13574" width="17" style="196" customWidth="1"/>
    <col min="13575" max="13575" width="13.42578125" style="196" customWidth="1"/>
    <col min="13576" max="13576" width="13.7109375" style="196" customWidth="1"/>
    <col min="13577" max="13824" width="9.140625" style="196"/>
    <col min="13825" max="13825" width="6.5703125" style="196" customWidth="1"/>
    <col min="13826" max="13826" width="28.5703125" style="196" customWidth="1"/>
    <col min="13827" max="13827" width="34.7109375" style="196" customWidth="1"/>
    <col min="13828" max="13828" width="70.140625" style="196" customWidth="1"/>
    <col min="13829" max="13829" width="19" style="196" customWidth="1"/>
    <col min="13830" max="13830" width="17" style="196" customWidth="1"/>
    <col min="13831" max="13831" width="13.42578125" style="196" customWidth="1"/>
    <col min="13832" max="13832" width="13.7109375" style="196" customWidth="1"/>
    <col min="13833" max="14080" width="9.140625" style="196"/>
    <col min="14081" max="14081" width="6.5703125" style="196" customWidth="1"/>
    <col min="14082" max="14082" width="28.5703125" style="196" customWidth="1"/>
    <col min="14083" max="14083" width="34.7109375" style="196" customWidth="1"/>
    <col min="14084" max="14084" width="70.140625" style="196" customWidth="1"/>
    <col min="14085" max="14085" width="19" style="196" customWidth="1"/>
    <col min="14086" max="14086" width="17" style="196" customWidth="1"/>
    <col min="14087" max="14087" width="13.42578125" style="196" customWidth="1"/>
    <col min="14088" max="14088" width="13.7109375" style="196" customWidth="1"/>
    <col min="14089" max="14336" width="9.140625" style="196"/>
    <col min="14337" max="14337" width="6.5703125" style="196" customWidth="1"/>
    <col min="14338" max="14338" width="28.5703125" style="196" customWidth="1"/>
    <col min="14339" max="14339" width="34.7109375" style="196" customWidth="1"/>
    <col min="14340" max="14340" width="70.140625" style="196" customWidth="1"/>
    <col min="14341" max="14341" width="19" style="196" customWidth="1"/>
    <col min="14342" max="14342" width="17" style="196" customWidth="1"/>
    <col min="14343" max="14343" width="13.42578125" style="196" customWidth="1"/>
    <col min="14344" max="14344" width="13.7109375" style="196" customWidth="1"/>
    <col min="14345" max="14592" width="9.140625" style="196"/>
    <col min="14593" max="14593" width="6.5703125" style="196" customWidth="1"/>
    <col min="14594" max="14594" width="28.5703125" style="196" customWidth="1"/>
    <col min="14595" max="14595" width="34.7109375" style="196" customWidth="1"/>
    <col min="14596" max="14596" width="70.140625" style="196" customWidth="1"/>
    <col min="14597" max="14597" width="19" style="196" customWidth="1"/>
    <col min="14598" max="14598" width="17" style="196" customWidth="1"/>
    <col min="14599" max="14599" width="13.42578125" style="196" customWidth="1"/>
    <col min="14600" max="14600" width="13.7109375" style="196" customWidth="1"/>
    <col min="14601" max="14848" width="9.140625" style="196"/>
    <col min="14849" max="14849" width="6.5703125" style="196" customWidth="1"/>
    <col min="14850" max="14850" width="28.5703125" style="196" customWidth="1"/>
    <col min="14851" max="14851" width="34.7109375" style="196" customWidth="1"/>
    <col min="14852" max="14852" width="70.140625" style="196" customWidth="1"/>
    <col min="14853" max="14853" width="19" style="196" customWidth="1"/>
    <col min="14854" max="14854" width="17" style="196" customWidth="1"/>
    <col min="14855" max="14855" width="13.42578125" style="196" customWidth="1"/>
    <col min="14856" max="14856" width="13.7109375" style="196" customWidth="1"/>
    <col min="14857" max="15104" width="9.140625" style="196"/>
    <col min="15105" max="15105" width="6.5703125" style="196" customWidth="1"/>
    <col min="15106" max="15106" width="28.5703125" style="196" customWidth="1"/>
    <col min="15107" max="15107" width="34.7109375" style="196" customWidth="1"/>
    <col min="15108" max="15108" width="70.140625" style="196" customWidth="1"/>
    <col min="15109" max="15109" width="19" style="196" customWidth="1"/>
    <col min="15110" max="15110" width="17" style="196" customWidth="1"/>
    <col min="15111" max="15111" width="13.42578125" style="196" customWidth="1"/>
    <col min="15112" max="15112" width="13.7109375" style="196" customWidth="1"/>
    <col min="15113" max="15360" width="9.140625" style="196"/>
    <col min="15361" max="15361" width="6.5703125" style="196" customWidth="1"/>
    <col min="15362" max="15362" width="28.5703125" style="196" customWidth="1"/>
    <col min="15363" max="15363" width="34.7109375" style="196" customWidth="1"/>
    <col min="15364" max="15364" width="70.140625" style="196" customWidth="1"/>
    <col min="15365" max="15365" width="19" style="196" customWidth="1"/>
    <col min="15366" max="15366" width="17" style="196" customWidth="1"/>
    <col min="15367" max="15367" width="13.42578125" style="196" customWidth="1"/>
    <col min="15368" max="15368" width="13.7109375" style="196" customWidth="1"/>
    <col min="15369" max="15616" width="9.140625" style="196"/>
    <col min="15617" max="15617" width="6.5703125" style="196" customWidth="1"/>
    <col min="15618" max="15618" width="28.5703125" style="196" customWidth="1"/>
    <col min="15619" max="15619" width="34.7109375" style="196" customWidth="1"/>
    <col min="15620" max="15620" width="70.140625" style="196" customWidth="1"/>
    <col min="15621" max="15621" width="19" style="196" customWidth="1"/>
    <col min="15622" max="15622" width="17" style="196" customWidth="1"/>
    <col min="15623" max="15623" width="13.42578125" style="196" customWidth="1"/>
    <col min="15624" max="15624" width="13.7109375" style="196" customWidth="1"/>
    <col min="15625" max="15872" width="9.140625" style="196"/>
    <col min="15873" max="15873" width="6.5703125" style="196" customWidth="1"/>
    <col min="15874" max="15874" width="28.5703125" style="196" customWidth="1"/>
    <col min="15875" max="15875" width="34.7109375" style="196" customWidth="1"/>
    <col min="15876" max="15876" width="70.140625" style="196" customWidth="1"/>
    <col min="15877" max="15877" width="19" style="196" customWidth="1"/>
    <col min="15878" max="15878" width="17" style="196" customWidth="1"/>
    <col min="15879" max="15879" width="13.42578125" style="196" customWidth="1"/>
    <col min="15880" max="15880" width="13.7109375" style="196" customWidth="1"/>
    <col min="15881" max="16128" width="9.140625" style="196"/>
    <col min="16129" max="16129" width="6.5703125" style="196" customWidth="1"/>
    <col min="16130" max="16130" width="28.5703125" style="196" customWidth="1"/>
    <col min="16131" max="16131" width="34.7109375" style="196" customWidth="1"/>
    <col min="16132" max="16132" width="70.140625" style="196" customWidth="1"/>
    <col min="16133" max="16133" width="19" style="196" customWidth="1"/>
    <col min="16134" max="16134" width="17" style="196" customWidth="1"/>
    <col min="16135" max="16135" width="13.42578125" style="196" customWidth="1"/>
    <col min="16136" max="16136" width="13.7109375" style="196" customWidth="1"/>
    <col min="16137" max="16384" width="9.140625" style="196"/>
  </cols>
  <sheetData>
    <row r="1" spans="1:8" ht="15.75" thickBot="1"/>
    <row r="2" spans="1:8" ht="36" customHeight="1">
      <c r="A2" s="315" t="s">
        <v>330</v>
      </c>
      <c r="B2" s="316"/>
      <c r="C2" s="316"/>
      <c r="D2" s="317"/>
      <c r="E2" s="197"/>
      <c r="F2" s="197"/>
      <c r="G2" s="197"/>
    </row>
    <row r="3" spans="1:8" s="198" customFormat="1" ht="15.75">
      <c r="A3" s="318" t="s">
        <v>263</v>
      </c>
      <c r="B3" s="318" t="s">
        <v>228</v>
      </c>
      <c r="C3" s="318" t="s">
        <v>229</v>
      </c>
      <c r="D3" s="318"/>
    </row>
    <row r="4" spans="1:8" s="198" customFormat="1" ht="15.75">
      <c r="A4" s="318"/>
      <c r="B4" s="318"/>
      <c r="C4" s="199" t="s">
        <v>230</v>
      </c>
      <c r="D4" s="199" t="s">
        <v>231</v>
      </c>
    </row>
    <row r="5" spans="1:8" s="204" customFormat="1" ht="30" customHeight="1">
      <c r="A5" s="200" t="s">
        <v>261</v>
      </c>
      <c r="B5" s="201" t="s">
        <v>232</v>
      </c>
      <c r="C5" s="126">
        <f>'I-ROAD WORKS'!G194</f>
        <v>0</v>
      </c>
      <c r="D5" s="127"/>
      <c r="E5" s="202"/>
      <c r="F5" s="203"/>
      <c r="G5" s="202"/>
    </row>
    <row r="6" spans="1:8" s="204" customFormat="1" ht="15.75">
      <c r="A6" s="205"/>
      <c r="B6" s="206"/>
      <c r="C6" s="129"/>
      <c r="D6" s="207"/>
      <c r="E6" s="208"/>
      <c r="F6" s="203"/>
      <c r="G6" s="209"/>
      <c r="H6" s="210"/>
    </row>
    <row r="7" spans="1:8" s="204" customFormat="1" ht="30" customHeight="1">
      <c r="A7" s="211" t="s">
        <v>262</v>
      </c>
      <c r="B7" s="212" t="s">
        <v>233</v>
      </c>
      <c r="C7" s="128">
        <f>'II-CD WORKS'!G82</f>
        <v>0</v>
      </c>
      <c r="D7" s="127"/>
      <c r="E7" s="202"/>
      <c r="F7" s="203"/>
      <c r="G7" s="202"/>
    </row>
    <row r="8" spans="1:8" s="204" customFormat="1" ht="15.75">
      <c r="A8" s="205"/>
      <c r="B8" s="206"/>
      <c r="C8" s="129"/>
      <c r="D8" s="207"/>
      <c r="E8" s="208"/>
      <c r="F8" s="203"/>
      <c r="G8" s="209"/>
      <c r="H8" s="210"/>
    </row>
    <row r="9" spans="1:8" s="204" customFormat="1" ht="80.25" customHeight="1">
      <c r="A9" s="213" t="s">
        <v>322</v>
      </c>
      <c r="B9" s="214" t="s">
        <v>323</v>
      </c>
      <c r="C9" s="28">
        <f>'III-Utility works'!G149</f>
        <v>0</v>
      </c>
      <c r="D9" s="127"/>
      <c r="E9" s="208"/>
      <c r="F9" s="203"/>
      <c r="G9" s="209"/>
      <c r="H9" s="210"/>
    </row>
    <row r="10" spans="1:8" s="204" customFormat="1" ht="15.75">
      <c r="A10" s="205"/>
      <c r="B10" s="206"/>
      <c r="C10" s="129"/>
      <c r="D10" s="207"/>
      <c r="E10" s="208"/>
      <c r="F10" s="203"/>
      <c r="G10" s="209"/>
      <c r="H10" s="210"/>
    </row>
    <row r="11" spans="1:8" s="217" customFormat="1" ht="35.1" customHeight="1">
      <c r="A11" s="320" t="s">
        <v>259</v>
      </c>
      <c r="B11" s="320"/>
      <c r="C11" s="321">
        <f>SUM(C5:C9)</f>
        <v>0</v>
      </c>
      <c r="D11" s="322"/>
      <c r="E11" s="215"/>
      <c r="F11" s="215"/>
      <c r="G11" s="216"/>
    </row>
    <row r="12" spans="1:8" s="218" customFormat="1" ht="50.1" customHeight="1">
      <c r="A12" s="320" t="s">
        <v>260</v>
      </c>
      <c r="B12" s="320"/>
      <c r="C12" s="319"/>
      <c r="D12" s="319"/>
    </row>
    <row r="13" spans="1:8" ht="60" customHeight="1">
      <c r="A13" s="314" t="s">
        <v>326</v>
      </c>
      <c r="B13" s="314"/>
      <c r="C13" s="314"/>
      <c r="D13" s="314"/>
    </row>
    <row r="14" spans="1:8">
      <c r="C14" s="219"/>
    </row>
    <row r="15" spans="1:8">
      <c r="C15" s="220"/>
    </row>
    <row r="16" spans="1:8">
      <c r="C16" s="220"/>
    </row>
  </sheetData>
  <sheetProtection password="DA89" sheet="1" objects="1" scenarios="1"/>
  <mergeCells count="9">
    <mergeCell ref="A13:D13"/>
    <mergeCell ref="A2:D2"/>
    <mergeCell ref="A3:A4"/>
    <mergeCell ref="B3:B4"/>
    <mergeCell ref="C3:D3"/>
    <mergeCell ref="C12:D12"/>
    <mergeCell ref="A11:B11"/>
    <mergeCell ref="A12:B12"/>
    <mergeCell ref="C11:D11"/>
  </mergeCells>
  <pageMargins left="0.7" right="0.7" top="0.75" bottom="0.75" header="0.3" footer="0.3"/>
  <pageSetup paperSize="9" scale="88" orientation="landscape" r:id="rId1"/>
  <headerFooter>
    <oddHeader>&amp;LCONSTRUCTION OF CITY LEVEL ROADS (PHASE-IIA) IN NAYA RAIPUR                                                                        &amp;RClient : NRDA</oddHeader>
    <oddFooter>&amp;LSignature of Contractor.....................&amp;CPage &amp;P of &amp;N&amp;RSignature of NRDA.....................</oddFooter>
  </headerFooter>
</worksheet>
</file>

<file path=xl/worksheets/sheet3.xml><?xml version="1.0" encoding="utf-8"?>
<worksheet xmlns="http://schemas.openxmlformats.org/spreadsheetml/2006/main" xmlns:r="http://schemas.openxmlformats.org/officeDocument/2006/relationships">
  <dimension ref="A1:J749"/>
  <sheetViews>
    <sheetView view="pageBreakPreview" zoomScaleNormal="85" zoomScaleSheetLayoutView="100" workbookViewId="0">
      <selection activeCell="E6" sqref="E6"/>
    </sheetView>
  </sheetViews>
  <sheetFormatPr defaultRowHeight="15"/>
  <cols>
    <col min="1" max="1" width="6.28515625" style="262" bestFit="1" customWidth="1"/>
    <col min="2" max="2" width="60.7109375" style="45" customWidth="1"/>
    <col min="3" max="3" width="11.140625" style="276" customWidth="1"/>
    <col min="4" max="4" width="13.5703125" style="276" customWidth="1"/>
    <col min="5" max="5" width="15.7109375" style="45" customWidth="1"/>
    <col min="6" max="6" width="60.7109375" style="45" customWidth="1"/>
    <col min="7" max="7" width="25.28515625" style="45" customWidth="1"/>
    <col min="8" max="8" width="39.5703125" style="45" customWidth="1"/>
    <col min="9" max="9" width="15.5703125" style="45" customWidth="1"/>
    <col min="10" max="10" width="9.140625" style="45"/>
    <col min="11" max="11" width="6.140625" style="45" bestFit="1" customWidth="1"/>
    <col min="12" max="16384" width="9.140625" style="45"/>
  </cols>
  <sheetData>
    <row r="1" spans="1:10" ht="27.75" customHeight="1">
      <c r="A1" s="323" t="s">
        <v>331</v>
      </c>
      <c r="B1" s="324"/>
      <c r="C1" s="324"/>
      <c r="D1" s="324"/>
      <c r="E1" s="324"/>
      <c r="F1" s="324"/>
      <c r="G1" s="325"/>
    </row>
    <row r="2" spans="1:10" ht="21">
      <c r="A2" s="326" t="s">
        <v>235</v>
      </c>
      <c r="B2" s="327"/>
      <c r="C2" s="327"/>
      <c r="D2" s="327"/>
      <c r="E2" s="327"/>
      <c r="F2" s="327"/>
      <c r="G2" s="328"/>
    </row>
    <row r="3" spans="1:10" s="221" customFormat="1" ht="31.5">
      <c r="A3" s="277" t="s">
        <v>234</v>
      </c>
      <c r="B3" s="278" t="s">
        <v>163</v>
      </c>
      <c r="C3" s="277" t="s">
        <v>2</v>
      </c>
      <c r="D3" s="277" t="s">
        <v>203</v>
      </c>
      <c r="E3" s="277" t="s">
        <v>257</v>
      </c>
      <c r="F3" s="277" t="s">
        <v>332</v>
      </c>
      <c r="G3" s="277" t="s">
        <v>258</v>
      </c>
    </row>
    <row r="4" spans="1:10" s="198" customFormat="1" ht="15" customHeight="1">
      <c r="A4" s="279" t="s">
        <v>166</v>
      </c>
      <c r="B4" s="280"/>
      <c r="C4" s="280"/>
      <c r="D4" s="280"/>
      <c r="E4" s="280"/>
      <c r="F4" s="280"/>
      <c r="G4" s="281"/>
    </row>
    <row r="5" spans="1:10" ht="60">
      <c r="A5" s="40">
        <v>1</v>
      </c>
      <c r="B5" s="258" t="s">
        <v>380</v>
      </c>
      <c r="C5" s="63"/>
      <c r="D5" s="223"/>
      <c r="E5" s="223"/>
      <c r="F5" s="223"/>
      <c r="G5" s="223"/>
      <c r="H5" s="224"/>
      <c r="I5" s="225"/>
      <c r="J5" s="225"/>
    </row>
    <row r="6" spans="1:10" ht="30" customHeight="1">
      <c r="A6" s="226" t="s">
        <v>226</v>
      </c>
      <c r="B6" s="227" t="s">
        <v>7</v>
      </c>
      <c r="C6" s="228" t="s">
        <v>8</v>
      </c>
      <c r="D6" s="229">
        <v>760</v>
      </c>
      <c r="E6" s="294"/>
      <c r="F6" s="31"/>
      <c r="G6" s="230">
        <f>D6*E6</f>
        <v>0</v>
      </c>
      <c r="H6" s="231"/>
      <c r="I6" s="232"/>
      <c r="J6" s="232"/>
    </row>
    <row r="7" spans="1:10">
      <c r="A7" s="233"/>
      <c r="B7" s="234"/>
      <c r="C7" s="235"/>
      <c r="D7" s="236"/>
      <c r="E7" s="130"/>
      <c r="F7" s="237"/>
      <c r="G7" s="238"/>
      <c r="H7" s="231"/>
      <c r="I7" s="232"/>
      <c r="J7" s="232"/>
    </row>
    <row r="8" spans="1:10" ht="30" customHeight="1">
      <c r="A8" s="239" t="s">
        <v>227</v>
      </c>
      <c r="B8" s="240" t="s">
        <v>10</v>
      </c>
      <c r="C8" s="241" t="s">
        <v>8</v>
      </c>
      <c r="D8" s="242">
        <v>523</v>
      </c>
      <c r="E8" s="294"/>
      <c r="F8" s="31"/>
      <c r="G8" s="243">
        <f>D8*E8</f>
        <v>0</v>
      </c>
      <c r="H8" s="231"/>
      <c r="I8" s="232"/>
      <c r="J8" s="232"/>
    </row>
    <row r="9" spans="1:10">
      <c r="A9" s="233"/>
      <c r="B9" s="234"/>
      <c r="C9" s="235"/>
      <c r="D9" s="236"/>
      <c r="E9" s="130"/>
      <c r="F9" s="237"/>
      <c r="G9" s="238"/>
      <c r="H9" s="231"/>
      <c r="I9" s="232"/>
      <c r="J9" s="232"/>
    </row>
    <row r="10" spans="1:10" ht="30" customHeight="1">
      <c r="A10" s="40" t="s">
        <v>256</v>
      </c>
      <c r="B10" s="222" t="s">
        <v>12</v>
      </c>
      <c r="C10" s="63" t="s">
        <v>8</v>
      </c>
      <c r="D10" s="244">
        <v>225</v>
      </c>
      <c r="E10" s="294"/>
      <c r="F10" s="31"/>
      <c r="G10" s="246">
        <f>D10*E10</f>
        <v>0</v>
      </c>
      <c r="H10" s="231"/>
      <c r="I10" s="232"/>
      <c r="J10" s="232"/>
    </row>
    <row r="11" spans="1:10">
      <c r="A11" s="233"/>
      <c r="B11" s="234"/>
      <c r="C11" s="235"/>
      <c r="D11" s="236"/>
      <c r="E11" s="130"/>
      <c r="F11" s="237"/>
      <c r="G11" s="238"/>
      <c r="H11" s="231"/>
      <c r="I11" s="232"/>
      <c r="J11" s="232"/>
    </row>
    <row r="12" spans="1:10" ht="105">
      <c r="A12" s="40">
        <f>A5+1</f>
        <v>2</v>
      </c>
      <c r="B12" s="258" t="s">
        <v>14</v>
      </c>
      <c r="C12" s="63"/>
      <c r="D12" s="245"/>
      <c r="E12" s="131"/>
      <c r="F12" s="223"/>
      <c r="G12" s="41"/>
      <c r="H12" s="247"/>
      <c r="I12" s="232"/>
      <c r="J12" s="232"/>
    </row>
    <row r="13" spans="1:10" ht="30" customHeight="1">
      <c r="A13" s="40" t="s">
        <v>226</v>
      </c>
      <c r="B13" s="222" t="s">
        <v>15</v>
      </c>
      <c r="C13" s="63" t="s">
        <v>16</v>
      </c>
      <c r="D13" s="244">
        <v>181</v>
      </c>
      <c r="E13" s="294"/>
      <c r="F13" s="31"/>
      <c r="G13" s="246">
        <f>D13*E13</f>
        <v>0</v>
      </c>
      <c r="H13" s="231"/>
      <c r="I13" s="232"/>
      <c r="J13" s="232"/>
    </row>
    <row r="14" spans="1:10">
      <c r="A14" s="233"/>
      <c r="B14" s="234"/>
      <c r="C14" s="235"/>
      <c r="D14" s="236"/>
      <c r="E14" s="130"/>
      <c r="F14" s="237"/>
      <c r="G14" s="238"/>
      <c r="H14" s="231"/>
      <c r="I14" s="232"/>
      <c r="J14" s="232"/>
    </row>
    <row r="15" spans="1:10" ht="105">
      <c r="A15" s="40">
        <f>A12+1</f>
        <v>3</v>
      </c>
      <c r="B15" s="258" t="s">
        <v>381</v>
      </c>
      <c r="C15" s="63"/>
      <c r="D15" s="245"/>
      <c r="E15" s="131"/>
      <c r="F15" s="223"/>
      <c r="G15" s="41"/>
      <c r="H15" s="248"/>
    </row>
    <row r="16" spans="1:10" ht="30" customHeight="1">
      <c r="A16" s="40" t="s">
        <v>226</v>
      </c>
      <c r="B16" s="222" t="s">
        <v>382</v>
      </c>
      <c r="C16" s="63" t="s">
        <v>20</v>
      </c>
      <c r="D16" s="244">
        <v>120000</v>
      </c>
      <c r="E16" s="294"/>
      <c r="F16" s="31"/>
      <c r="G16" s="246">
        <f>D16*E16</f>
        <v>0</v>
      </c>
      <c r="H16" s="231"/>
      <c r="I16" s="232"/>
      <c r="J16" s="232"/>
    </row>
    <row r="17" spans="1:10">
      <c r="A17" s="233"/>
      <c r="B17" s="234"/>
      <c r="C17" s="235"/>
      <c r="D17" s="236"/>
      <c r="E17" s="130"/>
      <c r="F17" s="237"/>
      <c r="G17" s="238"/>
      <c r="H17" s="231"/>
      <c r="I17" s="232"/>
      <c r="J17" s="232"/>
    </row>
    <row r="18" spans="1:10" ht="60">
      <c r="A18" s="40">
        <f>A15+1</f>
        <v>4</v>
      </c>
      <c r="B18" s="258" t="s">
        <v>205</v>
      </c>
      <c r="C18" s="63"/>
      <c r="D18" s="245"/>
      <c r="E18" s="131"/>
      <c r="F18" s="223"/>
      <c r="G18" s="41"/>
    </row>
    <row r="19" spans="1:10" ht="30" customHeight="1">
      <c r="A19" s="40" t="s">
        <v>226</v>
      </c>
      <c r="B19" s="222" t="s">
        <v>206</v>
      </c>
      <c r="C19" s="63" t="s">
        <v>197</v>
      </c>
      <c r="D19" s="244">
        <v>9240</v>
      </c>
      <c r="E19" s="295"/>
      <c r="F19" s="30"/>
      <c r="G19" s="246">
        <f>D19*E19</f>
        <v>0</v>
      </c>
      <c r="H19" s="231"/>
      <c r="I19" s="232"/>
      <c r="J19" s="232"/>
    </row>
    <row r="20" spans="1:10">
      <c r="A20" s="233"/>
      <c r="B20" s="234"/>
      <c r="C20" s="235"/>
      <c r="D20" s="52"/>
      <c r="E20" s="130"/>
      <c r="F20" s="237"/>
      <c r="G20" s="238"/>
      <c r="H20" s="231"/>
      <c r="I20" s="232"/>
      <c r="J20" s="232"/>
    </row>
    <row r="21" spans="1:10" s="198" customFormat="1" ht="21" customHeight="1">
      <c r="A21" s="282" t="s">
        <v>167</v>
      </c>
      <c r="B21" s="283"/>
      <c r="C21" s="283"/>
      <c r="D21" s="283"/>
      <c r="E21" s="296"/>
      <c r="F21" s="283"/>
      <c r="G21" s="281"/>
    </row>
    <row r="22" spans="1:10" ht="45">
      <c r="A22" s="40">
        <f>A18+1</f>
        <v>5</v>
      </c>
      <c r="B22" s="258" t="s">
        <v>207</v>
      </c>
      <c r="C22" s="63"/>
      <c r="D22" s="40"/>
      <c r="E22" s="265"/>
      <c r="F22" s="223"/>
      <c r="G22" s="223"/>
      <c r="H22" s="250"/>
    </row>
    <row r="23" spans="1:10" ht="30" customHeight="1">
      <c r="A23" s="40" t="s">
        <v>226</v>
      </c>
      <c r="B23" s="222" t="s">
        <v>22</v>
      </c>
      <c r="C23" s="63" t="s">
        <v>20</v>
      </c>
      <c r="D23" s="244">
        <v>424199</v>
      </c>
      <c r="E23" s="294"/>
      <c r="F23" s="31"/>
      <c r="G23" s="246">
        <f>D23*E23</f>
        <v>0</v>
      </c>
      <c r="H23" s="231"/>
      <c r="I23" s="232"/>
      <c r="J23" s="232"/>
    </row>
    <row r="24" spans="1:10">
      <c r="A24" s="233"/>
      <c r="B24" s="234"/>
      <c r="C24" s="235"/>
      <c r="D24" s="236"/>
      <c r="E24" s="130"/>
      <c r="F24" s="237"/>
      <c r="G24" s="238"/>
      <c r="H24" s="231"/>
      <c r="I24" s="232"/>
      <c r="J24" s="232"/>
    </row>
    <row r="25" spans="1:10" ht="90">
      <c r="A25" s="122">
        <f>A22+1</f>
        <v>6</v>
      </c>
      <c r="B25" s="258" t="s">
        <v>383</v>
      </c>
      <c r="C25" s="122" t="s">
        <v>20</v>
      </c>
      <c r="D25" s="251">
        <v>1224636</v>
      </c>
      <c r="E25" s="294"/>
      <c r="F25" s="31"/>
      <c r="G25" s="246">
        <f t="shared" ref="G25:G32" si="0">D25*E25</f>
        <v>0</v>
      </c>
      <c r="H25" s="248"/>
    </row>
    <row r="26" spans="1:10">
      <c r="A26" s="233"/>
      <c r="B26" s="234"/>
      <c r="C26" s="235"/>
      <c r="D26" s="236"/>
      <c r="E26" s="130"/>
      <c r="F26" s="237"/>
      <c r="G26" s="238"/>
      <c r="H26" s="231"/>
      <c r="I26" s="232"/>
      <c r="J26" s="232"/>
    </row>
    <row r="27" spans="1:10" ht="75">
      <c r="A27" s="122">
        <f>A25+1</f>
        <v>7</v>
      </c>
      <c r="B27" s="258" t="s">
        <v>24</v>
      </c>
      <c r="C27" s="122" t="s">
        <v>20</v>
      </c>
      <c r="D27" s="251">
        <v>424199</v>
      </c>
      <c r="E27" s="294"/>
      <c r="F27" s="31"/>
      <c r="G27" s="246">
        <f t="shared" si="0"/>
        <v>0</v>
      </c>
      <c r="H27" s="248"/>
    </row>
    <row r="28" spans="1:10">
      <c r="A28" s="233"/>
      <c r="B28" s="234"/>
      <c r="C28" s="235"/>
      <c r="D28" s="52"/>
      <c r="E28" s="130"/>
      <c r="F28" s="237"/>
      <c r="G28" s="238"/>
      <c r="H28" s="231"/>
      <c r="I28" s="232"/>
      <c r="J28" s="232"/>
    </row>
    <row r="29" spans="1:10" ht="105">
      <c r="A29" s="40">
        <f>A27+1</f>
        <v>8</v>
      </c>
      <c r="B29" s="258" t="s">
        <v>384</v>
      </c>
      <c r="C29" s="252"/>
      <c r="D29" s="252"/>
      <c r="E29" s="297"/>
      <c r="F29" s="252"/>
      <c r="G29" s="41"/>
      <c r="H29" s="248"/>
    </row>
    <row r="30" spans="1:10" ht="30" customHeight="1">
      <c r="A30" s="40" t="s">
        <v>226</v>
      </c>
      <c r="B30" s="222" t="s">
        <v>223</v>
      </c>
      <c r="C30" s="63" t="s">
        <v>20</v>
      </c>
      <c r="D30" s="244">
        <f>13827+208800</f>
        <v>222627</v>
      </c>
      <c r="E30" s="294"/>
      <c r="F30" s="31"/>
      <c r="G30" s="246">
        <f t="shared" si="0"/>
        <v>0</v>
      </c>
      <c r="H30" s="231"/>
      <c r="I30" s="232"/>
      <c r="J30" s="232"/>
    </row>
    <row r="31" spans="1:10">
      <c r="A31" s="233"/>
      <c r="B31" s="234"/>
      <c r="C31" s="235"/>
      <c r="D31" s="236"/>
      <c r="E31" s="130"/>
      <c r="F31" s="237"/>
      <c r="G31" s="238"/>
      <c r="H31" s="231"/>
      <c r="I31" s="232"/>
      <c r="J31" s="232"/>
    </row>
    <row r="32" spans="1:10" ht="60">
      <c r="A32" s="40">
        <f>A29+1</f>
        <v>9</v>
      </c>
      <c r="B32" s="258" t="s">
        <v>27</v>
      </c>
      <c r="C32" s="63" t="s">
        <v>20</v>
      </c>
      <c r="D32" s="136">
        <v>66136</v>
      </c>
      <c r="E32" s="294"/>
      <c r="F32" s="31"/>
      <c r="G32" s="246">
        <f t="shared" si="0"/>
        <v>0</v>
      </c>
    </row>
    <row r="33" spans="1:10">
      <c r="A33" s="233"/>
      <c r="B33" s="234"/>
      <c r="C33" s="235"/>
      <c r="D33" s="52"/>
      <c r="E33" s="130"/>
      <c r="F33" s="237"/>
      <c r="G33" s="238"/>
      <c r="H33" s="231"/>
      <c r="I33" s="232"/>
      <c r="J33" s="232"/>
    </row>
    <row r="34" spans="1:10" s="198" customFormat="1" ht="18.75" customHeight="1">
      <c r="A34" s="282" t="s">
        <v>168</v>
      </c>
      <c r="B34" s="283"/>
      <c r="C34" s="283"/>
      <c r="D34" s="283"/>
      <c r="E34" s="296"/>
      <c r="F34" s="283"/>
      <c r="G34" s="281"/>
    </row>
    <row r="35" spans="1:10" ht="75">
      <c r="A35" s="40">
        <f>A32+1</f>
        <v>10</v>
      </c>
      <c r="B35" s="258" t="s">
        <v>385</v>
      </c>
      <c r="C35" s="253"/>
      <c r="D35" s="131"/>
      <c r="E35" s="265"/>
      <c r="F35" s="223"/>
      <c r="G35" s="223"/>
      <c r="H35" s="254"/>
      <c r="I35" s="40"/>
      <c r="J35" s="40"/>
    </row>
    <row r="36" spans="1:10">
      <c r="A36" s="40"/>
      <c r="B36" s="222" t="s">
        <v>30</v>
      </c>
      <c r="C36" s="63"/>
      <c r="D36" s="40"/>
      <c r="E36" s="265"/>
      <c r="F36" s="223"/>
      <c r="G36" s="223"/>
      <c r="H36" s="255"/>
      <c r="I36" s="40"/>
      <c r="J36" s="40"/>
    </row>
    <row r="37" spans="1:10" ht="30" customHeight="1">
      <c r="A37" s="40" t="s">
        <v>226</v>
      </c>
      <c r="B37" s="222" t="s">
        <v>32</v>
      </c>
      <c r="C37" s="63" t="s">
        <v>20</v>
      </c>
      <c r="D37" s="41">
        <v>323059</v>
      </c>
      <c r="E37" s="295"/>
      <c r="F37" s="30"/>
      <c r="G37" s="246">
        <f>D37*E37</f>
        <v>0</v>
      </c>
      <c r="H37" s="231"/>
      <c r="I37" s="232"/>
      <c r="J37" s="232"/>
    </row>
    <row r="38" spans="1:10">
      <c r="A38" s="233"/>
      <c r="B38" s="234"/>
      <c r="C38" s="235"/>
      <c r="D38" s="52"/>
      <c r="E38" s="130"/>
      <c r="F38" s="237"/>
      <c r="G38" s="238"/>
      <c r="H38" s="231"/>
      <c r="I38" s="232"/>
      <c r="J38" s="232"/>
    </row>
    <row r="39" spans="1:10" ht="165">
      <c r="A39" s="40">
        <f>A35+1</f>
        <v>11</v>
      </c>
      <c r="B39" s="258" t="s">
        <v>386</v>
      </c>
      <c r="C39" s="63" t="s">
        <v>20</v>
      </c>
      <c r="D39" s="256">
        <v>290828.77</v>
      </c>
      <c r="E39" s="294"/>
      <c r="F39" s="31"/>
      <c r="G39" s="246">
        <f t="shared" ref="G39:G52" si="1">D39*E39</f>
        <v>0</v>
      </c>
      <c r="H39" s="254"/>
      <c r="I39" s="257"/>
    </row>
    <row r="40" spans="1:10" s="198" customFormat="1" ht="18.75" customHeight="1">
      <c r="A40" s="282" t="s">
        <v>169</v>
      </c>
      <c r="B40" s="283"/>
      <c r="C40" s="283"/>
      <c r="D40" s="283"/>
      <c r="E40" s="296"/>
      <c r="F40" s="283"/>
      <c r="G40" s="281"/>
    </row>
    <row r="41" spans="1:10" ht="60">
      <c r="A41" s="40">
        <f>A39+1</f>
        <v>12</v>
      </c>
      <c r="B41" s="258" t="s">
        <v>387</v>
      </c>
      <c r="C41" s="63" t="s">
        <v>35</v>
      </c>
      <c r="D41" s="136">
        <v>1106735.1000000001</v>
      </c>
      <c r="E41" s="294"/>
      <c r="F41" s="31"/>
      <c r="G41" s="246">
        <f t="shared" si="1"/>
        <v>0</v>
      </c>
    </row>
    <row r="42" spans="1:10">
      <c r="A42" s="233"/>
      <c r="B42" s="234"/>
      <c r="C42" s="235"/>
      <c r="D42" s="236"/>
      <c r="E42" s="130"/>
      <c r="F42" s="237"/>
      <c r="G42" s="238"/>
      <c r="H42" s="231"/>
      <c r="I42" s="232"/>
      <c r="J42" s="232"/>
    </row>
    <row r="43" spans="1:10" ht="60">
      <c r="A43" s="40">
        <f>A41+1</f>
        <v>13</v>
      </c>
      <c r="B43" s="258" t="s">
        <v>388</v>
      </c>
      <c r="C43" s="63"/>
      <c r="D43" s="245"/>
      <c r="E43" s="265"/>
      <c r="F43" s="223"/>
      <c r="G43" s="41"/>
    </row>
    <row r="44" spans="1:10" ht="30" customHeight="1">
      <c r="A44" s="40" t="s">
        <v>226</v>
      </c>
      <c r="B44" s="222" t="s">
        <v>37</v>
      </c>
      <c r="C44" s="63" t="s">
        <v>35</v>
      </c>
      <c r="D44" s="244">
        <v>1106735.1000000001</v>
      </c>
      <c r="E44" s="294"/>
      <c r="F44" s="31"/>
      <c r="G44" s="246">
        <f t="shared" si="1"/>
        <v>0</v>
      </c>
      <c r="H44" s="231"/>
      <c r="I44" s="232"/>
      <c r="J44" s="232"/>
    </row>
    <row r="45" spans="1:10">
      <c r="A45" s="233"/>
      <c r="B45" s="234"/>
      <c r="C45" s="235"/>
      <c r="D45" s="236"/>
      <c r="E45" s="130"/>
      <c r="F45" s="237"/>
      <c r="G45" s="238"/>
      <c r="H45" s="231"/>
      <c r="I45" s="232"/>
      <c r="J45" s="232"/>
    </row>
    <row r="46" spans="1:10" ht="135">
      <c r="A46" s="40">
        <f>A43+1</f>
        <v>14</v>
      </c>
      <c r="B46" s="258" t="s">
        <v>38</v>
      </c>
      <c r="C46" s="63"/>
      <c r="D46" s="40"/>
      <c r="E46" s="265"/>
      <c r="F46" s="223"/>
      <c r="G46" s="41"/>
    </row>
    <row r="47" spans="1:10">
      <c r="A47" s="40"/>
      <c r="B47" s="222" t="s">
        <v>39</v>
      </c>
      <c r="C47" s="63"/>
      <c r="D47" s="41"/>
      <c r="E47" s="131"/>
      <c r="F47" s="223"/>
      <c r="G47" s="246"/>
      <c r="H47" s="231"/>
      <c r="I47" s="232"/>
      <c r="J47" s="232"/>
    </row>
    <row r="48" spans="1:10" ht="30" customHeight="1">
      <c r="A48" s="40" t="s">
        <v>226</v>
      </c>
      <c r="B48" s="222" t="s">
        <v>389</v>
      </c>
      <c r="C48" s="63" t="s">
        <v>20</v>
      </c>
      <c r="D48" s="41">
        <v>56715.21</v>
      </c>
      <c r="E48" s="294"/>
      <c r="F48" s="31"/>
      <c r="G48" s="246">
        <f>D48*E48</f>
        <v>0</v>
      </c>
      <c r="H48" s="231"/>
      <c r="I48" s="232"/>
      <c r="J48" s="232"/>
    </row>
    <row r="49" spans="1:10">
      <c r="A49" s="233"/>
      <c r="B49" s="234"/>
      <c r="C49" s="235"/>
      <c r="D49" s="52"/>
      <c r="E49" s="130"/>
      <c r="F49" s="237"/>
      <c r="G49" s="238"/>
      <c r="H49" s="231"/>
      <c r="I49" s="232"/>
      <c r="J49" s="232"/>
    </row>
    <row r="50" spans="1:10" ht="135">
      <c r="A50" s="122">
        <f>A46+1</f>
        <v>15</v>
      </c>
      <c r="B50" s="258" t="s">
        <v>390</v>
      </c>
      <c r="C50" s="122"/>
      <c r="D50" s="122"/>
      <c r="E50" s="298"/>
      <c r="F50" s="259"/>
      <c r="G50" s="41"/>
    </row>
    <row r="51" spans="1:10">
      <c r="A51" s="40" t="s">
        <v>209</v>
      </c>
      <c r="B51" s="222" t="s">
        <v>39</v>
      </c>
      <c r="C51" s="63"/>
      <c r="D51" s="41"/>
      <c r="E51" s="131"/>
      <c r="F51" s="223"/>
      <c r="G51" s="246"/>
      <c r="H51" s="231"/>
      <c r="I51" s="232"/>
      <c r="J51" s="232"/>
    </row>
    <row r="52" spans="1:10" ht="30" customHeight="1">
      <c r="A52" s="40" t="s">
        <v>226</v>
      </c>
      <c r="B52" s="222" t="s">
        <v>391</v>
      </c>
      <c r="C52" s="63" t="s">
        <v>197</v>
      </c>
      <c r="D52" s="41">
        <v>12972.36</v>
      </c>
      <c r="E52" s="294"/>
      <c r="F52" s="31"/>
      <c r="G52" s="246">
        <f t="shared" si="1"/>
        <v>0</v>
      </c>
      <c r="H52" s="231"/>
      <c r="I52" s="232"/>
      <c r="J52" s="232"/>
    </row>
    <row r="53" spans="1:10">
      <c r="A53" s="233"/>
      <c r="B53" s="234"/>
      <c r="C53" s="235"/>
      <c r="D53" s="52"/>
      <c r="E53" s="130"/>
      <c r="F53" s="237"/>
      <c r="G53" s="238"/>
      <c r="H53" s="231"/>
      <c r="I53" s="232"/>
      <c r="J53" s="232"/>
    </row>
    <row r="54" spans="1:10" ht="30" customHeight="1">
      <c r="A54" s="40" t="s">
        <v>227</v>
      </c>
      <c r="B54" s="222" t="s">
        <v>392</v>
      </c>
      <c r="C54" s="63" t="s">
        <v>197</v>
      </c>
      <c r="D54" s="41">
        <v>32024.639999999999</v>
      </c>
      <c r="E54" s="294"/>
      <c r="F54" s="31"/>
      <c r="G54" s="246">
        <f>D54*E54</f>
        <v>0</v>
      </c>
      <c r="H54" s="231"/>
      <c r="I54" s="232"/>
      <c r="J54" s="232"/>
    </row>
    <row r="55" spans="1:10">
      <c r="A55" s="233"/>
      <c r="B55" s="234"/>
      <c r="C55" s="235"/>
      <c r="D55" s="52"/>
      <c r="E55" s="130"/>
      <c r="F55" s="237"/>
      <c r="G55" s="238"/>
      <c r="H55" s="231"/>
      <c r="I55" s="232"/>
      <c r="J55" s="232"/>
    </row>
    <row r="56" spans="1:10" s="198" customFormat="1" ht="18.75" customHeight="1">
      <c r="A56" s="282" t="s">
        <v>204</v>
      </c>
      <c r="B56" s="283"/>
      <c r="C56" s="283"/>
      <c r="D56" s="283"/>
      <c r="E56" s="296"/>
      <c r="F56" s="283"/>
      <c r="G56" s="281"/>
    </row>
    <row r="57" spans="1:10" ht="60">
      <c r="A57" s="40">
        <f>A50+1</f>
        <v>16</v>
      </c>
      <c r="B57" s="258" t="s">
        <v>198</v>
      </c>
      <c r="C57" s="63"/>
      <c r="D57" s="63"/>
      <c r="E57" s="265"/>
      <c r="F57" s="223"/>
      <c r="G57" s="260"/>
    </row>
    <row r="58" spans="1:10" ht="30" customHeight="1">
      <c r="A58" s="40" t="s">
        <v>6</v>
      </c>
      <c r="B58" s="222" t="s">
        <v>199</v>
      </c>
      <c r="C58" s="63" t="s">
        <v>20</v>
      </c>
      <c r="D58" s="244">
        <v>18646</v>
      </c>
      <c r="E58" s="294"/>
      <c r="F58" s="31"/>
      <c r="G58" s="246">
        <f>D58*E58</f>
        <v>0</v>
      </c>
      <c r="H58" s="231"/>
      <c r="I58" s="232"/>
      <c r="J58" s="232"/>
    </row>
    <row r="59" spans="1:10">
      <c r="A59" s="233"/>
      <c r="B59" s="234"/>
      <c r="C59" s="235"/>
      <c r="D59" s="52"/>
      <c r="E59" s="130"/>
      <c r="F59" s="237"/>
      <c r="G59" s="238"/>
      <c r="H59" s="231"/>
      <c r="I59" s="232"/>
      <c r="J59" s="232"/>
    </row>
    <row r="60" spans="1:10">
      <c r="A60" s="40"/>
      <c r="B60" s="222" t="s">
        <v>201</v>
      </c>
      <c r="C60" s="63"/>
      <c r="D60" s="41"/>
      <c r="E60" s="131"/>
      <c r="F60" s="223"/>
      <c r="G60" s="246"/>
      <c r="H60" s="231"/>
      <c r="I60" s="232"/>
      <c r="J60" s="232"/>
    </row>
    <row r="61" spans="1:10" ht="30" customHeight="1">
      <c r="A61" s="40" t="s">
        <v>9</v>
      </c>
      <c r="B61" s="222" t="s">
        <v>202</v>
      </c>
      <c r="C61" s="63" t="s">
        <v>20</v>
      </c>
      <c r="D61" s="244">
        <v>8353</v>
      </c>
      <c r="E61" s="294"/>
      <c r="F61" s="31"/>
      <c r="G61" s="246">
        <f>D61*E61</f>
        <v>0</v>
      </c>
      <c r="H61" s="231"/>
      <c r="I61" s="232"/>
      <c r="J61" s="232"/>
    </row>
    <row r="62" spans="1:10">
      <c r="A62" s="233"/>
      <c r="B62" s="234"/>
      <c r="C62" s="235"/>
      <c r="D62" s="52"/>
      <c r="E62" s="130"/>
      <c r="F62" s="237"/>
      <c r="G62" s="238"/>
      <c r="H62" s="231"/>
      <c r="I62" s="232"/>
      <c r="J62" s="232"/>
    </row>
    <row r="63" spans="1:10" ht="90">
      <c r="A63" s="40">
        <f>A57+1</f>
        <v>17</v>
      </c>
      <c r="B63" s="258" t="s">
        <v>393</v>
      </c>
      <c r="C63" s="63" t="s">
        <v>188</v>
      </c>
      <c r="D63" s="136">
        <v>58000</v>
      </c>
      <c r="E63" s="294"/>
      <c r="F63" s="31"/>
      <c r="G63" s="246">
        <f>D63*E63</f>
        <v>0</v>
      </c>
    </row>
    <row r="64" spans="1:10">
      <c r="A64" s="233"/>
      <c r="B64" s="234"/>
      <c r="C64" s="235"/>
      <c r="D64" s="133"/>
      <c r="E64" s="130"/>
      <c r="F64" s="237"/>
      <c r="G64" s="238"/>
      <c r="H64" s="231"/>
      <c r="I64" s="232"/>
      <c r="J64" s="232"/>
    </row>
    <row r="65" spans="1:10" ht="45">
      <c r="A65" s="40">
        <f>A63+1</f>
        <v>18</v>
      </c>
      <c r="B65" s="258" t="s">
        <v>420</v>
      </c>
      <c r="C65" s="63" t="s">
        <v>20</v>
      </c>
      <c r="D65" s="136">
        <v>490</v>
      </c>
      <c r="E65" s="294"/>
      <c r="F65" s="31"/>
      <c r="G65" s="246">
        <f>D65*E65</f>
        <v>0</v>
      </c>
    </row>
    <row r="66" spans="1:10">
      <c r="A66" s="233"/>
      <c r="B66" s="234"/>
      <c r="C66" s="235"/>
      <c r="D66" s="261"/>
      <c r="E66" s="130"/>
      <c r="F66" s="237"/>
      <c r="G66" s="238"/>
      <c r="H66" s="231"/>
      <c r="I66" s="232"/>
      <c r="J66" s="232"/>
    </row>
    <row r="67" spans="1:10" ht="60">
      <c r="A67" s="40">
        <f>A65+1</f>
        <v>19</v>
      </c>
      <c r="B67" s="258" t="s">
        <v>394</v>
      </c>
      <c r="C67" s="63"/>
      <c r="D67" s="63"/>
      <c r="E67" s="265"/>
      <c r="F67" s="223"/>
      <c r="G67" s="260"/>
    </row>
    <row r="68" spans="1:10" ht="30" customHeight="1">
      <c r="A68" s="40" t="s">
        <v>226</v>
      </c>
      <c r="B68" s="222" t="s">
        <v>189</v>
      </c>
      <c r="C68" s="63" t="s">
        <v>194</v>
      </c>
      <c r="D68" s="244">
        <v>73491</v>
      </c>
      <c r="E68" s="294"/>
      <c r="F68" s="31"/>
      <c r="G68" s="246">
        <f>D68*E68</f>
        <v>0</v>
      </c>
      <c r="H68" s="231"/>
      <c r="I68" s="232"/>
      <c r="J68" s="232"/>
    </row>
    <row r="69" spans="1:10">
      <c r="A69" s="233"/>
      <c r="B69" s="234"/>
      <c r="C69" s="235"/>
      <c r="D69" s="236"/>
      <c r="E69" s="130"/>
      <c r="F69" s="237"/>
      <c r="G69" s="238"/>
      <c r="H69" s="231"/>
      <c r="I69" s="232"/>
      <c r="J69" s="232"/>
    </row>
    <row r="70" spans="1:10" ht="60">
      <c r="A70" s="40">
        <f>A67+1</f>
        <v>20</v>
      </c>
      <c r="B70" s="258" t="s">
        <v>200</v>
      </c>
      <c r="C70" s="63" t="s">
        <v>20</v>
      </c>
      <c r="D70" s="244">
        <v>11188</v>
      </c>
      <c r="E70" s="294"/>
      <c r="F70" s="31"/>
      <c r="G70" s="246">
        <f>D70*E70</f>
        <v>0</v>
      </c>
    </row>
    <row r="71" spans="1:10">
      <c r="A71" s="233"/>
      <c r="B71" s="234"/>
      <c r="C71" s="235"/>
      <c r="D71" s="236"/>
      <c r="E71" s="130"/>
      <c r="F71" s="237"/>
      <c r="G71" s="238"/>
      <c r="H71" s="231"/>
      <c r="I71" s="232"/>
      <c r="J71" s="232"/>
    </row>
    <row r="72" spans="1:10" ht="45">
      <c r="A72" s="40">
        <f>A70+1</f>
        <v>21</v>
      </c>
      <c r="B72" s="258" t="s">
        <v>349</v>
      </c>
      <c r="C72" s="63" t="s">
        <v>197</v>
      </c>
      <c r="D72" s="244">
        <v>654</v>
      </c>
      <c r="E72" s="294"/>
      <c r="F72" s="31"/>
      <c r="G72" s="246">
        <f>D72*E72</f>
        <v>0</v>
      </c>
    </row>
    <row r="73" spans="1:10">
      <c r="A73" s="233"/>
      <c r="B73" s="234"/>
      <c r="C73" s="235"/>
      <c r="D73" s="236"/>
      <c r="E73" s="130"/>
      <c r="F73" s="237"/>
      <c r="G73" s="238"/>
      <c r="H73" s="231"/>
      <c r="I73" s="232"/>
      <c r="J73" s="232"/>
    </row>
    <row r="74" spans="1:10" ht="60">
      <c r="A74" s="40">
        <f>A72+1</f>
        <v>22</v>
      </c>
      <c r="B74" s="258" t="s">
        <v>190</v>
      </c>
      <c r="C74" s="63"/>
      <c r="D74" s="244"/>
      <c r="E74" s="265"/>
      <c r="F74" s="223"/>
      <c r="G74" s="260"/>
    </row>
    <row r="75" spans="1:10" ht="30" customHeight="1">
      <c r="A75" s="40" t="s">
        <v>6</v>
      </c>
      <c r="B75" s="222" t="s">
        <v>191</v>
      </c>
      <c r="C75" s="63" t="s">
        <v>20</v>
      </c>
      <c r="D75" s="244">
        <v>21</v>
      </c>
      <c r="E75" s="294"/>
      <c r="F75" s="31"/>
      <c r="G75" s="246">
        <f>D75*E75</f>
        <v>0</v>
      </c>
      <c r="H75" s="231"/>
      <c r="I75" s="232"/>
      <c r="J75" s="232"/>
    </row>
    <row r="76" spans="1:10">
      <c r="A76" s="233"/>
      <c r="B76" s="234"/>
      <c r="C76" s="235"/>
      <c r="D76" s="236"/>
      <c r="E76" s="130"/>
      <c r="F76" s="237"/>
      <c r="G76" s="238"/>
      <c r="H76" s="231"/>
      <c r="I76" s="232"/>
      <c r="J76" s="232"/>
    </row>
    <row r="77" spans="1:10" ht="75">
      <c r="A77" s="40">
        <f>A74+1</f>
        <v>23</v>
      </c>
      <c r="B77" s="258" t="s">
        <v>192</v>
      </c>
      <c r="C77" s="63"/>
      <c r="D77" s="244"/>
      <c r="E77" s="265"/>
      <c r="F77" s="223"/>
      <c r="G77" s="260"/>
    </row>
    <row r="78" spans="1:10" ht="30" customHeight="1">
      <c r="A78" s="40" t="s">
        <v>6</v>
      </c>
      <c r="B78" s="222" t="s">
        <v>193</v>
      </c>
      <c r="C78" s="63" t="s">
        <v>20</v>
      </c>
      <c r="D78" s="244">
        <v>375</v>
      </c>
      <c r="E78" s="294"/>
      <c r="F78" s="31"/>
      <c r="G78" s="246">
        <f>D78*E78</f>
        <v>0</v>
      </c>
      <c r="H78" s="231"/>
      <c r="I78" s="232"/>
      <c r="J78" s="232"/>
    </row>
    <row r="79" spans="1:10">
      <c r="A79" s="233"/>
      <c r="B79" s="234"/>
      <c r="C79" s="235"/>
      <c r="D79" s="236"/>
      <c r="E79" s="130"/>
      <c r="F79" s="237"/>
      <c r="G79" s="238"/>
      <c r="H79" s="231"/>
      <c r="I79" s="232"/>
      <c r="J79" s="232"/>
    </row>
    <row r="80" spans="1:10" ht="105">
      <c r="A80" s="40">
        <f>A77+1</f>
        <v>24</v>
      </c>
      <c r="B80" s="258" t="s">
        <v>395</v>
      </c>
      <c r="C80" s="63"/>
      <c r="D80" s="244"/>
      <c r="E80" s="265"/>
      <c r="F80" s="223"/>
      <c r="G80" s="260"/>
    </row>
    <row r="81" spans="1:10" ht="30" customHeight="1">
      <c r="A81" s="40" t="s">
        <v>6</v>
      </c>
      <c r="B81" s="222" t="s">
        <v>195</v>
      </c>
      <c r="C81" s="63" t="s">
        <v>196</v>
      </c>
      <c r="D81" s="244">
        <v>5452</v>
      </c>
      <c r="E81" s="294"/>
      <c r="F81" s="31"/>
      <c r="G81" s="246">
        <f>D81*E81</f>
        <v>0</v>
      </c>
      <c r="H81" s="231"/>
      <c r="I81" s="232"/>
      <c r="J81" s="232"/>
    </row>
    <row r="82" spans="1:10">
      <c r="A82" s="233"/>
      <c r="B82" s="234"/>
      <c r="C82" s="235"/>
      <c r="D82" s="52"/>
      <c r="E82" s="130"/>
      <c r="F82" s="237"/>
      <c r="G82" s="238"/>
      <c r="H82" s="231"/>
      <c r="I82" s="232"/>
      <c r="J82" s="232"/>
    </row>
    <row r="83" spans="1:10" s="198" customFormat="1" ht="18.75" customHeight="1">
      <c r="A83" s="282" t="s">
        <v>171</v>
      </c>
      <c r="B83" s="283"/>
      <c r="C83" s="283"/>
      <c r="D83" s="283"/>
      <c r="E83" s="296"/>
      <c r="F83" s="283"/>
      <c r="G83" s="281"/>
    </row>
    <row r="84" spans="1:10" ht="180">
      <c r="A84" s="40">
        <f>A80+1</f>
        <v>25</v>
      </c>
      <c r="B84" s="29" t="s">
        <v>396</v>
      </c>
      <c r="C84" s="63" t="s">
        <v>35</v>
      </c>
      <c r="D84" s="136">
        <v>16111</v>
      </c>
      <c r="E84" s="294"/>
      <c r="F84" s="31"/>
      <c r="G84" s="246">
        <f>D84*E84</f>
        <v>0</v>
      </c>
      <c r="H84" s="248"/>
    </row>
    <row r="85" spans="1:10">
      <c r="A85" s="233"/>
      <c r="B85" s="234"/>
      <c r="C85" s="235"/>
      <c r="D85" s="133"/>
      <c r="E85" s="130"/>
      <c r="F85" s="237"/>
      <c r="G85" s="238"/>
      <c r="H85" s="231"/>
      <c r="I85" s="232"/>
      <c r="J85" s="232"/>
    </row>
    <row r="86" spans="1:10" ht="120">
      <c r="A86" s="40">
        <f>A84+1</f>
        <v>26</v>
      </c>
      <c r="B86" s="258" t="s">
        <v>397</v>
      </c>
      <c r="C86" s="63" t="s">
        <v>47</v>
      </c>
      <c r="D86" s="136">
        <v>4274</v>
      </c>
      <c r="E86" s="295"/>
      <c r="F86" s="30"/>
      <c r="G86" s="246">
        <f>D86*E86</f>
        <v>0</v>
      </c>
    </row>
    <row r="87" spans="1:10">
      <c r="A87" s="233"/>
      <c r="B87" s="234"/>
      <c r="C87" s="235"/>
      <c r="D87" s="52"/>
      <c r="E87" s="130"/>
      <c r="F87" s="237"/>
      <c r="G87" s="238"/>
      <c r="H87" s="231"/>
      <c r="I87" s="232"/>
      <c r="J87" s="232"/>
    </row>
    <row r="88" spans="1:10" ht="120">
      <c r="A88" s="40">
        <f>A86+1</f>
        <v>27</v>
      </c>
      <c r="B88" s="258" t="s">
        <v>398</v>
      </c>
      <c r="C88" s="262" t="s">
        <v>35</v>
      </c>
      <c r="D88" s="263">
        <v>20000</v>
      </c>
      <c r="E88" s="294"/>
      <c r="F88" s="31"/>
      <c r="G88" s="246">
        <f>D88*E88</f>
        <v>0</v>
      </c>
      <c r="H88" s="248"/>
      <c r="I88" s="264"/>
    </row>
    <row r="89" spans="1:10" s="198" customFormat="1" ht="18.75" customHeight="1">
      <c r="A89" s="282" t="s">
        <v>172</v>
      </c>
      <c r="B89" s="283"/>
      <c r="C89" s="283"/>
      <c r="D89" s="284"/>
      <c r="E89" s="296"/>
      <c r="F89" s="283"/>
      <c r="G89" s="281"/>
    </row>
    <row r="90" spans="1:10" ht="105">
      <c r="A90" s="40">
        <f>A88+1</f>
        <v>28</v>
      </c>
      <c r="B90" s="258" t="s">
        <v>399</v>
      </c>
      <c r="C90" s="63" t="s">
        <v>47</v>
      </c>
      <c r="D90" s="136">
        <v>125273.2</v>
      </c>
      <c r="E90" s="294"/>
      <c r="F90" s="31"/>
      <c r="G90" s="246">
        <f>D90*E90</f>
        <v>0</v>
      </c>
    </row>
    <row r="91" spans="1:10">
      <c r="A91" s="233"/>
      <c r="B91" s="234"/>
      <c r="C91" s="235"/>
      <c r="D91" s="52"/>
      <c r="E91" s="130"/>
      <c r="F91" s="237"/>
      <c r="G91" s="238"/>
      <c r="H91" s="231"/>
      <c r="I91" s="232"/>
      <c r="J91" s="232"/>
    </row>
    <row r="92" spans="1:10" ht="45">
      <c r="A92" s="40">
        <f>A90+1</f>
        <v>29</v>
      </c>
      <c r="B92" s="258" t="s">
        <v>400</v>
      </c>
      <c r="C92" s="63"/>
      <c r="D92" s="40"/>
      <c r="E92" s="131"/>
      <c r="F92" s="223"/>
      <c r="G92" s="41"/>
    </row>
    <row r="93" spans="1:10" ht="30" customHeight="1">
      <c r="A93" s="40" t="s">
        <v>6</v>
      </c>
      <c r="B93" s="222" t="s">
        <v>50</v>
      </c>
      <c r="C93" s="63" t="s">
        <v>51</v>
      </c>
      <c r="D93" s="244">
        <v>60</v>
      </c>
      <c r="E93" s="294"/>
      <c r="F93" s="31"/>
      <c r="G93" s="246">
        <f>D93*E93</f>
        <v>0</v>
      </c>
      <c r="H93" s="231"/>
      <c r="I93" s="232"/>
      <c r="J93" s="232"/>
    </row>
    <row r="94" spans="1:10">
      <c r="A94" s="233"/>
      <c r="B94" s="234"/>
      <c r="C94" s="235"/>
      <c r="D94" s="236"/>
      <c r="E94" s="130"/>
      <c r="F94" s="237"/>
      <c r="G94" s="238"/>
      <c r="H94" s="231"/>
      <c r="I94" s="232"/>
      <c r="J94" s="232"/>
    </row>
    <row r="95" spans="1:10" ht="30" customHeight="1">
      <c r="A95" s="40" t="s">
        <v>9</v>
      </c>
      <c r="B95" s="222" t="s">
        <v>52</v>
      </c>
      <c r="C95" s="63" t="s">
        <v>51</v>
      </c>
      <c r="D95" s="244">
        <v>240</v>
      </c>
      <c r="E95" s="294"/>
      <c r="F95" s="31"/>
      <c r="G95" s="246">
        <f>D95*E95</f>
        <v>0</v>
      </c>
      <c r="H95" s="231"/>
      <c r="I95" s="232"/>
      <c r="J95" s="232"/>
    </row>
    <row r="96" spans="1:10">
      <c r="A96" s="233"/>
      <c r="B96" s="234"/>
      <c r="C96" s="235"/>
      <c r="D96" s="236"/>
      <c r="E96" s="130"/>
      <c r="F96" s="237"/>
      <c r="G96" s="238"/>
      <c r="H96" s="231"/>
      <c r="I96" s="232"/>
      <c r="J96" s="232"/>
    </row>
    <row r="97" spans="1:10" ht="105">
      <c r="A97" s="40">
        <f>A92+1</f>
        <v>30</v>
      </c>
      <c r="B97" s="258" t="s">
        <v>401</v>
      </c>
      <c r="C97" s="63"/>
      <c r="D97" s="244"/>
      <c r="E97" s="131"/>
      <c r="F97" s="223"/>
      <c r="G97" s="41"/>
    </row>
    <row r="98" spans="1:10" ht="30" customHeight="1">
      <c r="A98" s="40" t="s">
        <v>6</v>
      </c>
      <c r="B98" s="222" t="s">
        <v>54</v>
      </c>
      <c r="C98" s="63" t="s">
        <v>35</v>
      </c>
      <c r="D98" s="244">
        <v>50873</v>
      </c>
      <c r="E98" s="294"/>
      <c r="F98" s="31"/>
      <c r="G98" s="246">
        <f>D98*E98</f>
        <v>0</v>
      </c>
      <c r="H98" s="231"/>
      <c r="I98" s="232"/>
      <c r="J98" s="232"/>
    </row>
    <row r="99" spans="1:10">
      <c r="A99" s="233"/>
      <c r="B99" s="234"/>
      <c r="C99" s="235"/>
      <c r="D99" s="236"/>
      <c r="E99" s="130"/>
      <c r="F99" s="237"/>
      <c r="G99" s="238"/>
      <c r="H99" s="231"/>
      <c r="I99" s="232"/>
      <c r="J99" s="232"/>
    </row>
    <row r="100" spans="1:10" ht="30" customHeight="1">
      <c r="A100" s="40" t="s">
        <v>9</v>
      </c>
      <c r="B100" s="222" t="s">
        <v>55</v>
      </c>
      <c r="C100" s="63" t="s">
        <v>35</v>
      </c>
      <c r="D100" s="41">
        <v>300</v>
      </c>
      <c r="E100" s="294"/>
      <c r="F100" s="31"/>
      <c r="G100" s="246">
        <f t="shared" ref="G100" si="2">D100*E100</f>
        <v>0</v>
      </c>
      <c r="H100" s="231"/>
      <c r="I100" s="232"/>
      <c r="J100" s="232"/>
    </row>
    <row r="101" spans="1:10">
      <c r="A101" s="233"/>
      <c r="B101" s="234"/>
      <c r="C101" s="235"/>
      <c r="D101" s="52"/>
      <c r="E101" s="130"/>
      <c r="F101" s="237"/>
      <c r="G101" s="238"/>
      <c r="H101" s="231"/>
      <c r="I101" s="232"/>
      <c r="J101" s="232"/>
    </row>
    <row r="102" spans="1:10" ht="30" customHeight="1">
      <c r="A102" s="40" t="s">
        <v>11</v>
      </c>
      <c r="B102" s="222" t="s">
        <v>56</v>
      </c>
      <c r="C102" s="63" t="s">
        <v>35</v>
      </c>
      <c r="D102" s="41">
        <v>160</v>
      </c>
      <c r="E102" s="294"/>
      <c r="F102" s="31"/>
      <c r="G102" s="246">
        <f>D102*E102</f>
        <v>0</v>
      </c>
      <c r="H102" s="231"/>
      <c r="I102" s="232"/>
      <c r="J102" s="232"/>
    </row>
    <row r="103" spans="1:10">
      <c r="A103" s="233"/>
      <c r="B103" s="234"/>
      <c r="C103" s="235"/>
      <c r="D103" s="52"/>
      <c r="E103" s="130"/>
      <c r="F103" s="237"/>
      <c r="G103" s="238"/>
      <c r="H103" s="231"/>
      <c r="I103" s="232"/>
      <c r="J103" s="232"/>
    </row>
    <row r="104" spans="1:10">
      <c r="A104" s="40">
        <f>A97+1</f>
        <v>31</v>
      </c>
      <c r="B104" s="249" t="s">
        <v>224</v>
      </c>
      <c r="C104" s="63"/>
      <c r="D104" s="223"/>
      <c r="E104" s="131"/>
      <c r="F104" s="223"/>
      <c r="G104" s="41"/>
    </row>
    <row r="105" spans="1:10" ht="46.5" customHeight="1">
      <c r="A105" s="40" t="s">
        <v>6</v>
      </c>
      <c r="B105" s="258" t="s">
        <v>225</v>
      </c>
      <c r="C105" s="63" t="s">
        <v>35</v>
      </c>
      <c r="D105" s="265">
        <v>23200</v>
      </c>
      <c r="E105" s="294"/>
      <c r="F105" s="31"/>
      <c r="G105" s="246">
        <f>E105*D105</f>
        <v>0</v>
      </c>
    </row>
    <row r="106" spans="1:10">
      <c r="A106" s="233"/>
      <c r="B106" s="234"/>
      <c r="C106" s="235"/>
      <c r="D106" s="52"/>
      <c r="E106" s="130"/>
      <c r="F106" s="237"/>
      <c r="G106" s="238"/>
      <c r="H106" s="231"/>
      <c r="I106" s="232"/>
      <c r="J106" s="232"/>
    </row>
    <row r="107" spans="1:10" ht="90">
      <c r="A107" s="40">
        <f>A104+1</f>
        <v>32</v>
      </c>
      <c r="B107" s="258" t="s">
        <v>402</v>
      </c>
      <c r="C107" s="63" t="s">
        <v>35</v>
      </c>
      <c r="D107" s="136">
        <v>55046</v>
      </c>
      <c r="E107" s="294"/>
      <c r="F107" s="31"/>
      <c r="G107" s="246">
        <f>E107*D107</f>
        <v>0</v>
      </c>
    </row>
    <row r="108" spans="1:10">
      <c r="A108" s="233"/>
      <c r="B108" s="234"/>
      <c r="C108" s="235"/>
      <c r="D108" s="52"/>
      <c r="E108" s="130"/>
      <c r="F108" s="237"/>
      <c r="G108" s="238"/>
      <c r="H108" s="231"/>
      <c r="I108" s="232"/>
      <c r="J108" s="232"/>
    </row>
    <row r="109" spans="1:10" ht="210">
      <c r="A109" s="123">
        <f>A107+1</f>
        <v>33</v>
      </c>
      <c r="B109" s="258" t="s">
        <v>403</v>
      </c>
      <c r="C109" s="63"/>
      <c r="D109" s="40"/>
      <c r="E109" s="265"/>
      <c r="F109" s="223"/>
      <c r="G109" s="41"/>
      <c r="H109" s="248"/>
    </row>
    <row r="110" spans="1:10">
      <c r="A110" s="40" t="s">
        <v>6</v>
      </c>
      <c r="B110" s="222" t="s">
        <v>220</v>
      </c>
      <c r="C110" s="63"/>
      <c r="D110" s="41"/>
      <c r="E110" s="131"/>
      <c r="F110" s="223"/>
      <c r="G110" s="246"/>
      <c r="H110" s="231"/>
      <c r="I110" s="232"/>
      <c r="J110" s="232"/>
    </row>
    <row r="111" spans="1:10" ht="30" customHeight="1">
      <c r="A111" s="40" t="s">
        <v>31</v>
      </c>
      <c r="B111" s="222" t="s">
        <v>210</v>
      </c>
      <c r="C111" s="63" t="s">
        <v>63</v>
      </c>
      <c r="D111" s="244">
        <v>82</v>
      </c>
      <c r="E111" s="294"/>
      <c r="F111" s="31"/>
      <c r="G111" s="246">
        <f>E111*D111</f>
        <v>0</v>
      </c>
      <c r="H111" s="231"/>
      <c r="I111" s="232"/>
      <c r="J111" s="232"/>
    </row>
    <row r="112" spans="1:10">
      <c r="A112" s="233"/>
      <c r="B112" s="234"/>
      <c r="C112" s="235"/>
      <c r="D112" s="236"/>
      <c r="E112" s="130"/>
      <c r="F112" s="237"/>
      <c r="G112" s="238"/>
      <c r="H112" s="231"/>
      <c r="I112" s="232"/>
      <c r="J112" s="232"/>
    </row>
    <row r="113" spans="1:10" ht="30">
      <c r="A113" s="123" t="s">
        <v>77</v>
      </c>
      <c r="B113" s="266" t="s">
        <v>404</v>
      </c>
      <c r="C113" s="63" t="s">
        <v>63</v>
      </c>
      <c r="D113" s="137">
        <v>43</v>
      </c>
      <c r="E113" s="294"/>
      <c r="F113" s="31"/>
      <c r="G113" s="246">
        <f>E113*D113</f>
        <v>0</v>
      </c>
    </row>
    <row r="114" spans="1:10">
      <c r="A114" s="233"/>
      <c r="B114" s="234"/>
      <c r="C114" s="235"/>
      <c r="D114" s="236"/>
      <c r="E114" s="130"/>
      <c r="F114" s="237"/>
      <c r="G114" s="238"/>
      <c r="H114" s="231"/>
      <c r="I114" s="232"/>
      <c r="J114" s="232"/>
    </row>
    <row r="115" spans="1:10" ht="30" customHeight="1">
      <c r="A115" s="40" t="s">
        <v>18</v>
      </c>
      <c r="B115" s="222" t="s">
        <v>211</v>
      </c>
      <c r="C115" s="63" t="s">
        <v>51</v>
      </c>
      <c r="D115" s="244">
        <v>51</v>
      </c>
      <c r="E115" s="294"/>
      <c r="F115" s="31"/>
      <c r="G115" s="246">
        <f>E115*D115</f>
        <v>0</v>
      </c>
      <c r="H115" s="231"/>
      <c r="I115" s="232"/>
      <c r="J115" s="232"/>
    </row>
    <row r="116" spans="1:10">
      <c r="A116" s="233"/>
      <c r="B116" s="234"/>
      <c r="C116" s="235"/>
      <c r="D116" s="236"/>
      <c r="E116" s="130"/>
      <c r="F116" s="237"/>
      <c r="G116" s="238"/>
      <c r="H116" s="231"/>
      <c r="I116" s="232"/>
      <c r="J116" s="232"/>
    </row>
    <row r="117" spans="1:10">
      <c r="A117" s="40" t="s">
        <v>9</v>
      </c>
      <c r="B117" s="222" t="s">
        <v>221</v>
      </c>
      <c r="C117" s="63"/>
      <c r="D117" s="244"/>
      <c r="E117" s="131"/>
      <c r="F117" s="223"/>
      <c r="G117" s="246"/>
      <c r="H117" s="231"/>
      <c r="I117" s="232"/>
      <c r="J117" s="232"/>
    </row>
    <row r="118" spans="1:10" ht="30" customHeight="1">
      <c r="A118" s="40" t="s">
        <v>31</v>
      </c>
      <c r="B118" s="222" t="s">
        <v>212</v>
      </c>
      <c r="C118" s="63" t="s">
        <v>51</v>
      </c>
      <c r="D118" s="244">
        <v>162</v>
      </c>
      <c r="E118" s="294"/>
      <c r="F118" s="31"/>
      <c r="G118" s="246">
        <f>E118*D118</f>
        <v>0</v>
      </c>
      <c r="H118" s="231"/>
      <c r="I118" s="232"/>
      <c r="J118" s="232"/>
    </row>
    <row r="119" spans="1:10">
      <c r="A119" s="233"/>
      <c r="B119" s="234"/>
      <c r="C119" s="235"/>
      <c r="D119" s="236"/>
      <c r="E119" s="130"/>
      <c r="F119" s="237"/>
      <c r="G119" s="238"/>
      <c r="H119" s="231"/>
      <c r="I119" s="232"/>
      <c r="J119" s="232"/>
    </row>
    <row r="120" spans="1:10">
      <c r="A120" s="40" t="s">
        <v>11</v>
      </c>
      <c r="B120" s="222" t="s">
        <v>222</v>
      </c>
      <c r="C120" s="63"/>
      <c r="D120" s="244"/>
      <c r="E120" s="131"/>
      <c r="F120" s="223"/>
      <c r="G120" s="246"/>
      <c r="H120" s="231"/>
      <c r="I120" s="232"/>
      <c r="J120" s="232"/>
    </row>
    <row r="121" spans="1:10" ht="30" customHeight="1">
      <c r="A121" s="40" t="s">
        <v>31</v>
      </c>
      <c r="B121" s="222" t="s">
        <v>213</v>
      </c>
      <c r="C121" s="63" t="s">
        <v>51</v>
      </c>
      <c r="D121" s="244">
        <v>103</v>
      </c>
      <c r="E121" s="294"/>
      <c r="F121" s="31"/>
      <c r="G121" s="246">
        <f>E121*D121</f>
        <v>0</v>
      </c>
      <c r="H121" s="231"/>
      <c r="I121" s="267"/>
      <c r="J121" s="267"/>
    </row>
    <row r="122" spans="1:10">
      <c r="A122" s="233"/>
      <c r="B122" s="234"/>
      <c r="C122" s="235"/>
      <c r="D122" s="236"/>
      <c r="E122" s="130"/>
      <c r="F122" s="237"/>
      <c r="G122" s="238"/>
      <c r="H122" s="231"/>
      <c r="I122" s="232"/>
      <c r="J122" s="232"/>
    </row>
    <row r="123" spans="1:10" ht="30" customHeight="1">
      <c r="A123" s="40" t="s">
        <v>77</v>
      </c>
      <c r="B123" s="222" t="s">
        <v>214</v>
      </c>
      <c r="C123" s="63" t="s">
        <v>51</v>
      </c>
      <c r="D123" s="244">
        <v>43</v>
      </c>
      <c r="E123" s="294"/>
      <c r="F123" s="31"/>
      <c r="G123" s="246">
        <f>E123*D123</f>
        <v>0</v>
      </c>
      <c r="H123" s="231"/>
      <c r="I123" s="267"/>
      <c r="J123" s="267"/>
    </row>
    <row r="124" spans="1:10">
      <c r="A124" s="233"/>
      <c r="B124" s="234"/>
      <c r="C124" s="235"/>
      <c r="D124" s="236"/>
      <c r="E124" s="130"/>
      <c r="F124" s="237"/>
      <c r="G124" s="238"/>
      <c r="H124" s="231"/>
      <c r="I124" s="232"/>
      <c r="J124" s="232"/>
    </row>
    <row r="125" spans="1:10" ht="30" customHeight="1">
      <c r="A125" s="40" t="s">
        <v>18</v>
      </c>
      <c r="B125" s="222" t="s">
        <v>215</v>
      </c>
      <c r="C125" s="63" t="s">
        <v>51</v>
      </c>
      <c r="D125" s="244">
        <v>42</v>
      </c>
      <c r="E125" s="294"/>
      <c r="F125" s="31"/>
      <c r="G125" s="246">
        <f t="shared" ref="G125" si="3">E125*D125</f>
        <v>0</v>
      </c>
      <c r="H125" s="231"/>
      <c r="I125" s="267"/>
      <c r="J125" s="267"/>
    </row>
    <row r="126" spans="1:10">
      <c r="A126" s="233"/>
      <c r="B126" s="234"/>
      <c r="C126" s="235"/>
      <c r="D126" s="236"/>
      <c r="E126" s="130"/>
      <c r="F126" s="237"/>
      <c r="G126" s="238"/>
      <c r="H126" s="231"/>
      <c r="I126" s="232"/>
      <c r="J126" s="232"/>
    </row>
    <row r="127" spans="1:10" ht="30" customHeight="1">
      <c r="A127" s="40" t="s">
        <v>61</v>
      </c>
      <c r="B127" s="222" t="s">
        <v>216</v>
      </c>
      <c r="C127" s="63" t="s">
        <v>51</v>
      </c>
      <c r="D127" s="244">
        <v>42</v>
      </c>
      <c r="E127" s="294"/>
      <c r="F127" s="31"/>
      <c r="G127" s="246">
        <f>E127*D127</f>
        <v>0</v>
      </c>
      <c r="H127" s="231"/>
      <c r="I127" s="267"/>
      <c r="J127" s="267"/>
    </row>
    <row r="128" spans="1:10">
      <c r="A128" s="233"/>
      <c r="B128" s="234"/>
      <c r="C128" s="235"/>
      <c r="D128" s="236"/>
      <c r="E128" s="130"/>
      <c r="F128" s="237"/>
      <c r="G128" s="238"/>
      <c r="H128" s="231"/>
      <c r="I128" s="232"/>
      <c r="J128" s="232"/>
    </row>
    <row r="129" spans="1:10" ht="225">
      <c r="A129" s="40">
        <f>A109+1</f>
        <v>34</v>
      </c>
      <c r="B129" s="258" t="s">
        <v>405</v>
      </c>
      <c r="C129" s="63" t="s">
        <v>51</v>
      </c>
      <c r="D129" s="244">
        <v>26</v>
      </c>
      <c r="E129" s="294"/>
      <c r="F129" s="31"/>
      <c r="G129" s="246">
        <f>E129*D129</f>
        <v>0</v>
      </c>
    </row>
    <row r="130" spans="1:10">
      <c r="A130" s="233"/>
      <c r="B130" s="234"/>
      <c r="C130" s="235"/>
      <c r="D130" s="236"/>
      <c r="E130" s="130"/>
      <c r="F130" s="237"/>
      <c r="G130" s="238"/>
      <c r="H130" s="231"/>
      <c r="I130" s="232"/>
      <c r="J130" s="232"/>
    </row>
    <row r="131" spans="1:10" ht="270">
      <c r="A131" s="40">
        <f>A129+1</f>
        <v>35</v>
      </c>
      <c r="B131" s="258" t="s">
        <v>406</v>
      </c>
      <c r="C131" s="63"/>
      <c r="D131" s="245"/>
      <c r="E131" s="265"/>
      <c r="F131" s="223"/>
      <c r="G131" s="223"/>
    </row>
    <row r="132" spans="1:10" ht="30" customHeight="1">
      <c r="A132" s="40" t="s">
        <v>6</v>
      </c>
      <c r="B132" s="222" t="s">
        <v>217</v>
      </c>
      <c r="C132" s="63" t="s">
        <v>51</v>
      </c>
      <c r="D132" s="244">
        <v>2</v>
      </c>
      <c r="E132" s="294"/>
      <c r="F132" s="31"/>
      <c r="G132" s="246">
        <f>E132*D132</f>
        <v>0</v>
      </c>
      <c r="H132" s="231"/>
      <c r="I132" s="267"/>
      <c r="J132" s="267"/>
    </row>
    <row r="133" spans="1:10">
      <c r="A133" s="233"/>
      <c r="B133" s="234"/>
      <c r="C133" s="235"/>
      <c r="D133" s="236"/>
      <c r="E133" s="130"/>
      <c r="F133" s="237"/>
      <c r="G133" s="238"/>
      <c r="H133" s="231"/>
      <c r="I133" s="232"/>
      <c r="J133" s="232"/>
    </row>
    <row r="134" spans="1:10" ht="30" customHeight="1">
      <c r="A134" s="40" t="s">
        <v>9</v>
      </c>
      <c r="B134" s="222" t="s">
        <v>218</v>
      </c>
      <c r="C134" s="63" t="s">
        <v>51</v>
      </c>
      <c r="D134" s="244">
        <v>3</v>
      </c>
      <c r="E134" s="294"/>
      <c r="F134" s="31"/>
      <c r="G134" s="246">
        <f t="shared" ref="G134:G136" si="4">E134*D134</f>
        <v>0</v>
      </c>
      <c r="H134" s="231"/>
      <c r="I134" s="267"/>
      <c r="J134" s="267"/>
    </row>
    <row r="135" spans="1:10">
      <c r="A135" s="233"/>
      <c r="B135" s="234"/>
      <c r="C135" s="235"/>
      <c r="D135" s="52"/>
      <c r="E135" s="130"/>
      <c r="F135" s="237"/>
      <c r="G135" s="238"/>
      <c r="H135" s="231"/>
      <c r="I135" s="232"/>
      <c r="J135" s="232"/>
    </row>
    <row r="136" spans="1:10" ht="30" customHeight="1">
      <c r="A136" s="40" t="s">
        <v>11</v>
      </c>
      <c r="B136" s="222" t="s">
        <v>219</v>
      </c>
      <c r="C136" s="63" t="s">
        <v>51</v>
      </c>
      <c r="D136" s="244">
        <v>2</v>
      </c>
      <c r="E136" s="294"/>
      <c r="F136" s="31"/>
      <c r="G136" s="246">
        <f t="shared" si="4"/>
        <v>0</v>
      </c>
      <c r="H136" s="231"/>
      <c r="I136" s="267"/>
      <c r="J136" s="267"/>
    </row>
    <row r="137" spans="1:10">
      <c r="A137" s="233"/>
      <c r="B137" s="234"/>
      <c r="C137" s="235"/>
      <c r="D137" s="236"/>
      <c r="E137" s="130"/>
      <c r="F137" s="237"/>
      <c r="G137" s="238"/>
      <c r="H137" s="231"/>
      <c r="I137" s="232"/>
      <c r="J137" s="232"/>
    </row>
    <row r="138" spans="1:10" ht="240">
      <c r="A138" s="40">
        <f>A131+1</f>
        <v>36</v>
      </c>
      <c r="B138" s="258" t="s">
        <v>407</v>
      </c>
      <c r="C138" s="63"/>
      <c r="D138" s="245"/>
      <c r="E138" s="131"/>
      <c r="F138" s="223"/>
      <c r="G138" s="223"/>
      <c r="H138" s="248"/>
    </row>
    <row r="139" spans="1:10" ht="30" customHeight="1">
      <c r="A139" s="40" t="s">
        <v>6</v>
      </c>
      <c r="B139" s="222" t="s">
        <v>80</v>
      </c>
      <c r="C139" s="63" t="s">
        <v>51</v>
      </c>
      <c r="D139" s="244">
        <v>500</v>
      </c>
      <c r="E139" s="294"/>
      <c r="F139" s="31"/>
      <c r="G139" s="246">
        <f>E139*D139</f>
        <v>0</v>
      </c>
      <c r="H139" s="231"/>
      <c r="I139" s="267"/>
      <c r="J139" s="267"/>
    </row>
    <row r="140" spans="1:10">
      <c r="A140" s="233"/>
      <c r="B140" s="234"/>
      <c r="C140" s="235"/>
      <c r="D140" s="52"/>
      <c r="E140" s="130"/>
      <c r="F140" s="237"/>
      <c r="G140" s="238"/>
      <c r="H140" s="231"/>
      <c r="I140" s="232"/>
      <c r="J140" s="232"/>
    </row>
    <row r="141" spans="1:10" ht="135">
      <c r="A141" s="40">
        <f>A138+1</f>
        <v>37</v>
      </c>
      <c r="B141" s="258" t="s">
        <v>408</v>
      </c>
      <c r="C141" s="63"/>
      <c r="D141" s="40"/>
      <c r="E141" s="131"/>
      <c r="F141" s="223"/>
      <c r="G141" s="223"/>
      <c r="H141" s="248"/>
    </row>
    <row r="142" spans="1:10" ht="30" customHeight="1">
      <c r="A142" s="40" t="s">
        <v>6</v>
      </c>
      <c r="B142" s="222" t="s">
        <v>82</v>
      </c>
      <c r="C142" s="63" t="s">
        <v>51</v>
      </c>
      <c r="D142" s="244">
        <v>27</v>
      </c>
      <c r="E142" s="294"/>
      <c r="F142" s="31"/>
      <c r="G142" s="246">
        <f>E142*D142</f>
        <v>0</v>
      </c>
      <c r="H142" s="231"/>
      <c r="I142" s="267"/>
      <c r="J142" s="267"/>
    </row>
    <row r="143" spans="1:10">
      <c r="A143" s="233"/>
      <c r="B143" s="234"/>
      <c r="C143" s="235"/>
      <c r="D143" s="236"/>
      <c r="E143" s="130"/>
      <c r="F143" s="237"/>
      <c r="G143" s="238"/>
      <c r="H143" s="231"/>
      <c r="I143" s="232"/>
      <c r="J143" s="232"/>
    </row>
    <row r="144" spans="1:10" ht="105">
      <c r="A144" s="40">
        <f>A141+1</f>
        <v>38</v>
      </c>
      <c r="B144" s="258" t="s">
        <v>409</v>
      </c>
      <c r="C144" s="63"/>
      <c r="D144" s="245"/>
      <c r="E144" s="131"/>
      <c r="F144" s="223"/>
      <c r="G144" s="223"/>
      <c r="H144" s="248"/>
    </row>
    <row r="145" spans="1:10" ht="30" customHeight="1">
      <c r="A145" s="40" t="s">
        <v>6</v>
      </c>
      <c r="B145" s="222" t="s">
        <v>84</v>
      </c>
      <c r="C145" s="63" t="s">
        <v>51</v>
      </c>
      <c r="D145" s="244">
        <v>19</v>
      </c>
      <c r="E145" s="294"/>
      <c r="F145" s="31"/>
      <c r="G145" s="246">
        <f>E145*D145</f>
        <v>0</v>
      </c>
      <c r="H145" s="231"/>
      <c r="I145" s="267"/>
      <c r="J145" s="267"/>
    </row>
    <row r="146" spans="1:10">
      <c r="A146" s="233"/>
      <c r="B146" s="234"/>
      <c r="C146" s="235"/>
      <c r="D146" s="52"/>
      <c r="E146" s="130"/>
      <c r="F146" s="237"/>
      <c r="G146" s="238"/>
      <c r="H146" s="231"/>
      <c r="I146" s="232"/>
      <c r="J146" s="232"/>
    </row>
    <row r="147" spans="1:10" ht="135">
      <c r="A147" s="40">
        <f>A144+1</f>
        <v>39</v>
      </c>
      <c r="B147" s="258" t="s">
        <v>410</v>
      </c>
      <c r="C147" s="63" t="s">
        <v>47</v>
      </c>
      <c r="D147" s="136">
        <v>4896</v>
      </c>
      <c r="E147" s="295"/>
      <c r="F147" s="30"/>
      <c r="G147" s="246">
        <f>E147*D147</f>
        <v>0</v>
      </c>
    </row>
    <row r="148" spans="1:10">
      <c r="A148" s="233"/>
      <c r="B148" s="234"/>
      <c r="C148" s="235"/>
      <c r="D148" s="236"/>
      <c r="E148" s="130"/>
      <c r="F148" s="237"/>
      <c r="G148" s="238"/>
      <c r="H148" s="231"/>
      <c r="I148" s="232"/>
      <c r="J148" s="232"/>
    </row>
    <row r="149" spans="1:10" ht="90">
      <c r="A149" s="40">
        <f>A147+1</f>
        <v>40</v>
      </c>
      <c r="B149" s="258" t="s">
        <v>411</v>
      </c>
      <c r="C149" s="63" t="s">
        <v>51</v>
      </c>
      <c r="D149" s="268">
        <v>12238</v>
      </c>
      <c r="E149" s="294"/>
      <c r="F149" s="31"/>
      <c r="G149" s="246">
        <f>E149*D149</f>
        <v>0</v>
      </c>
    </row>
    <row r="150" spans="1:10" s="198" customFormat="1" ht="18.75" customHeight="1">
      <c r="A150" s="282" t="s">
        <v>208</v>
      </c>
      <c r="B150" s="283"/>
      <c r="C150" s="283"/>
      <c r="D150" s="285"/>
      <c r="E150" s="296"/>
      <c r="F150" s="283"/>
      <c r="G150" s="281"/>
    </row>
    <row r="151" spans="1:10" ht="30" customHeight="1">
      <c r="A151" s="40">
        <f>A149+1</f>
        <v>41</v>
      </c>
      <c r="B151" s="222" t="s">
        <v>100</v>
      </c>
      <c r="C151" s="63" t="s">
        <v>101</v>
      </c>
      <c r="D151" s="244">
        <v>3000</v>
      </c>
      <c r="E151" s="294"/>
      <c r="F151" s="31"/>
      <c r="G151" s="246">
        <f t="shared" ref="G151:G179" si="5">E151*D151</f>
        <v>0</v>
      </c>
      <c r="H151" s="231"/>
      <c r="I151" s="267"/>
      <c r="J151" s="267"/>
    </row>
    <row r="152" spans="1:10">
      <c r="A152" s="233"/>
      <c r="B152" s="234"/>
      <c r="C152" s="235"/>
      <c r="D152" s="52"/>
      <c r="E152" s="130"/>
      <c r="F152" s="237"/>
      <c r="G152" s="238"/>
      <c r="H152" s="231"/>
      <c r="I152" s="232"/>
      <c r="J152" s="232"/>
    </row>
    <row r="153" spans="1:10" ht="30" customHeight="1">
      <c r="A153" s="40">
        <f>A151+1</f>
        <v>42</v>
      </c>
      <c r="B153" s="222" t="s">
        <v>102</v>
      </c>
      <c r="C153" s="63" t="s">
        <v>101</v>
      </c>
      <c r="D153" s="244">
        <v>400</v>
      </c>
      <c r="E153" s="294"/>
      <c r="F153" s="31"/>
      <c r="G153" s="246">
        <f>E153*D153</f>
        <v>0</v>
      </c>
      <c r="H153" s="231"/>
      <c r="I153" s="267"/>
      <c r="J153" s="267"/>
    </row>
    <row r="154" spans="1:10">
      <c r="A154" s="233"/>
      <c r="B154" s="234"/>
      <c r="C154" s="235"/>
      <c r="D154" s="236"/>
      <c r="E154" s="130"/>
      <c r="F154" s="237"/>
      <c r="G154" s="238"/>
      <c r="H154" s="231"/>
      <c r="I154" s="232"/>
      <c r="J154" s="232"/>
    </row>
    <row r="155" spans="1:10" ht="30" customHeight="1">
      <c r="A155" s="40">
        <f>A153+1</f>
        <v>43</v>
      </c>
      <c r="B155" s="222" t="s">
        <v>105</v>
      </c>
      <c r="C155" s="63" t="s">
        <v>101</v>
      </c>
      <c r="D155" s="244">
        <v>800</v>
      </c>
      <c r="E155" s="294"/>
      <c r="F155" s="31"/>
      <c r="G155" s="246">
        <f t="shared" si="5"/>
        <v>0</v>
      </c>
      <c r="H155" s="231"/>
      <c r="I155" s="267"/>
      <c r="J155" s="267"/>
    </row>
    <row r="156" spans="1:10">
      <c r="A156" s="233"/>
      <c r="B156" s="234"/>
      <c r="C156" s="235"/>
      <c r="D156" s="236"/>
      <c r="E156" s="130"/>
      <c r="F156" s="237"/>
      <c r="G156" s="238"/>
      <c r="H156" s="231"/>
      <c r="I156" s="232"/>
      <c r="J156" s="232"/>
    </row>
    <row r="157" spans="1:10" ht="30" customHeight="1">
      <c r="A157" s="40">
        <f>A155+1</f>
        <v>44</v>
      </c>
      <c r="B157" s="222" t="s">
        <v>106</v>
      </c>
      <c r="C157" s="63" t="s">
        <v>101</v>
      </c>
      <c r="D157" s="244">
        <v>400</v>
      </c>
      <c r="E157" s="294"/>
      <c r="F157" s="31"/>
      <c r="G157" s="246">
        <f t="shared" si="5"/>
        <v>0</v>
      </c>
      <c r="H157" s="231"/>
      <c r="I157" s="267"/>
      <c r="J157" s="267"/>
    </row>
    <row r="158" spans="1:10">
      <c r="A158" s="233"/>
      <c r="B158" s="234"/>
      <c r="C158" s="235"/>
      <c r="D158" s="236"/>
      <c r="E158" s="130"/>
      <c r="F158" s="237"/>
      <c r="G158" s="238"/>
      <c r="H158" s="231"/>
      <c r="I158" s="232"/>
      <c r="J158" s="232"/>
    </row>
    <row r="159" spans="1:10" ht="30" customHeight="1">
      <c r="A159" s="40">
        <f>A157+1</f>
        <v>45</v>
      </c>
      <c r="B159" s="222" t="s">
        <v>107</v>
      </c>
      <c r="C159" s="63" t="s">
        <v>101</v>
      </c>
      <c r="D159" s="244">
        <v>400</v>
      </c>
      <c r="E159" s="294"/>
      <c r="F159" s="31"/>
      <c r="G159" s="246">
        <f t="shared" si="5"/>
        <v>0</v>
      </c>
      <c r="H159" s="231"/>
      <c r="I159" s="267"/>
      <c r="J159" s="267"/>
    </row>
    <row r="160" spans="1:10">
      <c r="A160" s="233"/>
      <c r="B160" s="234"/>
      <c r="C160" s="235"/>
      <c r="D160" s="236"/>
      <c r="E160" s="130"/>
      <c r="F160" s="237"/>
      <c r="G160" s="238"/>
      <c r="H160" s="231"/>
      <c r="I160" s="232"/>
      <c r="J160" s="232"/>
    </row>
    <row r="161" spans="1:10" ht="30" customHeight="1">
      <c r="A161" s="40">
        <f>A159+1</f>
        <v>46</v>
      </c>
      <c r="B161" s="222" t="s">
        <v>108</v>
      </c>
      <c r="C161" s="63" t="s">
        <v>101</v>
      </c>
      <c r="D161" s="244">
        <v>400</v>
      </c>
      <c r="E161" s="294"/>
      <c r="F161" s="31"/>
      <c r="G161" s="246">
        <f t="shared" si="5"/>
        <v>0</v>
      </c>
      <c r="H161" s="231"/>
      <c r="I161" s="267"/>
      <c r="J161" s="267"/>
    </row>
    <row r="162" spans="1:10">
      <c r="A162" s="233"/>
      <c r="B162" s="234"/>
      <c r="C162" s="235"/>
      <c r="D162" s="236"/>
      <c r="E162" s="130"/>
      <c r="F162" s="237"/>
      <c r="G162" s="238"/>
      <c r="H162" s="231"/>
      <c r="I162" s="232"/>
      <c r="J162" s="232"/>
    </row>
    <row r="163" spans="1:10" ht="30" customHeight="1">
      <c r="A163" s="40">
        <f>A161+1</f>
        <v>47</v>
      </c>
      <c r="B163" s="222" t="s">
        <v>109</v>
      </c>
      <c r="C163" s="63" t="s">
        <v>101</v>
      </c>
      <c r="D163" s="244">
        <v>400</v>
      </c>
      <c r="E163" s="294"/>
      <c r="F163" s="31"/>
      <c r="G163" s="246">
        <f t="shared" si="5"/>
        <v>0</v>
      </c>
      <c r="H163" s="231"/>
      <c r="I163" s="267"/>
      <c r="J163" s="267"/>
    </row>
    <row r="164" spans="1:10">
      <c r="A164" s="233"/>
      <c r="B164" s="234"/>
      <c r="C164" s="235"/>
      <c r="D164" s="236"/>
      <c r="E164" s="130"/>
      <c r="F164" s="237"/>
      <c r="G164" s="238"/>
      <c r="H164" s="231"/>
      <c r="I164" s="232"/>
      <c r="J164" s="232"/>
    </row>
    <row r="165" spans="1:10" ht="30" customHeight="1">
      <c r="A165" s="40">
        <f>A163+1</f>
        <v>48</v>
      </c>
      <c r="B165" s="222" t="s">
        <v>110</v>
      </c>
      <c r="C165" s="63" t="s">
        <v>101</v>
      </c>
      <c r="D165" s="244">
        <v>3000</v>
      </c>
      <c r="E165" s="294"/>
      <c r="F165" s="31"/>
      <c r="G165" s="246">
        <f t="shared" si="5"/>
        <v>0</v>
      </c>
      <c r="H165" s="231"/>
      <c r="I165" s="267"/>
      <c r="J165" s="267"/>
    </row>
    <row r="166" spans="1:10">
      <c r="A166" s="233"/>
      <c r="B166" s="234"/>
      <c r="C166" s="235"/>
      <c r="D166" s="236"/>
      <c r="E166" s="130"/>
      <c r="F166" s="237"/>
      <c r="G166" s="238"/>
      <c r="H166" s="231"/>
      <c r="I166" s="232"/>
      <c r="J166" s="232"/>
    </row>
    <row r="167" spans="1:10" s="270" customFormat="1" ht="30">
      <c r="A167" s="122">
        <f>A165+1</f>
        <v>49</v>
      </c>
      <c r="B167" s="258" t="s">
        <v>412</v>
      </c>
      <c r="C167" s="122" t="s">
        <v>112</v>
      </c>
      <c r="D167" s="269">
        <v>200</v>
      </c>
      <c r="E167" s="294"/>
      <c r="F167" s="31"/>
      <c r="G167" s="246">
        <f t="shared" si="5"/>
        <v>0</v>
      </c>
    </row>
    <row r="168" spans="1:10">
      <c r="A168" s="233"/>
      <c r="B168" s="234"/>
      <c r="C168" s="235"/>
      <c r="D168" s="236"/>
      <c r="E168" s="130"/>
      <c r="F168" s="237"/>
      <c r="G168" s="238"/>
      <c r="H168" s="231"/>
      <c r="I168" s="232"/>
      <c r="J168" s="232"/>
    </row>
    <row r="169" spans="1:10" ht="30" customHeight="1">
      <c r="A169" s="40">
        <f>A167+1</f>
        <v>50</v>
      </c>
      <c r="B169" s="222" t="s">
        <v>413</v>
      </c>
      <c r="C169" s="63" t="s">
        <v>112</v>
      </c>
      <c r="D169" s="244">
        <v>50</v>
      </c>
      <c r="E169" s="294"/>
      <c r="F169" s="31"/>
      <c r="G169" s="246">
        <f t="shared" si="5"/>
        <v>0</v>
      </c>
      <c r="H169" s="231"/>
      <c r="I169" s="267"/>
      <c r="J169" s="267"/>
    </row>
    <row r="170" spans="1:10">
      <c r="A170" s="233"/>
      <c r="B170" s="234"/>
      <c r="C170" s="235"/>
      <c r="D170" s="236"/>
      <c r="E170" s="130"/>
      <c r="F170" s="237"/>
      <c r="G170" s="238"/>
      <c r="H170" s="231"/>
      <c r="I170" s="232"/>
      <c r="J170" s="232"/>
    </row>
    <row r="171" spans="1:10" ht="30" customHeight="1">
      <c r="A171" s="40">
        <f>A169+1</f>
        <v>51</v>
      </c>
      <c r="B171" s="222" t="s">
        <v>414</v>
      </c>
      <c r="C171" s="63" t="s">
        <v>115</v>
      </c>
      <c r="D171" s="244">
        <v>50000</v>
      </c>
      <c r="E171" s="294"/>
      <c r="F171" s="31"/>
      <c r="G171" s="246">
        <f t="shared" si="5"/>
        <v>0</v>
      </c>
      <c r="H171" s="231"/>
      <c r="I171" s="267"/>
      <c r="J171" s="267"/>
    </row>
    <row r="172" spans="1:10">
      <c r="A172" s="233"/>
      <c r="B172" s="234"/>
      <c r="C172" s="235"/>
      <c r="D172" s="236"/>
      <c r="E172" s="130"/>
      <c r="F172" s="237"/>
      <c r="G172" s="238"/>
      <c r="H172" s="231"/>
      <c r="I172" s="232"/>
      <c r="J172" s="232"/>
    </row>
    <row r="173" spans="1:10" ht="30" customHeight="1">
      <c r="A173" s="40">
        <f>A171+1</f>
        <v>52</v>
      </c>
      <c r="B173" s="222" t="s">
        <v>118</v>
      </c>
      <c r="C173" s="63" t="s">
        <v>117</v>
      </c>
      <c r="D173" s="244">
        <v>200</v>
      </c>
      <c r="E173" s="294"/>
      <c r="F173" s="31"/>
      <c r="G173" s="246">
        <f>E173*D173</f>
        <v>0</v>
      </c>
      <c r="H173" s="231"/>
      <c r="I173" s="267"/>
      <c r="J173" s="267"/>
    </row>
    <row r="174" spans="1:10">
      <c r="A174" s="233"/>
      <c r="B174" s="234"/>
      <c r="C174" s="235"/>
      <c r="D174" s="236"/>
      <c r="E174" s="130"/>
      <c r="F174" s="237"/>
      <c r="G174" s="238"/>
      <c r="H174" s="231"/>
      <c r="I174" s="232"/>
      <c r="J174" s="232"/>
    </row>
    <row r="175" spans="1:10" ht="30" customHeight="1">
      <c r="A175" s="40">
        <f>A173+1</f>
        <v>53</v>
      </c>
      <c r="B175" s="222" t="s">
        <v>415</v>
      </c>
      <c r="C175" s="63" t="s">
        <v>120</v>
      </c>
      <c r="D175" s="244">
        <v>1000</v>
      </c>
      <c r="E175" s="294"/>
      <c r="F175" s="31"/>
      <c r="G175" s="246">
        <f t="shared" si="5"/>
        <v>0</v>
      </c>
      <c r="H175" s="231"/>
      <c r="I175" s="267"/>
      <c r="J175" s="267"/>
    </row>
    <row r="176" spans="1:10">
      <c r="A176" s="233"/>
      <c r="B176" s="234"/>
      <c r="C176" s="235"/>
      <c r="D176" s="236"/>
      <c r="E176" s="130"/>
      <c r="F176" s="237"/>
      <c r="G176" s="238"/>
      <c r="H176" s="231"/>
      <c r="I176" s="232"/>
      <c r="J176" s="232"/>
    </row>
    <row r="177" spans="1:10" ht="30" customHeight="1">
      <c r="A177" s="40">
        <f>A175+1</f>
        <v>54</v>
      </c>
      <c r="B177" s="222" t="s">
        <v>123</v>
      </c>
      <c r="C177" s="63" t="s">
        <v>122</v>
      </c>
      <c r="D177" s="244">
        <v>1000</v>
      </c>
      <c r="E177" s="294"/>
      <c r="F177" s="31"/>
      <c r="G177" s="246">
        <f t="shared" si="5"/>
        <v>0</v>
      </c>
      <c r="H177" s="231"/>
      <c r="I177" s="267"/>
      <c r="J177" s="267"/>
    </row>
    <row r="178" spans="1:10">
      <c r="A178" s="233"/>
      <c r="B178" s="234"/>
      <c r="C178" s="235"/>
      <c r="D178" s="236"/>
      <c r="E178" s="130"/>
      <c r="F178" s="237"/>
      <c r="G178" s="238"/>
      <c r="H178" s="231"/>
      <c r="I178" s="232"/>
      <c r="J178" s="232"/>
    </row>
    <row r="179" spans="1:10" ht="30" customHeight="1">
      <c r="A179" s="40">
        <f>A177+1</f>
        <v>55</v>
      </c>
      <c r="B179" s="222" t="s">
        <v>416</v>
      </c>
      <c r="C179" s="63" t="s">
        <v>122</v>
      </c>
      <c r="D179" s="244">
        <v>1000</v>
      </c>
      <c r="E179" s="294"/>
      <c r="F179" s="31"/>
      <c r="G179" s="246">
        <f t="shared" si="5"/>
        <v>0</v>
      </c>
      <c r="H179" s="231"/>
      <c r="I179" s="267"/>
      <c r="J179" s="267"/>
    </row>
    <row r="180" spans="1:10">
      <c r="A180" s="233"/>
      <c r="B180" s="234"/>
      <c r="C180" s="235"/>
      <c r="D180" s="236"/>
      <c r="E180" s="130"/>
      <c r="F180" s="237"/>
      <c r="G180" s="238"/>
      <c r="H180" s="231"/>
      <c r="I180" s="232"/>
      <c r="J180" s="232"/>
    </row>
    <row r="181" spans="1:10">
      <c r="A181" s="40">
        <f>A179+1</f>
        <v>56</v>
      </c>
      <c r="B181" s="222" t="s">
        <v>127</v>
      </c>
      <c r="C181" s="63"/>
      <c r="D181" s="244"/>
      <c r="E181" s="131"/>
      <c r="F181" s="223"/>
      <c r="G181" s="246"/>
      <c r="H181" s="231"/>
      <c r="I181" s="267"/>
      <c r="J181" s="267"/>
    </row>
    <row r="182" spans="1:10" ht="30" customHeight="1">
      <c r="A182" s="40" t="s">
        <v>6</v>
      </c>
      <c r="B182" s="222" t="s">
        <v>417</v>
      </c>
      <c r="C182" s="63" t="s">
        <v>129</v>
      </c>
      <c r="D182" s="244">
        <v>500</v>
      </c>
      <c r="E182" s="294"/>
      <c r="F182" s="31"/>
      <c r="G182" s="246">
        <f t="shared" ref="G182:G186" si="6">E182*D182</f>
        <v>0</v>
      </c>
      <c r="H182" s="231"/>
      <c r="I182" s="267"/>
      <c r="J182" s="267"/>
    </row>
    <row r="183" spans="1:10">
      <c r="A183" s="233"/>
      <c r="B183" s="234"/>
      <c r="C183" s="235"/>
      <c r="D183" s="236"/>
      <c r="E183" s="130"/>
      <c r="F183" s="237"/>
      <c r="G183" s="238"/>
      <c r="H183" s="231"/>
      <c r="I183" s="232"/>
      <c r="J183" s="232"/>
    </row>
    <row r="184" spans="1:10" ht="30" customHeight="1">
      <c r="A184" s="40" t="s">
        <v>9</v>
      </c>
      <c r="B184" s="222" t="s">
        <v>418</v>
      </c>
      <c r="C184" s="63" t="s">
        <v>129</v>
      </c>
      <c r="D184" s="244">
        <v>400</v>
      </c>
      <c r="E184" s="294"/>
      <c r="F184" s="31"/>
      <c r="G184" s="246">
        <f t="shared" si="6"/>
        <v>0</v>
      </c>
      <c r="H184" s="231"/>
      <c r="I184" s="267"/>
      <c r="J184" s="267"/>
    </row>
    <row r="185" spans="1:10">
      <c r="A185" s="233"/>
      <c r="B185" s="234"/>
      <c r="C185" s="235"/>
      <c r="D185" s="236"/>
      <c r="E185" s="130"/>
      <c r="F185" s="237"/>
      <c r="G185" s="238"/>
      <c r="H185" s="231"/>
      <c r="I185" s="232"/>
      <c r="J185" s="232"/>
    </row>
    <row r="186" spans="1:10" ht="30" customHeight="1">
      <c r="A186" s="40" t="s">
        <v>11</v>
      </c>
      <c r="B186" s="222" t="s">
        <v>419</v>
      </c>
      <c r="C186" s="63" t="s">
        <v>129</v>
      </c>
      <c r="D186" s="244">
        <v>100</v>
      </c>
      <c r="E186" s="294"/>
      <c r="F186" s="31"/>
      <c r="G186" s="246">
        <f t="shared" si="6"/>
        <v>0</v>
      </c>
      <c r="H186" s="231"/>
      <c r="I186" s="267"/>
      <c r="J186" s="267"/>
    </row>
    <row r="187" spans="1:10">
      <c r="A187" s="233"/>
      <c r="B187" s="234"/>
      <c r="C187" s="235"/>
      <c r="D187" s="236"/>
      <c r="E187" s="130"/>
      <c r="F187" s="237"/>
      <c r="G187" s="238"/>
      <c r="H187" s="231"/>
      <c r="I187" s="232"/>
      <c r="J187" s="232"/>
    </row>
    <row r="188" spans="1:10" ht="30" customHeight="1">
      <c r="A188" s="40">
        <f>A181+1</f>
        <v>57</v>
      </c>
      <c r="B188" s="222" t="s">
        <v>138</v>
      </c>
      <c r="C188" s="63" t="s">
        <v>129</v>
      </c>
      <c r="D188" s="244">
        <v>500</v>
      </c>
      <c r="E188" s="294"/>
      <c r="F188" s="31"/>
      <c r="G188" s="246">
        <f t="shared" ref="G188:G192" si="7">E188*D188</f>
        <v>0</v>
      </c>
      <c r="H188" s="231"/>
      <c r="I188" s="267"/>
      <c r="J188" s="267"/>
    </row>
    <row r="189" spans="1:10">
      <c r="A189" s="233"/>
      <c r="B189" s="234"/>
      <c r="C189" s="235"/>
      <c r="D189" s="236"/>
      <c r="E189" s="130"/>
      <c r="F189" s="237"/>
      <c r="G189" s="238"/>
      <c r="H189" s="231"/>
      <c r="I189" s="232"/>
      <c r="J189" s="232"/>
    </row>
    <row r="190" spans="1:10" ht="30" customHeight="1">
      <c r="A190" s="40">
        <f>A188+1</f>
        <v>58</v>
      </c>
      <c r="B190" s="222" t="s">
        <v>139</v>
      </c>
      <c r="C190" s="63" t="s">
        <v>129</v>
      </c>
      <c r="D190" s="244">
        <v>500</v>
      </c>
      <c r="E190" s="294"/>
      <c r="F190" s="31"/>
      <c r="G190" s="246">
        <f t="shared" si="7"/>
        <v>0</v>
      </c>
      <c r="H190" s="231"/>
      <c r="I190" s="267"/>
      <c r="J190" s="267"/>
    </row>
    <row r="191" spans="1:10">
      <c r="A191" s="233"/>
      <c r="B191" s="234"/>
      <c r="C191" s="235"/>
      <c r="D191" s="236"/>
      <c r="E191" s="130"/>
      <c r="F191" s="237"/>
      <c r="G191" s="238"/>
      <c r="H191" s="231"/>
      <c r="I191" s="232"/>
      <c r="J191" s="232"/>
    </row>
    <row r="192" spans="1:10" s="270" customFormat="1" ht="30">
      <c r="A192" s="122">
        <f>A190+1</f>
        <v>59</v>
      </c>
      <c r="B192" s="258" t="s">
        <v>141</v>
      </c>
      <c r="C192" s="122" t="s">
        <v>129</v>
      </c>
      <c r="D192" s="269">
        <v>1000</v>
      </c>
      <c r="E192" s="294"/>
      <c r="F192" s="31"/>
      <c r="G192" s="246">
        <f t="shared" si="7"/>
        <v>0</v>
      </c>
      <c r="H192" s="271"/>
    </row>
    <row r="193" spans="1:10">
      <c r="A193" s="233"/>
      <c r="B193" s="234"/>
      <c r="C193" s="235"/>
      <c r="D193" s="52"/>
      <c r="E193" s="51"/>
      <c r="F193" s="237"/>
      <c r="G193" s="238"/>
      <c r="H193" s="231"/>
      <c r="I193" s="232"/>
      <c r="J193" s="232"/>
    </row>
    <row r="194" spans="1:10" s="273" customFormat="1" ht="30" customHeight="1">
      <c r="A194" s="329" t="s">
        <v>236</v>
      </c>
      <c r="B194" s="329"/>
      <c r="C194" s="329"/>
      <c r="D194" s="329"/>
      <c r="E194" s="329"/>
      <c r="F194" s="329"/>
      <c r="G194" s="272">
        <f>SUM(G6:G192)</f>
        <v>0</v>
      </c>
    </row>
    <row r="195" spans="1:10" s="225" customFormat="1">
      <c r="A195" s="274"/>
      <c r="C195" s="275"/>
      <c r="D195" s="275"/>
    </row>
    <row r="196" spans="1:10" s="225" customFormat="1">
      <c r="A196" s="274"/>
      <c r="C196" s="275"/>
      <c r="D196" s="275"/>
    </row>
    <row r="197" spans="1:10" s="225" customFormat="1">
      <c r="A197" s="274"/>
      <c r="C197" s="275"/>
      <c r="D197" s="275"/>
    </row>
    <row r="198" spans="1:10" s="225" customFormat="1">
      <c r="A198" s="274"/>
      <c r="C198" s="275"/>
      <c r="D198" s="275"/>
    </row>
    <row r="199" spans="1:10" s="225" customFormat="1">
      <c r="A199" s="274"/>
      <c r="C199" s="275"/>
      <c r="D199" s="275"/>
    </row>
    <row r="200" spans="1:10" s="225" customFormat="1">
      <c r="A200" s="274"/>
      <c r="C200" s="275"/>
      <c r="D200" s="275"/>
    </row>
    <row r="201" spans="1:10" s="225" customFormat="1">
      <c r="A201" s="274"/>
      <c r="C201" s="275"/>
      <c r="D201" s="275"/>
    </row>
    <row r="202" spans="1:10" s="225" customFormat="1">
      <c r="A202" s="274"/>
      <c r="C202" s="275"/>
      <c r="D202" s="275"/>
    </row>
    <row r="203" spans="1:10" s="225" customFormat="1">
      <c r="A203" s="274"/>
      <c r="C203" s="275"/>
      <c r="D203" s="275"/>
    </row>
    <row r="204" spans="1:10" s="225" customFormat="1">
      <c r="A204" s="274"/>
      <c r="C204" s="275"/>
      <c r="D204" s="275"/>
    </row>
    <row r="205" spans="1:10" s="225" customFormat="1">
      <c r="A205" s="274"/>
      <c r="C205" s="275"/>
      <c r="D205" s="275"/>
    </row>
    <row r="206" spans="1:10" s="225" customFormat="1">
      <c r="A206" s="274"/>
      <c r="C206" s="275"/>
      <c r="D206" s="275"/>
    </row>
    <row r="207" spans="1:10" s="225" customFormat="1">
      <c r="A207" s="274"/>
      <c r="C207" s="275"/>
      <c r="D207" s="275"/>
    </row>
    <row r="208" spans="1:10" s="225" customFormat="1">
      <c r="A208" s="274"/>
      <c r="C208" s="275"/>
      <c r="D208" s="275"/>
    </row>
    <row r="209" spans="1:4" s="225" customFormat="1">
      <c r="A209" s="274"/>
      <c r="C209" s="275"/>
      <c r="D209" s="275"/>
    </row>
    <row r="210" spans="1:4" s="225" customFormat="1">
      <c r="A210" s="274"/>
      <c r="C210" s="275"/>
      <c r="D210" s="275"/>
    </row>
    <row r="211" spans="1:4" s="225" customFormat="1">
      <c r="A211" s="274"/>
      <c r="C211" s="275"/>
      <c r="D211" s="275"/>
    </row>
    <row r="212" spans="1:4" s="225" customFormat="1">
      <c r="A212" s="274"/>
      <c r="C212" s="275"/>
      <c r="D212" s="275"/>
    </row>
    <row r="213" spans="1:4" s="225" customFormat="1">
      <c r="A213" s="274"/>
      <c r="C213" s="275"/>
      <c r="D213" s="275"/>
    </row>
    <row r="214" spans="1:4" s="225" customFormat="1">
      <c r="A214" s="274"/>
      <c r="C214" s="275"/>
      <c r="D214" s="275"/>
    </row>
    <row r="215" spans="1:4" s="225" customFormat="1">
      <c r="A215" s="274"/>
      <c r="C215" s="275"/>
      <c r="D215" s="275"/>
    </row>
    <row r="216" spans="1:4" s="225" customFormat="1">
      <c r="A216" s="274"/>
      <c r="C216" s="275"/>
      <c r="D216" s="275"/>
    </row>
    <row r="217" spans="1:4" s="225" customFormat="1">
      <c r="A217" s="274"/>
      <c r="C217" s="275"/>
      <c r="D217" s="275"/>
    </row>
    <row r="218" spans="1:4" s="225" customFormat="1">
      <c r="A218" s="274"/>
      <c r="C218" s="275"/>
      <c r="D218" s="275"/>
    </row>
    <row r="219" spans="1:4" s="225" customFormat="1">
      <c r="A219" s="274"/>
      <c r="C219" s="275"/>
      <c r="D219" s="275"/>
    </row>
    <row r="220" spans="1:4" s="225" customFormat="1">
      <c r="A220" s="274"/>
      <c r="C220" s="275"/>
      <c r="D220" s="275"/>
    </row>
    <row r="221" spans="1:4" s="225" customFormat="1">
      <c r="A221" s="274"/>
      <c r="C221" s="275"/>
      <c r="D221" s="275"/>
    </row>
    <row r="222" spans="1:4" s="225" customFormat="1">
      <c r="A222" s="274"/>
      <c r="C222" s="275"/>
      <c r="D222" s="275"/>
    </row>
    <row r="223" spans="1:4" s="225" customFormat="1">
      <c r="A223" s="274"/>
      <c r="C223" s="275"/>
      <c r="D223" s="275"/>
    </row>
    <row r="224" spans="1:4" s="225" customFormat="1">
      <c r="A224" s="274"/>
      <c r="C224" s="275"/>
      <c r="D224" s="275"/>
    </row>
    <row r="225" spans="1:4" s="225" customFormat="1">
      <c r="A225" s="274"/>
      <c r="C225" s="275"/>
      <c r="D225" s="275"/>
    </row>
    <row r="226" spans="1:4" s="225" customFormat="1">
      <c r="A226" s="274"/>
      <c r="C226" s="275"/>
      <c r="D226" s="275"/>
    </row>
    <row r="227" spans="1:4" s="225" customFormat="1">
      <c r="A227" s="274"/>
      <c r="C227" s="275"/>
      <c r="D227" s="275"/>
    </row>
    <row r="228" spans="1:4" s="225" customFormat="1">
      <c r="A228" s="274"/>
      <c r="C228" s="275"/>
      <c r="D228" s="275"/>
    </row>
    <row r="229" spans="1:4" s="225" customFormat="1">
      <c r="A229" s="274"/>
      <c r="C229" s="275"/>
      <c r="D229" s="275"/>
    </row>
    <row r="230" spans="1:4" s="225" customFormat="1">
      <c r="A230" s="274"/>
      <c r="C230" s="275"/>
      <c r="D230" s="275"/>
    </row>
    <row r="231" spans="1:4" s="225" customFormat="1">
      <c r="A231" s="274"/>
      <c r="C231" s="275"/>
      <c r="D231" s="275"/>
    </row>
    <row r="232" spans="1:4" s="225" customFormat="1">
      <c r="A232" s="274"/>
      <c r="C232" s="275"/>
      <c r="D232" s="275"/>
    </row>
    <row r="233" spans="1:4" s="225" customFormat="1">
      <c r="A233" s="274"/>
      <c r="C233" s="275"/>
      <c r="D233" s="275"/>
    </row>
    <row r="234" spans="1:4" s="225" customFormat="1">
      <c r="A234" s="274"/>
      <c r="C234" s="275"/>
      <c r="D234" s="275"/>
    </row>
    <row r="235" spans="1:4" s="225" customFormat="1">
      <c r="A235" s="274"/>
      <c r="C235" s="275"/>
      <c r="D235" s="275"/>
    </row>
    <row r="236" spans="1:4" s="225" customFormat="1">
      <c r="A236" s="274"/>
      <c r="C236" s="275"/>
      <c r="D236" s="275"/>
    </row>
    <row r="237" spans="1:4" s="225" customFormat="1">
      <c r="A237" s="274"/>
      <c r="C237" s="275"/>
      <c r="D237" s="275"/>
    </row>
    <row r="238" spans="1:4" s="225" customFormat="1">
      <c r="A238" s="274"/>
      <c r="C238" s="275"/>
      <c r="D238" s="275"/>
    </row>
    <row r="239" spans="1:4" s="225" customFormat="1">
      <c r="A239" s="274"/>
      <c r="C239" s="275"/>
      <c r="D239" s="275"/>
    </row>
    <row r="240" spans="1:4" s="225" customFormat="1">
      <c r="A240" s="274"/>
      <c r="C240" s="275"/>
      <c r="D240" s="275"/>
    </row>
    <row r="241" spans="1:4" s="225" customFormat="1">
      <c r="A241" s="274"/>
      <c r="C241" s="275"/>
      <c r="D241" s="275"/>
    </row>
    <row r="242" spans="1:4" s="225" customFormat="1">
      <c r="A242" s="274"/>
      <c r="C242" s="275"/>
      <c r="D242" s="275"/>
    </row>
    <row r="243" spans="1:4" s="225" customFormat="1">
      <c r="A243" s="274"/>
      <c r="C243" s="275"/>
      <c r="D243" s="275"/>
    </row>
    <row r="244" spans="1:4" s="225" customFormat="1">
      <c r="A244" s="274"/>
      <c r="C244" s="275"/>
      <c r="D244" s="275"/>
    </row>
    <row r="245" spans="1:4" s="225" customFormat="1">
      <c r="A245" s="274"/>
      <c r="C245" s="275"/>
      <c r="D245" s="275"/>
    </row>
    <row r="246" spans="1:4" s="225" customFormat="1">
      <c r="A246" s="274"/>
      <c r="C246" s="275"/>
      <c r="D246" s="275"/>
    </row>
    <row r="247" spans="1:4" s="225" customFormat="1">
      <c r="A247" s="274"/>
      <c r="C247" s="275"/>
      <c r="D247" s="275"/>
    </row>
    <row r="248" spans="1:4" s="225" customFormat="1">
      <c r="A248" s="274"/>
      <c r="C248" s="275"/>
      <c r="D248" s="275"/>
    </row>
    <row r="249" spans="1:4" s="225" customFormat="1">
      <c r="A249" s="274"/>
      <c r="C249" s="275"/>
      <c r="D249" s="275"/>
    </row>
    <row r="250" spans="1:4" s="225" customFormat="1">
      <c r="A250" s="274"/>
      <c r="C250" s="275"/>
      <c r="D250" s="275"/>
    </row>
    <row r="251" spans="1:4" s="225" customFormat="1">
      <c r="A251" s="274"/>
      <c r="C251" s="275"/>
      <c r="D251" s="275"/>
    </row>
    <row r="252" spans="1:4" s="225" customFormat="1">
      <c r="A252" s="274"/>
      <c r="C252" s="275"/>
      <c r="D252" s="275"/>
    </row>
    <row r="253" spans="1:4" s="225" customFormat="1">
      <c r="A253" s="274"/>
      <c r="C253" s="275"/>
      <c r="D253" s="275"/>
    </row>
    <row r="254" spans="1:4" s="225" customFormat="1">
      <c r="A254" s="274"/>
      <c r="C254" s="275"/>
      <c r="D254" s="275"/>
    </row>
    <row r="255" spans="1:4" s="225" customFormat="1">
      <c r="A255" s="274"/>
      <c r="C255" s="275"/>
      <c r="D255" s="275"/>
    </row>
    <row r="256" spans="1:4" s="225" customFormat="1">
      <c r="A256" s="274"/>
      <c r="C256" s="275"/>
      <c r="D256" s="275"/>
    </row>
    <row r="257" spans="1:4" s="225" customFormat="1">
      <c r="A257" s="274"/>
      <c r="C257" s="275"/>
      <c r="D257" s="275"/>
    </row>
    <row r="258" spans="1:4" s="225" customFormat="1">
      <c r="A258" s="274"/>
      <c r="C258" s="275"/>
      <c r="D258" s="275"/>
    </row>
    <row r="259" spans="1:4" s="225" customFormat="1">
      <c r="A259" s="274"/>
      <c r="C259" s="275"/>
      <c r="D259" s="275"/>
    </row>
    <row r="260" spans="1:4" s="225" customFormat="1">
      <c r="A260" s="274"/>
      <c r="C260" s="275"/>
      <c r="D260" s="275"/>
    </row>
    <row r="261" spans="1:4" s="225" customFormat="1">
      <c r="A261" s="274"/>
      <c r="C261" s="275"/>
      <c r="D261" s="275"/>
    </row>
    <row r="262" spans="1:4" s="225" customFormat="1">
      <c r="A262" s="274"/>
      <c r="C262" s="275"/>
      <c r="D262" s="275"/>
    </row>
    <row r="263" spans="1:4" s="225" customFormat="1">
      <c r="A263" s="274"/>
      <c r="C263" s="275"/>
      <c r="D263" s="275"/>
    </row>
    <row r="264" spans="1:4" s="225" customFormat="1">
      <c r="A264" s="274"/>
      <c r="C264" s="275"/>
      <c r="D264" s="275"/>
    </row>
    <row r="265" spans="1:4" s="225" customFormat="1">
      <c r="A265" s="274"/>
      <c r="C265" s="275"/>
      <c r="D265" s="275"/>
    </row>
    <row r="266" spans="1:4" s="225" customFormat="1">
      <c r="A266" s="274"/>
      <c r="C266" s="275"/>
      <c r="D266" s="275"/>
    </row>
    <row r="267" spans="1:4" s="225" customFormat="1">
      <c r="A267" s="274"/>
      <c r="C267" s="275"/>
      <c r="D267" s="275"/>
    </row>
    <row r="268" spans="1:4" s="225" customFormat="1">
      <c r="A268" s="274"/>
      <c r="C268" s="275"/>
      <c r="D268" s="275"/>
    </row>
    <row r="269" spans="1:4" s="225" customFormat="1">
      <c r="A269" s="274"/>
      <c r="C269" s="275"/>
      <c r="D269" s="275"/>
    </row>
    <row r="270" spans="1:4" s="225" customFormat="1">
      <c r="A270" s="274"/>
      <c r="C270" s="275"/>
      <c r="D270" s="275"/>
    </row>
    <row r="271" spans="1:4" s="225" customFormat="1">
      <c r="A271" s="274"/>
      <c r="C271" s="275"/>
      <c r="D271" s="275"/>
    </row>
    <row r="272" spans="1:4" s="225" customFormat="1">
      <c r="A272" s="274"/>
      <c r="C272" s="275"/>
      <c r="D272" s="275"/>
    </row>
    <row r="273" spans="1:4" s="225" customFormat="1">
      <c r="A273" s="274"/>
      <c r="C273" s="275"/>
      <c r="D273" s="275"/>
    </row>
    <row r="274" spans="1:4" s="225" customFormat="1">
      <c r="A274" s="274"/>
      <c r="C274" s="275"/>
      <c r="D274" s="275"/>
    </row>
    <row r="275" spans="1:4" s="225" customFormat="1">
      <c r="A275" s="274"/>
      <c r="C275" s="275"/>
      <c r="D275" s="275"/>
    </row>
    <row r="276" spans="1:4" s="225" customFormat="1">
      <c r="A276" s="274"/>
      <c r="C276" s="275"/>
      <c r="D276" s="275"/>
    </row>
    <row r="277" spans="1:4" s="225" customFormat="1">
      <c r="A277" s="274"/>
      <c r="C277" s="275"/>
      <c r="D277" s="275"/>
    </row>
    <row r="278" spans="1:4" s="225" customFormat="1">
      <c r="A278" s="274"/>
      <c r="C278" s="275"/>
      <c r="D278" s="275"/>
    </row>
    <row r="279" spans="1:4" s="225" customFormat="1">
      <c r="A279" s="274"/>
      <c r="C279" s="275"/>
      <c r="D279" s="275"/>
    </row>
    <row r="280" spans="1:4" s="225" customFormat="1">
      <c r="A280" s="274"/>
      <c r="C280" s="275"/>
      <c r="D280" s="275"/>
    </row>
    <row r="281" spans="1:4" s="225" customFormat="1">
      <c r="A281" s="274"/>
      <c r="C281" s="275"/>
      <c r="D281" s="275"/>
    </row>
    <row r="282" spans="1:4" s="225" customFormat="1">
      <c r="A282" s="274"/>
      <c r="C282" s="275"/>
      <c r="D282" s="275"/>
    </row>
    <row r="283" spans="1:4" s="225" customFormat="1">
      <c r="A283" s="274"/>
      <c r="C283" s="275"/>
      <c r="D283" s="275"/>
    </row>
    <row r="284" spans="1:4" s="225" customFormat="1">
      <c r="A284" s="274"/>
      <c r="C284" s="275"/>
      <c r="D284" s="275"/>
    </row>
    <row r="285" spans="1:4" s="225" customFormat="1">
      <c r="A285" s="274"/>
      <c r="C285" s="275"/>
      <c r="D285" s="275"/>
    </row>
    <row r="286" spans="1:4" s="225" customFormat="1">
      <c r="A286" s="274"/>
      <c r="C286" s="275"/>
      <c r="D286" s="275"/>
    </row>
    <row r="287" spans="1:4" s="225" customFormat="1">
      <c r="A287" s="274"/>
      <c r="C287" s="275"/>
      <c r="D287" s="275"/>
    </row>
    <row r="288" spans="1:4" s="225" customFormat="1">
      <c r="A288" s="274"/>
      <c r="C288" s="275"/>
      <c r="D288" s="275"/>
    </row>
    <row r="289" spans="1:4" s="225" customFormat="1">
      <c r="A289" s="274"/>
      <c r="C289" s="275"/>
      <c r="D289" s="275"/>
    </row>
    <row r="290" spans="1:4" s="225" customFormat="1">
      <c r="A290" s="274"/>
      <c r="C290" s="275"/>
      <c r="D290" s="275"/>
    </row>
    <row r="291" spans="1:4" s="225" customFormat="1">
      <c r="A291" s="274"/>
      <c r="C291" s="275"/>
      <c r="D291" s="275"/>
    </row>
    <row r="292" spans="1:4" s="225" customFormat="1">
      <c r="A292" s="274"/>
      <c r="C292" s="275"/>
      <c r="D292" s="275"/>
    </row>
    <row r="293" spans="1:4" s="225" customFormat="1">
      <c r="A293" s="274"/>
      <c r="C293" s="275"/>
      <c r="D293" s="275"/>
    </row>
    <row r="294" spans="1:4" s="225" customFormat="1">
      <c r="A294" s="274"/>
      <c r="C294" s="275"/>
      <c r="D294" s="275"/>
    </row>
    <row r="295" spans="1:4" s="225" customFormat="1">
      <c r="A295" s="274"/>
      <c r="C295" s="275"/>
      <c r="D295" s="275"/>
    </row>
    <row r="296" spans="1:4" s="225" customFormat="1">
      <c r="A296" s="274"/>
      <c r="C296" s="275"/>
      <c r="D296" s="275"/>
    </row>
    <row r="297" spans="1:4" s="225" customFormat="1">
      <c r="A297" s="274"/>
      <c r="C297" s="275"/>
      <c r="D297" s="275"/>
    </row>
    <row r="298" spans="1:4" s="225" customFormat="1">
      <c r="A298" s="274"/>
      <c r="C298" s="275"/>
      <c r="D298" s="275"/>
    </row>
    <row r="299" spans="1:4" s="225" customFormat="1">
      <c r="A299" s="274"/>
      <c r="C299" s="275"/>
      <c r="D299" s="275"/>
    </row>
    <row r="300" spans="1:4" s="225" customFormat="1">
      <c r="A300" s="274"/>
      <c r="C300" s="275"/>
      <c r="D300" s="275"/>
    </row>
    <row r="301" spans="1:4" s="225" customFormat="1">
      <c r="A301" s="274"/>
      <c r="C301" s="275"/>
      <c r="D301" s="275"/>
    </row>
    <row r="302" spans="1:4" s="225" customFormat="1">
      <c r="A302" s="274"/>
      <c r="C302" s="275"/>
      <c r="D302" s="275"/>
    </row>
    <row r="303" spans="1:4" s="225" customFormat="1">
      <c r="A303" s="274"/>
      <c r="C303" s="275"/>
      <c r="D303" s="275"/>
    </row>
    <row r="304" spans="1:4" s="225" customFormat="1">
      <c r="A304" s="274"/>
      <c r="C304" s="275"/>
      <c r="D304" s="275"/>
    </row>
    <row r="305" spans="1:4" s="225" customFormat="1">
      <c r="A305" s="274"/>
      <c r="C305" s="275"/>
      <c r="D305" s="275"/>
    </row>
    <row r="306" spans="1:4" s="225" customFormat="1">
      <c r="A306" s="274"/>
      <c r="C306" s="275"/>
      <c r="D306" s="275"/>
    </row>
    <row r="307" spans="1:4" s="225" customFormat="1">
      <c r="A307" s="274"/>
      <c r="C307" s="275"/>
      <c r="D307" s="275"/>
    </row>
    <row r="308" spans="1:4" s="225" customFormat="1">
      <c r="A308" s="274"/>
      <c r="C308" s="275"/>
      <c r="D308" s="275"/>
    </row>
    <row r="309" spans="1:4" s="225" customFormat="1">
      <c r="A309" s="274"/>
      <c r="C309" s="275"/>
      <c r="D309" s="275"/>
    </row>
    <row r="310" spans="1:4" s="225" customFormat="1">
      <c r="A310" s="274"/>
      <c r="C310" s="275"/>
      <c r="D310" s="275"/>
    </row>
    <row r="311" spans="1:4" s="225" customFormat="1">
      <c r="A311" s="274"/>
      <c r="C311" s="275"/>
      <c r="D311" s="275"/>
    </row>
    <row r="312" spans="1:4" s="225" customFormat="1">
      <c r="A312" s="274"/>
      <c r="C312" s="275"/>
      <c r="D312" s="275"/>
    </row>
    <row r="313" spans="1:4" s="225" customFormat="1">
      <c r="A313" s="274"/>
      <c r="C313" s="275"/>
      <c r="D313" s="275"/>
    </row>
    <row r="314" spans="1:4" s="225" customFormat="1">
      <c r="A314" s="274"/>
      <c r="C314" s="275"/>
      <c r="D314" s="275"/>
    </row>
    <row r="315" spans="1:4" s="225" customFormat="1">
      <c r="A315" s="274"/>
      <c r="C315" s="275"/>
      <c r="D315" s="275"/>
    </row>
    <row r="316" spans="1:4" s="225" customFormat="1">
      <c r="A316" s="274"/>
      <c r="C316" s="275"/>
      <c r="D316" s="275"/>
    </row>
    <row r="317" spans="1:4" s="225" customFormat="1">
      <c r="A317" s="274"/>
      <c r="C317" s="275"/>
      <c r="D317" s="275"/>
    </row>
    <row r="318" spans="1:4" s="225" customFormat="1">
      <c r="A318" s="274"/>
      <c r="C318" s="275"/>
      <c r="D318" s="275"/>
    </row>
    <row r="319" spans="1:4" s="225" customFormat="1">
      <c r="A319" s="274"/>
      <c r="C319" s="275"/>
      <c r="D319" s="275"/>
    </row>
    <row r="320" spans="1:4" s="225" customFormat="1">
      <c r="A320" s="274"/>
      <c r="C320" s="275"/>
      <c r="D320" s="275"/>
    </row>
    <row r="321" spans="1:4" s="225" customFormat="1">
      <c r="A321" s="274"/>
      <c r="C321" s="275"/>
      <c r="D321" s="275"/>
    </row>
    <row r="322" spans="1:4" s="225" customFormat="1">
      <c r="A322" s="274"/>
      <c r="C322" s="275"/>
      <c r="D322" s="275"/>
    </row>
    <row r="323" spans="1:4" s="225" customFormat="1">
      <c r="A323" s="274"/>
      <c r="C323" s="275"/>
      <c r="D323" s="275"/>
    </row>
    <row r="324" spans="1:4" s="225" customFormat="1">
      <c r="A324" s="274"/>
      <c r="C324" s="275"/>
      <c r="D324" s="275"/>
    </row>
    <row r="325" spans="1:4" s="225" customFormat="1">
      <c r="A325" s="274"/>
      <c r="C325" s="275"/>
      <c r="D325" s="275"/>
    </row>
    <row r="326" spans="1:4" s="225" customFormat="1">
      <c r="A326" s="274"/>
      <c r="C326" s="275"/>
      <c r="D326" s="275"/>
    </row>
    <row r="327" spans="1:4" s="225" customFormat="1">
      <c r="A327" s="274"/>
      <c r="C327" s="275"/>
      <c r="D327" s="275"/>
    </row>
    <row r="328" spans="1:4" s="225" customFormat="1">
      <c r="A328" s="274"/>
      <c r="C328" s="275"/>
      <c r="D328" s="275"/>
    </row>
    <row r="329" spans="1:4" s="225" customFormat="1">
      <c r="A329" s="274"/>
      <c r="C329" s="275"/>
      <c r="D329" s="275"/>
    </row>
    <row r="330" spans="1:4" s="225" customFormat="1">
      <c r="A330" s="274"/>
      <c r="C330" s="275"/>
      <c r="D330" s="275"/>
    </row>
    <row r="331" spans="1:4" s="225" customFormat="1">
      <c r="A331" s="274"/>
      <c r="C331" s="275"/>
      <c r="D331" s="275"/>
    </row>
    <row r="332" spans="1:4" s="225" customFormat="1">
      <c r="A332" s="274"/>
      <c r="C332" s="275"/>
      <c r="D332" s="275"/>
    </row>
    <row r="333" spans="1:4" s="225" customFormat="1">
      <c r="A333" s="274"/>
      <c r="C333" s="275"/>
      <c r="D333" s="275"/>
    </row>
    <row r="334" spans="1:4" s="225" customFormat="1">
      <c r="A334" s="274"/>
      <c r="C334" s="275"/>
      <c r="D334" s="275"/>
    </row>
    <row r="335" spans="1:4" s="225" customFormat="1">
      <c r="A335" s="274"/>
      <c r="C335" s="275"/>
      <c r="D335" s="275"/>
    </row>
    <row r="336" spans="1:4" s="225" customFormat="1">
      <c r="A336" s="274"/>
      <c r="C336" s="275"/>
      <c r="D336" s="275"/>
    </row>
    <row r="337" spans="1:4" s="225" customFormat="1">
      <c r="A337" s="274"/>
      <c r="C337" s="275"/>
      <c r="D337" s="275"/>
    </row>
    <row r="338" spans="1:4" s="225" customFormat="1">
      <c r="A338" s="274"/>
      <c r="C338" s="275"/>
      <c r="D338" s="275"/>
    </row>
    <row r="339" spans="1:4" s="225" customFormat="1">
      <c r="A339" s="274"/>
      <c r="C339" s="275"/>
      <c r="D339" s="275"/>
    </row>
    <row r="340" spans="1:4" s="225" customFormat="1">
      <c r="A340" s="274"/>
      <c r="C340" s="275"/>
      <c r="D340" s="275"/>
    </row>
    <row r="341" spans="1:4" s="225" customFormat="1">
      <c r="A341" s="274"/>
      <c r="C341" s="275"/>
      <c r="D341" s="275"/>
    </row>
    <row r="342" spans="1:4" s="225" customFormat="1">
      <c r="A342" s="274"/>
      <c r="C342" s="275"/>
      <c r="D342" s="275"/>
    </row>
    <row r="343" spans="1:4" s="225" customFormat="1">
      <c r="A343" s="274"/>
      <c r="C343" s="275"/>
      <c r="D343" s="275"/>
    </row>
    <row r="344" spans="1:4" s="225" customFormat="1">
      <c r="A344" s="274"/>
      <c r="C344" s="275"/>
      <c r="D344" s="275"/>
    </row>
    <row r="345" spans="1:4" s="225" customFormat="1">
      <c r="A345" s="274"/>
      <c r="C345" s="275"/>
      <c r="D345" s="275"/>
    </row>
    <row r="346" spans="1:4" s="225" customFormat="1">
      <c r="A346" s="274"/>
      <c r="C346" s="275"/>
      <c r="D346" s="275"/>
    </row>
    <row r="347" spans="1:4" s="225" customFormat="1">
      <c r="A347" s="274"/>
      <c r="C347" s="275"/>
      <c r="D347" s="275"/>
    </row>
    <row r="348" spans="1:4" s="225" customFormat="1">
      <c r="A348" s="274"/>
      <c r="C348" s="275"/>
      <c r="D348" s="275"/>
    </row>
    <row r="349" spans="1:4" s="225" customFormat="1">
      <c r="A349" s="274"/>
      <c r="C349" s="275"/>
      <c r="D349" s="275"/>
    </row>
    <row r="350" spans="1:4" s="225" customFormat="1">
      <c r="A350" s="274"/>
      <c r="C350" s="275"/>
      <c r="D350" s="275"/>
    </row>
    <row r="351" spans="1:4" s="225" customFormat="1">
      <c r="A351" s="274"/>
      <c r="C351" s="275"/>
      <c r="D351" s="275"/>
    </row>
    <row r="352" spans="1:4" s="225" customFormat="1">
      <c r="A352" s="274"/>
      <c r="C352" s="275"/>
      <c r="D352" s="275"/>
    </row>
    <row r="353" spans="1:4" s="225" customFormat="1">
      <c r="A353" s="274"/>
      <c r="C353" s="275"/>
      <c r="D353" s="275"/>
    </row>
    <row r="354" spans="1:4" s="225" customFormat="1">
      <c r="A354" s="274"/>
      <c r="C354" s="275"/>
      <c r="D354" s="275"/>
    </row>
    <row r="355" spans="1:4" s="225" customFormat="1">
      <c r="A355" s="274"/>
      <c r="C355" s="275"/>
      <c r="D355" s="275"/>
    </row>
    <row r="356" spans="1:4" s="225" customFormat="1">
      <c r="A356" s="274"/>
      <c r="C356" s="275"/>
      <c r="D356" s="275"/>
    </row>
    <row r="357" spans="1:4" s="225" customFormat="1">
      <c r="A357" s="274"/>
      <c r="C357" s="275"/>
      <c r="D357" s="275"/>
    </row>
    <row r="358" spans="1:4" s="225" customFormat="1">
      <c r="A358" s="274"/>
      <c r="C358" s="275"/>
      <c r="D358" s="275"/>
    </row>
    <row r="359" spans="1:4" s="225" customFormat="1">
      <c r="A359" s="274"/>
      <c r="C359" s="275"/>
      <c r="D359" s="275"/>
    </row>
    <row r="360" spans="1:4" s="225" customFormat="1">
      <c r="A360" s="274"/>
      <c r="C360" s="275"/>
      <c r="D360" s="275"/>
    </row>
    <row r="361" spans="1:4" s="225" customFormat="1">
      <c r="A361" s="274"/>
      <c r="C361" s="275"/>
      <c r="D361" s="275"/>
    </row>
    <row r="362" spans="1:4" s="225" customFormat="1">
      <c r="A362" s="274"/>
      <c r="C362" s="275"/>
      <c r="D362" s="275"/>
    </row>
    <row r="363" spans="1:4" s="225" customFormat="1">
      <c r="A363" s="274"/>
      <c r="C363" s="275"/>
      <c r="D363" s="275"/>
    </row>
    <row r="364" spans="1:4" s="225" customFormat="1">
      <c r="A364" s="274"/>
      <c r="C364" s="275"/>
      <c r="D364" s="275"/>
    </row>
    <row r="365" spans="1:4" s="225" customFormat="1">
      <c r="A365" s="274"/>
      <c r="C365" s="275"/>
      <c r="D365" s="275"/>
    </row>
    <row r="366" spans="1:4" s="225" customFormat="1">
      <c r="A366" s="274"/>
      <c r="C366" s="275"/>
      <c r="D366" s="275"/>
    </row>
    <row r="367" spans="1:4" s="225" customFormat="1">
      <c r="A367" s="274"/>
      <c r="C367" s="275"/>
      <c r="D367" s="275"/>
    </row>
    <row r="368" spans="1:4" s="225" customFormat="1">
      <c r="A368" s="274"/>
      <c r="C368" s="275"/>
      <c r="D368" s="275"/>
    </row>
    <row r="369" spans="1:4" s="225" customFormat="1">
      <c r="A369" s="274"/>
      <c r="C369" s="275"/>
      <c r="D369" s="275"/>
    </row>
    <row r="370" spans="1:4" s="225" customFormat="1">
      <c r="A370" s="274"/>
      <c r="C370" s="275"/>
      <c r="D370" s="275"/>
    </row>
    <row r="371" spans="1:4" s="225" customFormat="1">
      <c r="A371" s="274"/>
      <c r="C371" s="275"/>
      <c r="D371" s="275"/>
    </row>
    <row r="372" spans="1:4" s="225" customFormat="1">
      <c r="A372" s="274"/>
      <c r="C372" s="275"/>
      <c r="D372" s="275"/>
    </row>
    <row r="373" spans="1:4" s="225" customFormat="1">
      <c r="A373" s="274"/>
      <c r="C373" s="275"/>
      <c r="D373" s="275"/>
    </row>
    <row r="374" spans="1:4" s="225" customFormat="1">
      <c r="A374" s="274"/>
      <c r="C374" s="275"/>
      <c r="D374" s="275"/>
    </row>
    <row r="375" spans="1:4" s="225" customFormat="1">
      <c r="A375" s="274"/>
      <c r="C375" s="275"/>
      <c r="D375" s="275"/>
    </row>
    <row r="376" spans="1:4" s="225" customFormat="1">
      <c r="A376" s="274"/>
      <c r="C376" s="275"/>
      <c r="D376" s="275"/>
    </row>
    <row r="377" spans="1:4" s="225" customFormat="1">
      <c r="A377" s="274"/>
      <c r="C377" s="275"/>
      <c r="D377" s="275"/>
    </row>
    <row r="378" spans="1:4" s="225" customFormat="1">
      <c r="A378" s="274"/>
      <c r="C378" s="275"/>
      <c r="D378" s="275"/>
    </row>
    <row r="379" spans="1:4" s="225" customFormat="1">
      <c r="A379" s="274"/>
      <c r="C379" s="275"/>
      <c r="D379" s="275"/>
    </row>
    <row r="380" spans="1:4" s="225" customFormat="1">
      <c r="A380" s="274"/>
      <c r="C380" s="275"/>
      <c r="D380" s="275"/>
    </row>
    <row r="381" spans="1:4" s="225" customFormat="1">
      <c r="A381" s="274"/>
      <c r="C381" s="275"/>
      <c r="D381" s="275"/>
    </row>
    <row r="382" spans="1:4" s="225" customFormat="1">
      <c r="A382" s="274"/>
      <c r="C382" s="275"/>
      <c r="D382" s="275"/>
    </row>
    <row r="383" spans="1:4" s="225" customFormat="1">
      <c r="A383" s="274"/>
      <c r="C383" s="275"/>
      <c r="D383" s="275"/>
    </row>
    <row r="384" spans="1:4" s="225" customFormat="1">
      <c r="A384" s="274"/>
      <c r="C384" s="275"/>
      <c r="D384" s="275"/>
    </row>
    <row r="385" spans="1:4" s="225" customFormat="1">
      <c r="A385" s="274"/>
      <c r="C385" s="275"/>
      <c r="D385" s="275"/>
    </row>
    <row r="386" spans="1:4" s="225" customFormat="1">
      <c r="A386" s="274"/>
      <c r="C386" s="275"/>
      <c r="D386" s="275"/>
    </row>
    <row r="387" spans="1:4" s="225" customFormat="1">
      <c r="A387" s="274"/>
      <c r="C387" s="275"/>
      <c r="D387" s="275"/>
    </row>
    <row r="388" spans="1:4" s="225" customFormat="1">
      <c r="A388" s="274"/>
      <c r="C388" s="275"/>
      <c r="D388" s="275"/>
    </row>
    <row r="389" spans="1:4" s="225" customFormat="1">
      <c r="A389" s="274"/>
      <c r="C389" s="275"/>
      <c r="D389" s="275"/>
    </row>
    <row r="390" spans="1:4" s="225" customFormat="1">
      <c r="A390" s="274"/>
      <c r="C390" s="275"/>
      <c r="D390" s="275"/>
    </row>
    <row r="391" spans="1:4" s="225" customFormat="1">
      <c r="A391" s="274"/>
      <c r="C391" s="275"/>
      <c r="D391" s="275"/>
    </row>
    <row r="392" spans="1:4" s="225" customFormat="1">
      <c r="A392" s="274"/>
      <c r="C392" s="275"/>
      <c r="D392" s="275"/>
    </row>
    <row r="393" spans="1:4" s="225" customFormat="1">
      <c r="A393" s="274"/>
      <c r="C393" s="275"/>
      <c r="D393" s="275"/>
    </row>
    <row r="394" spans="1:4" s="225" customFormat="1">
      <c r="A394" s="274"/>
      <c r="C394" s="275"/>
      <c r="D394" s="275"/>
    </row>
    <row r="395" spans="1:4" s="225" customFormat="1">
      <c r="A395" s="274"/>
      <c r="C395" s="275"/>
      <c r="D395" s="275"/>
    </row>
    <row r="396" spans="1:4" s="225" customFormat="1">
      <c r="A396" s="274"/>
      <c r="C396" s="275"/>
      <c r="D396" s="275"/>
    </row>
    <row r="397" spans="1:4" s="225" customFormat="1">
      <c r="A397" s="274"/>
      <c r="C397" s="275"/>
      <c r="D397" s="275"/>
    </row>
    <row r="398" spans="1:4" s="225" customFormat="1">
      <c r="A398" s="274"/>
      <c r="C398" s="275"/>
      <c r="D398" s="275"/>
    </row>
    <row r="399" spans="1:4" s="225" customFormat="1">
      <c r="A399" s="274"/>
      <c r="C399" s="275"/>
      <c r="D399" s="275"/>
    </row>
    <row r="400" spans="1:4" s="225" customFormat="1">
      <c r="A400" s="274"/>
      <c r="C400" s="275"/>
      <c r="D400" s="275"/>
    </row>
    <row r="401" spans="1:4" s="225" customFormat="1">
      <c r="A401" s="274"/>
      <c r="C401" s="275"/>
      <c r="D401" s="275"/>
    </row>
    <row r="402" spans="1:4" s="225" customFormat="1">
      <c r="A402" s="274"/>
      <c r="C402" s="275"/>
      <c r="D402" s="275"/>
    </row>
    <row r="403" spans="1:4" s="225" customFormat="1">
      <c r="A403" s="274"/>
      <c r="C403" s="275"/>
      <c r="D403" s="275"/>
    </row>
    <row r="404" spans="1:4" s="225" customFormat="1">
      <c r="A404" s="274"/>
      <c r="C404" s="275"/>
      <c r="D404" s="275"/>
    </row>
    <row r="405" spans="1:4" s="225" customFormat="1">
      <c r="A405" s="274"/>
      <c r="C405" s="275"/>
      <c r="D405" s="275"/>
    </row>
    <row r="406" spans="1:4" s="225" customFormat="1">
      <c r="A406" s="274"/>
      <c r="C406" s="275"/>
      <c r="D406" s="275"/>
    </row>
    <row r="407" spans="1:4" s="225" customFormat="1">
      <c r="A407" s="274"/>
      <c r="C407" s="275"/>
      <c r="D407" s="275"/>
    </row>
    <row r="408" spans="1:4" s="225" customFormat="1">
      <c r="A408" s="274"/>
      <c r="C408" s="275"/>
      <c r="D408" s="275"/>
    </row>
    <row r="409" spans="1:4" s="225" customFormat="1">
      <c r="A409" s="274"/>
      <c r="C409" s="275"/>
      <c r="D409" s="275"/>
    </row>
    <row r="410" spans="1:4" s="225" customFormat="1">
      <c r="A410" s="274"/>
      <c r="C410" s="275"/>
      <c r="D410" s="275"/>
    </row>
    <row r="411" spans="1:4" s="225" customFormat="1">
      <c r="A411" s="274"/>
      <c r="C411" s="275"/>
      <c r="D411" s="275"/>
    </row>
    <row r="412" spans="1:4" s="225" customFormat="1">
      <c r="A412" s="274"/>
      <c r="C412" s="275"/>
      <c r="D412" s="275"/>
    </row>
    <row r="413" spans="1:4" s="225" customFormat="1">
      <c r="A413" s="274"/>
      <c r="C413" s="275"/>
      <c r="D413" s="275"/>
    </row>
    <row r="414" spans="1:4" s="225" customFormat="1">
      <c r="A414" s="274"/>
      <c r="C414" s="275"/>
      <c r="D414" s="275"/>
    </row>
    <row r="415" spans="1:4" s="225" customFormat="1">
      <c r="A415" s="274"/>
      <c r="C415" s="275"/>
      <c r="D415" s="275"/>
    </row>
    <row r="416" spans="1:4" s="225" customFormat="1">
      <c r="A416" s="274"/>
      <c r="C416" s="275"/>
      <c r="D416" s="275"/>
    </row>
    <row r="417" spans="1:4" s="225" customFormat="1">
      <c r="A417" s="274"/>
      <c r="C417" s="275"/>
      <c r="D417" s="275"/>
    </row>
    <row r="418" spans="1:4" s="225" customFormat="1">
      <c r="A418" s="274"/>
      <c r="C418" s="275"/>
      <c r="D418" s="275"/>
    </row>
    <row r="419" spans="1:4" s="225" customFormat="1">
      <c r="A419" s="274"/>
      <c r="C419" s="275"/>
      <c r="D419" s="275"/>
    </row>
    <row r="420" spans="1:4" s="225" customFormat="1">
      <c r="A420" s="274"/>
      <c r="C420" s="275"/>
      <c r="D420" s="275"/>
    </row>
    <row r="421" spans="1:4" s="225" customFormat="1">
      <c r="A421" s="274"/>
      <c r="C421" s="275"/>
      <c r="D421" s="275"/>
    </row>
    <row r="422" spans="1:4" s="225" customFormat="1">
      <c r="A422" s="274"/>
      <c r="C422" s="275"/>
      <c r="D422" s="275"/>
    </row>
    <row r="423" spans="1:4" s="225" customFormat="1">
      <c r="A423" s="274"/>
      <c r="C423" s="275"/>
      <c r="D423" s="275"/>
    </row>
    <row r="424" spans="1:4" s="225" customFormat="1">
      <c r="A424" s="274"/>
      <c r="C424" s="275"/>
      <c r="D424" s="275"/>
    </row>
    <row r="425" spans="1:4" s="225" customFormat="1">
      <c r="A425" s="274"/>
      <c r="C425" s="275"/>
      <c r="D425" s="275"/>
    </row>
    <row r="426" spans="1:4" s="225" customFormat="1">
      <c r="A426" s="274"/>
      <c r="C426" s="275"/>
      <c r="D426" s="275"/>
    </row>
    <row r="427" spans="1:4" s="225" customFormat="1">
      <c r="A427" s="274"/>
      <c r="C427" s="275"/>
      <c r="D427" s="275"/>
    </row>
    <row r="428" spans="1:4" s="225" customFormat="1">
      <c r="A428" s="274"/>
      <c r="C428" s="275"/>
      <c r="D428" s="275"/>
    </row>
    <row r="429" spans="1:4" s="225" customFormat="1">
      <c r="A429" s="274"/>
      <c r="C429" s="275"/>
      <c r="D429" s="275"/>
    </row>
    <row r="430" spans="1:4" s="225" customFormat="1">
      <c r="A430" s="274"/>
      <c r="C430" s="275"/>
      <c r="D430" s="275"/>
    </row>
    <row r="431" spans="1:4" s="225" customFormat="1">
      <c r="A431" s="274"/>
      <c r="C431" s="275"/>
      <c r="D431" s="275"/>
    </row>
    <row r="432" spans="1:4" s="225" customFormat="1">
      <c r="A432" s="274"/>
      <c r="C432" s="275"/>
      <c r="D432" s="275"/>
    </row>
    <row r="433" spans="1:4" s="225" customFormat="1">
      <c r="A433" s="274"/>
      <c r="C433" s="275"/>
      <c r="D433" s="275"/>
    </row>
    <row r="434" spans="1:4" s="225" customFormat="1">
      <c r="A434" s="274"/>
      <c r="C434" s="275"/>
      <c r="D434" s="275"/>
    </row>
    <row r="435" spans="1:4" s="225" customFormat="1">
      <c r="A435" s="274"/>
      <c r="C435" s="275"/>
      <c r="D435" s="275"/>
    </row>
    <row r="436" spans="1:4" s="225" customFormat="1">
      <c r="A436" s="274"/>
      <c r="C436" s="275"/>
      <c r="D436" s="275"/>
    </row>
    <row r="437" spans="1:4" s="225" customFormat="1">
      <c r="A437" s="274"/>
      <c r="C437" s="275"/>
      <c r="D437" s="275"/>
    </row>
    <row r="438" spans="1:4" s="225" customFormat="1">
      <c r="A438" s="274"/>
      <c r="C438" s="275"/>
      <c r="D438" s="275"/>
    </row>
    <row r="439" spans="1:4" s="225" customFormat="1">
      <c r="A439" s="274"/>
      <c r="C439" s="275"/>
      <c r="D439" s="275"/>
    </row>
    <row r="440" spans="1:4" s="225" customFormat="1">
      <c r="A440" s="274"/>
      <c r="C440" s="275"/>
      <c r="D440" s="275"/>
    </row>
    <row r="441" spans="1:4" s="225" customFormat="1">
      <c r="A441" s="274"/>
      <c r="C441" s="275"/>
      <c r="D441" s="275"/>
    </row>
    <row r="442" spans="1:4" s="225" customFormat="1">
      <c r="A442" s="274"/>
      <c r="C442" s="275"/>
      <c r="D442" s="275"/>
    </row>
    <row r="443" spans="1:4" s="225" customFormat="1">
      <c r="A443" s="274"/>
      <c r="C443" s="275"/>
      <c r="D443" s="275"/>
    </row>
    <row r="444" spans="1:4" s="225" customFormat="1">
      <c r="A444" s="274"/>
      <c r="C444" s="275"/>
      <c r="D444" s="275"/>
    </row>
    <row r="445" spans="1:4" s="225" customFormat="1">
      <c r="A445" s="274"/>
      <c r="C445" s="275"/>
      <c r="D445" s="275"/>
    </row>
    <row r="446" spans="1:4" s="225" customFormat="1">
      <c r="A446" s="274"/>
      <c r="C446" s="275"/>
      <c r="D446" s="275"/>
    </row>
    <row r="447" spans="1:4" s="225" customFormat="1">
      <c r="A447" s="274"/>
      <c r="C447" s="275"/>
      <c r="D447" s="275"/>
    </row>
    <row r="448" spans="1:4" s="225" customFormat="1">
      <c r="A448" s="274"/>
      <c r="C448" s="275"/>
      <c r="D448" s="275"/>
    </row>
    <row r="449" spans="1:4" s="225" customFormat="1">
      <c r="A449" s="274"/>
      <c r="C449" s="275"/>
      <c r="D449" s="275"/>
    </row>
    <row r="450" spans="1:4" s="225" customFormat="1">
      <c r="A450" s="274"/>
      <c r="C450" s="275"/>
      <c r="D450" s="275"/>
    </row>
    <row r="451" spans="1:4" s="225" customFormat="1">
      <c r="A451" s="274"/>
      <c r="C451" s="275"/>
      <c r="D451" s="275"/>
    </row>
    <row r="452" spans="1:4" s="225" customFormat="1">
      <c r="A452" s="274"/>
      <c r="C452" s="275"/>
      <c r="D452" s="275"/>
    </row>
    <row r="453" spans="1:4" s="225" customFormat="1">
      <c r="A453" s="274"/>
      <c r="C453" s="275"/>
      <c r="D453" s="275"/>
    </row>
    <row r="454" spans="1:4" s="225" customFormat="1">
      <c r="A454" s="274"/>
      <c r="C454" s="275"/>
      <c r="D454" s="275"/>
    </row>
    <row r="455" spans="1:4" s="225" customFormat="1">
      <c r="A455" s="274"/>
      <c r="C455" s="275"/>
      <c r="D455" s="275"/>
    </row>
    <row r="456" spans="1:4" s="225" customFormat="1">
      <c r="A456" s="274"/>
      <c r="C456" s="275"/>
      <c r="D456" s="275"/>
    </row>
    <row r="457" spans="1:4" s="225" customFormat="1">
      <c r="A457" s="274"/>
      <c r="C457" s="275"/>
      <c r="D457" s="275"/>
    </row>
    <row r="458" spans="1:4" s="225" customFormat="1">
      <c r="A458" s="274"/>
      <c r="C458" s="275"/>
      <c r="D458" s="275"/>
    </row>
    <row r="459" spans="1:4" s="225" customFormat="1">
      <c r="A459" s="274"/>
      <c r="C459" s="275"/>
      <c r="D459" s="275"/>
    </row>
    <row r="460" spans="1:4" s="225" customFormat="1">
      <c r="A460" s="274"/>
      <c r="C460" s="275"/>
      <c r="D460" s="275"/>
    </row>
    <row r="461" spans="1:4" s="225" customFormat="1">
      <c r="A461" s="274"/>
      <c r="C461" s="275"/>
      <c r="D461" s="275"/>
    </row>
    <row r="462" spans="1:4" s="225" customFormat="1">
      <c r="A462" s="274"/>
      <c r="C462" s="275"/>
      <c r="D462" s="275"/>
    </row>
    <row r="463" spans="1:4" s="225" customFormat="1">
      <c r="A463" s="274"/>
      <c r="C463" s="275"/>
      <c r="D463" s="275"/>
    </row>
    <row r="464" spans="1:4" s="225" customFormat="1">
      <c r="A464" s="274"/>
      <c r="C464" s="275"/>
      <c r="D464" s="275"/>
    </row>
    <row r="465" spans="1:4" s="225" customFormat="1">
      <c r="A465" s="274"/>
      <c r="C465" s="275"/>
      <c r="D465" s="275"/>
    </row>
    <row r="466" spans="1:4" s="225" customFormat="1">
      <c r="A466" s="274"/>
      <c r="C466" s="275"/>
      <c r="D466" s="275"/>
    </row>
    <row r="467" spans="1:4" s="225" customFormat="1">
      <c r="A467" s="274"/>
      <c r="C467" s="275"/>
      <c r="D467" s="275"/>
    </row>
    <row r="468" spans="1:4" s="225" customFormat="1">
      <c r="A468" s="274"/>
      <c r="C468" s="275"/>
      <c r="D468" s="275"/>
    </row>
    <row r="469" spans="1:4" s="225" customFormat="1">
      <c r="A469" s="274"/>
      <c r="C469" s="275"/>
      <c r="D469" s="275"/>
    </row>
    <row r="470" spans="1:4" s="225" customFormat="1">
      <c r="A470" s="274"/>
      <c r="C470" s="275"/>
      <c r="D470" s="275"/>
    </row>
    <row r="471" spans="1:4" s="225" customFormat="1">
      <c r="A471" s="274"/>
      <c r="C471" s="275"/>
      <c r="D471" s="275"/>
    </row>
    <row r="472" spans="1:4" s="225" customFormat="1">
      <c r="A472" s="274"/>
      <c r="C472" s="275"/>
      <c r="D472" s="275"/>
    </row>
    <row r="473" spans="1:4" s="225" customFormat="1">
      <c r="A473" s="274"/>
      <c r="C473" s="275"/>
      <c r="D473" s="275"/>
    </row>
    <row r="474" spans="1:4" s="225" customFormat="1">
      <c r="A474" s="274"/>
      <c r="C474" s="275"/>
      <c r="D474" s="275"/>
    </row>
    <row r="475" spans="1:4" s="225" customFormat="1">
      <c r="A475" s="274"/>
      <c r="C475" s="275"/>
      <c r="D475" s="275"/>
    </row>
    <row r="476" spans="1:4" s="225" customFormat="1">
      <c r="A476" s="274"/>
      <c r="C476" s="275"/>
      <c r="D476" s="275"/>
    </row>
    <row r="477" spans="1:4" s="225" customFormat="1">
      <c r="A477" s="274"/>
      <c r="C477" s="275"/>
      <c r="D477" s="275"/>
    </row>
    <row r="478" spans="1:4" s="225" customFormat="1">
      <c r="A478" s="274"/>
      <c r="C478" s="275"/>
      <c r="D478" s="275"/>
    </row>
    <row r="479" spans="1:4" s="225" customFormat="1">
      <c r="A479" s="274"/>
      <c r="C479" s="275"/>
      <c r="D479" s="275"/>
    </row>
    <row r="480" spans="1:4" s="225" customFormat="1">
      <c r="A480" s="274"/>
      <c r="C480" s="275"/>
      <c r="D480" s="275"/>
    </row>
    <row r="481" spans="1:4" s="225" customFormat="1">
      <c r="A481" s="274"/>
      <c r="C481" s="275"/>
      <c r="D481" s="275"/>
    </row>
    <row r="482" spans="1:4" s="225" customFormat="1">
      <c r="A482" s="274"/>
      <c r="C482" s="275"/>
      <c r="D482" s="275"/>
    </row>
    <row r="483" spans="1:4" s="225" customFormat="1">
      <c r="A483" s="274"/>
      <c r="C483" s="275"/>
      <c r="D483" s="275"/>
    </row>
    <row r="484" spans="1:4" s="225" customFormat="1">
      <c r="A484" s="274"/>
      <c r="C484" s="275"/>
      <c r="D484" s="275"/>
    </row>
    <row r="485" spans="1:4" s="225" customFormat="1">
      <c r="A485" s="274"/>
      <c r="C485" s="275"/>
      <c r="D485" s="275"/>
    </row>
    <row r="486" spans="1:4" s="225" customFormat="1">
      <c r="A486" s="274"/>
      <c r="C486" s="275"/>
      <c r="D486" s="275"/>
    </row>
    <row r="487" spans="1:4" s="225" customFormat="1">
      <c r="A487" s="274"/>
      <c r="C487" s="275"/>
      <c r="D487" s="275"/>
    </row>
    <row r="488" spans="1:4" s="225" customFormat="1">
      <c r="A488" s="274"/>
      <c r="C488" s="275"/>
      <c r="D488" s="275"/>
    </row>
    <row r="489" spans="1:4" s="225" customFormat="1">
      <c r="A489" s="274"/>
      <c r="C489" s="275"/>
      <c r="D489" s="275"/>
    </row>
    <row r="490" spans="1:4" s="225" customFormat="1">
      <c r="A490" s="274"/>
      <c r="C490" s="275"/>
      <c r="D490" s="275"/>
    </row>
    <row r="491" spans="1:4" s="225" customFormat="1">
      <c r="A491" s="274"/>
      <c r="C491" s="275"/>
      <c r="D491" s="275"/>
    </row>
    <row r="492" spans="1:4" s="225" customFormat="1">
      <c r="A492" s="274"/>
      <c r="C492" s="275"/>
      <c r="D492" s="275"/>
    </row>
    <row r="493" spans="1:4" s="225" customFormat="1">
      <c r="A493" s="274"/>
      <c r="C493" s="275"/>
      <c r="D493" s="275"/>
    </row>
    <row r="494" spans="1:4" s="225" customFormat="1">
      <c r="A494" s="274"/>
      <c r="C494" s="275"/>
      <c r="D494" s="275"/>
    </row>
    <row r="495" spans="1:4" s="225" customFormat="1">
      <c r="A495" s="274"/>
      <c r="C495" s="275"/>
      <c r="D495" s="275"/>
    </row>
    <row r="496" spans="1:4" s="225" customFormat="1">
      <c r="A496" s="274"/>
      <c r="C496" s="275"/>
      <c r="D496" s="275"/>
    </row>
    <row r="497" spans="1:4" s="225" customFormat="1">
      <c r="A497" s="274"/>
      <c r="C497" s="275"/>
      <c r="D497" s="275"/>
    </row>
    <row r="498" spans="1:4" s="225" customFormat="1">
      <c r="A498" s="274"/>
      <c r="C498" s="275"/>
      <c r="D498" s="275"/>
    </row>
    <row r="499" spans="1:4" s="225" customFormat="1">
      <c r="A499" s="274"/>
      <c r="C499" s="275"/>
      <c r="D499" s="275"/>
    </row>
    <row r="500" spans="1:4" s="225" customFormat="1">
      <c r="A500" s="274"/>
      <c r="C500" s="275"/>
      <c r="D500" s="275"/>
    </row>
    <row r="501" spans="1:4" s="225" customFormat="1">
      <c r="A501" s="274"/>
      <c r="C501" s="275"/>
      <c r="D501" s="275"/>
    </row>
    <row r="502" spans="1:4" s="225" customFormat="1">
      <c r="A502" s="274"/>
      <c r="C502" s="275"/>
      <c r="D502" s="275"/>
    </row>
    <row r="503" spans="1:4" s="225" customFormat="1">
      <c r="A503" s="274"/>
      <c r="C503" s="275"/>
      <c r="D503" s="275"/>
    </row>
    <row r="504" spans="1:4" s="225" customFormat="1">
      <c r="A504" s="274"/>
      <c r="C504" s="275"/>
      <c r="D504" s="275"/>
    </row>
    <row r="505" spans="1:4" s="225" customFormat="1">
      <c r="A505" s="274"/>
      <c r="C505" s="275"/>
      <c r="D505" s="275"/>
    </row>
    <row r="506" spans="1:4" s="225" customFormat="1">
      <c r="A506" s="274"/>
      <c r="C506" s="275"/>
      <c r="D506" s="275"/>
    </row>
    <row r="507" spans="1:4" s="225" customFormat="1">
      <c r="A507" s="274"/>
      <c r="C507" s="275"/>
      <c r="D507" s="275"/>
    </row>
    <row r="508" spans="1:4" s="225" customFormat="1">
      <c r="A508" s="274"/>
      <c r="C508" s="275"/>
      <c r="D508" s="275"/>
    </row>
    <row r="509" spans="1:4" s="225" customFormat="1">
      <c r="A509" s="274"/>
      <c r="C509" s="275"/>
      <c r="D509" s="275"/>
    </row>
    <row r="510" spans="1:4" s="225" customFormat="1">
      <c r="A510" s="274"/>
      <c r="C510" s="275"/>
      <c r="D510" s="275"/>
    </row>
    <row r="511" spans="1:4" s="225" customFormat="1">
      <c r="A511" s="274"/>
      <c r="C511" s="275"/>
      <c r="D511" s="275"/>
    </row>
    <row r="512" spans="1:4" s="225" customFormat="1">
      <c r="A512" s="274"/>
      <c r="C512" s="275"/>
      <c r="D512" s="275"/>
    </row>
    <row r="513" spans="1:4" s="225" customFormat="1">
      <c r="A513" s="274"/>
      <c r="C513" s="275"/>
      <c r="D513" s="275"/>
    </row>
    <row r="514" spans="1:4" s="225" customFormat="1">
      <c r="A514" s="274"/>
      <c r="C514" s="275"/>
      <c r="D514" s="275"/>
    </row>
    <row r="515" spans="1:4" s="225" customFormat="1">
      <c r="A515" s="274"/>
      <c r="C515" s="275"/>
      <c r="D515" s="275"/>
    </row>
    <row r="516" spans="1:4" s="225" customFormat="1">
      <c r="A516" s="274"/>
      <c r="C516" s="275"/>
      <c r="D516" s="275"/>
    </row>
    <row r="517" spans="1:4" s="225" customFormat="1">
      <c r="A517" s="274"/>
      <c r="C517" s="275"/>
      <c r="D517" s="275"/>
    </row>
    <row r="518" spans="1:4" s="225" customFormat="1">
      <c r="A518" s="274"/>
      <c r="C518" s="275"/>
      <c r="D518" s="275"/>
    </row>
    <row r="519" spans="1:4" s="225" customFormat="1">
      <c r="A519" s="274"/>
      <c r="C519" s="275"/>
      <c r="D519" s="275"/>
    </row>
    <row r="520" spans="1:4" s="225" customFormat="1">
      <c r="A520" s="274"/>
      <c r="C520" s="275"/>
      <c r="D520" s="275"/>
    </row>
    <row r="521" spans="1:4" s="225" customFormat="1">
      <c r="A521" s="274"/>
      <c r="C521" s="275"/>
      <c r="D521" s="275"/>
    </row>
    <row r="522" spans="1:4" s="225" customFormat="1">
      <c r="A522" s="274"/>
      <c r="C522" s="275"/>
      <c r="D522" s="275"/>
    </row>
    <row r="523" spans="1:4" s="225" customFormat="1">
      <c r="A523" s="274"/>
      <c r="C523" s="275"/>
      <c r="D523" s="275"/>
    </row>
    <row r="524" spans="1:4" s="225" customFormat="1">
      <c r="A524" s="274"/>
      <c r="C524" s="275"/>
      <c r="D524" s="275"/>
    </row>
    <row r="525" spans="1:4" s="225" customFormat="1">
      <c r="A525" s="274"/>
      <c r="C525" s="275"/>
      <c r="D525" s="275"/>
    </row>
    <row r="526" spans="1:4" s="225" customFormat="1">
      <c r="A526" s="274"/>
      <c r="C526" s="275"/>
      <c r="D526" s="275"/>
    </row>
    <row r="527" spans="1:4" s="225" customFormat="1">
      <c r="A527" s="274"/>
      <c r="C527" s="275"/>
      <c r="D527" s="275"/>
    </row>
    <row r="528" spans="1:4" s="225" customFormat="1">
      <c r="A528" s="274"/>
      <c r="C528" s="275"/>
      <c r="D528" s="275"/>
    </row>
    <row r="529" spans="1:4" s="225" customFormat="1">
      <c r="A529" s="274"/>
      <c r="C529" s="275"/>
      <c r="D529" s="275"/>
    </row>
    <row r="530" spans="1:4" s="225" customFormat="1">
      <c r="A530" s="274"/>
      <c r="C530" s="275"/>
      <c r="D530" s="275"/>
    </row>
    <row r="531" spans="1:4" s="225" customFormat="1">
      <c r="A531" s="274"/>
      <c r="C531" s="275"/>
      <c r="D531" s="275"/>
    </row>
    <row r="532" spans="1:4" s="225" customFormat="1">
      <c r="A532" s="274"/>
      <c r="C532" s="275"/>
      <c r="D532" s="275"/>
    </row>
    <row r="533" spans="1:4" s="225" customFormat="1">
      <c r="A533" s="274"/>
      <c r="C533" s="275"/>
      <c r="D533" s="275"/>
    </row>
    <row r="534" spans="1:4" s="225" customFormat="1">
      <c r="A534" s="274"/>
      <c r="C534" s="275"/>
      <c r="D534" s="275"/>
    </row>
    <row r="535" spans="1:4" s="225" customFormat="1">
      <c r="A535" s="274"/>
      <c r="C535" s="275"/>
      <c r="D535" s="275"/>
    </row>
    <row r="536" spans="1:4" s="225" customFormat="1">
      <c r="A536" s="274"/>
      <c r="C536" s="275"/>
      <c r="D536" s="275"/>
    </row>
    <row r="537" spans="1:4" s="225" customFormat="1">
      <c r="A537" s="274"/>
      <c r="C537" s="275"/>
      <c r="D537" s="275"/>
    </row>
    <row r="538" spans="1:4" s="225" customFormat="1">
      <c r="A538" s="274"/>
      <c r="C538" s="275"/>
      <c r="D538" s="275"/>
    </row>
    <row r="539" spans="1:4" s="225" customFormat="1">
      <c r="A539" s="274"/>
      <c r="C539" s="275"/>
      <c r="D539" s="275"/>
    </row>
    <row r="540" spans="1:4" s="225" customFormat="1">
      <c r="A540" s="274"/>
      <c r="C540" s="275"/>
      <c r="D540" s="275"/>
    </row>
    <row r="541" spans="1:4" s="225" customFormat="1">
      <c r="A541" s="274"/>
      <c r="C541" s="275"/>
      <c r="D541" s="275"/>
    </row>
    <row r="542" spans="1:4" s="225" customFormat="1">
      <c r="A542" s="274"/>
      <c r="C542" s="275"/>
      <c r="D542" s="275"/>
    </row>
    <row r="543" spans="1:4" s="225" customFormat="1">
      <c r="A543" s="274"/>
      <c r="C543" s="275"/>
      <c r="D543" s="275"/>
    </row>
    <row r="544" spans="1:4" s="225" customFormat="1">
      <c r="A544" s="274"/>
      <c r="C544" s="275"/>
      <c r="D544" s="275"/>
    </row>
    <row r="545" spans="1:4" s="225" customFormat="1">
      <c r="A545" s="274"/>
      <c r="C545" s="275"/>
      <c r="D545" s="275"/>
    </row>
    <row r="546" spans="1:4" s="225" customFormat="1">
      <c r="A546" s="274"/>
      <c r="C546" s="275"/>
      <c r="D546" s="275"/>
    </row>
    <row r="547" spans="1:4" s="225" customFormat="1">
      <c r="A547" s="274"/>
      <c r="C547" s="275"/>
      <c r="D547" s="275"/>
    </row>
    <row r="548" spans="1:4" s="225" customFormat="1">
      <c r="A548" s="274"/>
      <c r="C548" s="275"/>
      <c r="D548" s="275"/>
    </row>
    <row r="549" spans="1:4" s="225" customFormat="1">
      <c r="A549" s="274"/>
      <c r="C549" s="275"/>
      <c r="D549" s="275"/>
    </row>
    <row r="550" spans="1:4" s="225" customFormat="1">
      <c r="A550" s="274"/>
      <c r="C550" s="275"/>
      <c r="D550" s="275"/>
    </row>
    <row r="551" spans="1:4" s="225" customFormat="1">
      <c r="A551" s="274"/>
      <c r="C551" s="275"/>
      <c r="D551" s="275"/>
    </row>
    <row r="552" spans="1:4" s="225" customFormat="1">
      <c r="A552" s="274"/>
      <c r="C552" s="275"/>
      <c r="D552" s="275"/>
    </row>
    <row r="553" spans="1:4" s="225" customFormat="1">
      <c r="A553" s="274"/>
      <c r="C553" s="275"/>
      <c r="D553" s="275"/>
    </row>
    <row r="554" spans="1:4" s="225" customFormat="1">
      <c r="A554" s="274"/>
      <c r="C554" s="275"/>
      <c r="D554" s="275"/>
    </row>
    <row r="555" spans="1:4" s="225" customFormat="1">
      <c r="A555" s="274"/>
      <c r="C555" s="275"/>
      <c r="D555" s="275"/>
    </row>
    <row r="556" spans="1:4" s="225" customFormat="1">
      <c r="A556" s="274"/>
      <c r="C556" s="275"/>
      <c r="D556" s="275"/>
    </row>
    <row r="557" spans="1:4" s="225" customFormat="1">
      <c r="A557" s="274"/>
      <c r="C557" s="275"/>
      <c r="D557" s="275"/>
    </row>
    <row r="558" spans="1:4" s="225" customFormat="1">
      <c r="A558" s="274"/>
      <c r="C558" s="275"/>
      <c r="D558" s="275"/>
    </row>
    <row r="559" spans="1:4" s="225" customFormat="1">
      <c r="A559" s="274"/>
      <c r="C559" s="275"/>
      <c r="D559" s="275"/>
    </row>
    <row r="560" spans="1:4" s="225" customFormat="1">
      <c r="A560" s="274"/>
      <c r="C560" s="275"/>
      <c r="D560" s="275"/>
    </row>
    <row r="561" spans="1:4" s="225" customFormat="1">
      <c r="A561" s="274"/>
      <c r="C561" s="275"/>
      <c r="D561" s="275"/>
    </row>
    <row r="562" spans="1:4" s="225" customFormat="1">
      <c r="A562" s="274"/>
      <c r="C562" s="275"/>
      <c r="D562" s="275"/>
    </row>
    <row r="563" spans="1:4" s="225" customFormat="1">
      <c r="A563" s="274"/>
      <c r="C563" s="275"/>
      <c r="D563" s="275"/>
    </row>
    <row r="564" spans="1:4" s="225" customFormat="1">
      <c r="A564" s="274"/>
      <c r="C564" s="275"/>
      <c r="D564" s="275"/>
    </row>
    <row r="565" spans="1:4" s="225" customFormat="1">
      <c r="A565" s="274"/>
      <c r="C565" s="275"/>
      <c r="D565" s="275"/>
    </row>
    <row r="566" spans="1:4" s="225" customFormat="1">
      <c r="A566" s="274"/>
      <c r="C566" s="275"/>
      <c r="D566" s="275"/>
    </row>
    <row r="567" spans="1:4" s="225" customFormat="1">
      <c r="A567" s="274"/>
      <c r="C567" s="275"/>
      <c r="D567" s="275"/>
    </row>
    <row r="568" spans="1:4" s="225" customFormat="1">
      <c r="A568" s="274"/>
      <c r="C568" s="275"/>
      <c r="D568" s="275"/>
    </row>
    <row r="569" spans="1:4" s="225" customFormat="1">
      <c r="A569" s="274"/>
      <c r="C569" s="275"/>
      <c r="D569" s="275"/>
    </row>
    <row r="570" spans="1:4" s="225" customFormat="1">
      <c r="A570" s="274"/>
      <c r="C570" s="275"/>
      <c r="D570" s="275"/>
    </row>
    <row r="571" spans="1:4" s="225" customFormat="1">
      <c r="A571" s="274"/>
      <c r="C571" s="275"/>
      <c r="D571" s="275"/>
    </row>
    <row r="572" spans="1:4" s="225" customFormat="1">
      <c r="A572" s="274"/>
      <c r="C572" s="275"/>
      <c r="D572" s="275"/>
    </row>
    <row r="573" spans="1:4" s="225" customFormat="1">
      <c r="A573" s="274"/>
      <c r="C573" s="275"/>
      <c r="D573" s="275"/>
    </row>
    <row r="574" spans="1:4" s="225" customFormat="1">
      <c r="A574" s="274"/>
      <c r="C574" s="275"/>
      <c r="D574" s="275"/>
    </row>
    <row r="575" spans="1:4" s="225" customFormat="1">
      <c r="A575" s="274"/>
      <c r="C575" s="275"/>
      <c r="D575" s="275"/>
    </row>
    <row r="576" spans="1:4" s="225" customFormat="1">
      <c r="A576" s="274"/>
      <c r="C576" s="275"/>
      <c r="D576" s="275"/>
    </row>
    <row r="577" spans="1:4" s="225" customFormat="1">
      <c r="A577" s="274"/>
      <c r="C577" s="275"/>
      <c r="D577" s="275"/>
    </row>
    <row r="578" spans="1:4" s="225" customFormat="1">
      <c r="A578" s="274"/>
      <c r="C578" s="275"/>
      <c r="D578" s="275"/>
    </row>
    <row r="579" spans="1:4" s="225" customFormat="1">
      <c r="A579" s="274"/>
      <c r="C579" s="275"/>
      <c r="D579" s="275"/>
    </row>
    <row r="580" spans="1:4" s="225" customFormat="1">
      <c r="A580" s="274"/>
      <c r="C580" s="275"/>
      <c r="D580" s="275"/>
    </row>
    <row r="581" spans="1:4" s="225" customFormat="1">
      <c r="A581" s="274"/>
      <c r="C581" s="275"/>
      <c r="D581" s="275"/>
    </row>
    <row r="582" spans="1:4" s="225" customFormat="1">
      <c r="A582" s="274"/>
      <c r="C582" s="275"/>
      <c r="D582" s="275"/>
    </row>
    <row r="583" spans="1:4" s="225" customFormat="1">
      <c r="A583" s="274"/>
      <c r="C583" s="275"/>
      <c r="D583" s="275"/>
    </row>
    <row r="584" spans="1:4" s="225" customFormat="1">
      <c r="A584" s="274"/>
      <c r="C584" s="275"/>
      <c r="D584" s="275"/>
    </row>
    <row r="585" spans="1:4" s="225" customFormat="1">
      <c r="A585" s="274"/>
      <c r="C585" s="275"/>
      <c r="D585" s="275"/>
    </row>
    <row r="586" spans="1:4" s="225" customFormat="1">
      <c r="A586" s="274"/>
      <c r="C586" s="275"/>
      <c r="D586" s="275"/>
    </row>
    <row r="587" spans="1:4" s="225" customFormat="1">
      <c r="A587" s="274"/>
      <c r="C587" s="275"/>
      <c r="D587" s="275"/>
    </row>
    <row r="588" spans="1:4" s="225" customFormat="1">
      <c r="A588" s="274"/>
      <c r="C588" s="275"/>
      <c r="D588" s="275"/>
    </row>
    <row r="589" spans="1:4" s="225" customFormat="1">
      <c r="A589" s="274"/>
      <c r="C589" s="275"/>
      <c r="D589" s="275"/>
    </row>
    <row r="590" spans="1:4" s="225" customFormat="1">
      <c r="A590" s="274"/>
      <c r="C590" s="275"/>
      <c r="D590" s="275"/>
    </row>
    <row r="591" spans="1:4" s="225" customFormat="1">
      <c r="A591" s="274"/>
      <c r="C591" s="275"/>
      <c r="D591" s="275"/>
    </row>
    <row r="592" spans="1:4" s="225" customFormat="1">
      <c r="A592" s="274"/>
      <c r="C592" s="275"/>
      <c r="D592" s="275"/>
    </row>
    <row r="593" spans="1:4" s="225" customFormat="1">
      <c r="A593" s="274"/>
      <c r="C593" s="275"/>
      <c r="D593" s="275"/>
    </row>
    <row r="594" spans="1:4" s="225" customFormat="1">
      <c r="A594" s="274"/>
      <c r="C594" s="275"/>
      <c r="D594" s="275"/>
    </row>
    <row r="595" spans="1:4" s="225" customFormat="1">
      <c r="A595" s="274"/>
      <c r="C595" s="275"/>
      <c r="D595" s="275"/>
    </row>
    <row r="596" spans="1:4" s="225" customFormat="1">
      <c r="A596" s="274"/>
      <c r="C596" s="275"/>
      <c r="D596" s="275"/>
    </row>
    <row r="597" spans="1:4" s="225" customFormat="1">
      <c r="A597" s="274"/>
      <c r="C597" s="275"/>
      <c r="D597" s="275"/>
    </row>
    <row r="598" spans="1:4" s="225" customFormat="1">
      <c r="A598" s="274"/>
      <c r="C598" s="275"/>
      <c r="D598" s="275"/>
    </row>
    <row r="599" spans="1:4" s="225" customFormat="1">
      <c r="A599" s="274"/>
      <c r="C599" s="275"/>
      <c r="D599" s="275"/>
    </row>
    <row r="600" spans="1:4" s="225" customFormat="1">
      <c r="A600" s="274"/>
      <c r="C600" s="275"/>
      <c r="D600" s="275"/>
    </row>
    <row r="601" spans="1:4" s="225" customFormat="1">
      <c r="A601" s="274"/>
      <c r="C601" s="275"/>
      <c r="D601" s="275"/>
    </row>
    <row r="602" spans="1:4" s="225" customFormat="1">
      <c r="A602" s="274"/>
      <c r="C602" s="275"/>
      <c r="D602" s="275"/>
    </row>
    <row r="603" spans="1:4" s="225" customFormat="1">
      <c r="A603" s="274"/>
      <c r="C603" s="275"/>
      <c r="D603" s="275"/>
    </row>
    <row r="604" spans="1:4" s="225" customFormat="1">
      <c r="A604" s="274"/>
      <c r="C604" s="275"/>
      <c r="D604" s="275"/>
    </row>
    <row r="605" spans="1:4" s="225" customFormat="1">
      <c r="A605" s="274"/>
      <c r="C605" s="275"/>
      <c r="D605" s="275"/>
    </row>
    <row r="606" spans="1:4" s="225" customFormat="1">
      <c r="A606" s="274"/>
      <c r="C606" s="275"/>
      <c r="D606" s="275"/>
    </row>
    <row r="607" spans="1:4" s="225" customFormat="1">
      <c r="A607" s="274"/>
      <c r="C607" s="275"/>
      <c r="D607" s="275"/>
    </row>
    <row r="608" spans="1:4" s="225" customFormat="1">
      <c r="A608" s="274"/>
      <c r="C608" s="275"/>
      <c r="D608" s="275"/>
    </row>
    <row r="609" spans="1:4" s="225" customFormat="1">
      <c r="A609" s="274"/>
      <c r="C609" s="275"/>
      <c r="D609" s="275"/>
    </row>
    <row r="610" spans="1:4" s="225" customFormat="1">
      <c r="A610" s="274"/>
      <c r="C610" s="275"/>
      <c r="D610" s="275"/>
    </row>
    <row r="611" spans="1:4" s="225" customFormat="1">
      <c r="A611" s="274"/>
      <c r="C611" s="275"/>
      <c r="D611" s="275"/>
    </row>
    <row r="612" spans="1:4" s="225" customFormat="1">
      <c r="A612" s="274"/>
      <c r="C612" s="275"/>
      <c r="D612" s="275"/>
    </row>
    <row r="613" spans="1:4" s="225" customFormat="1">
      <c r="A613" s="274"/>
      <c r="C613" s="275"/>
      <c r="D613" s="275"/>
    </row>
    <row r="614" spans="1:4" s="225" customFormat="1">
      <c r="A614" s="274"/>
      <c r="C614" s="275"/>
      <c r="D614" s="275"/>
    </row>
    <row r="615" spans="1:4" s="225" customFormat="1">
      <c r="A615" s="274"/>
      <c r="C615" s="275"/>
      <c r="D615" s="275"/>
    </row>
    <row r="616" spans="1:4" s="225" customFormat="1">
      <c r="A616" s="274"/>
      <c r="C616" s="275"/>
      <c r="D616" s="275"/>
    </row>
    <row r="617" spans="1:4" s="225" customFormat="1">
      <c r="A617" s="274"/>
      <c r="C617" s="275"/>
      <c r="D617" s="275"/>
    </row>
    <row r="618" spans="1:4" s="225" customFormat="1">
      <c r="A618" s="274"/>
      <c r="C618" s="275"/>
      <c r="D618" s="275"/>
    </row>
    <row r="619" spans="1:4" s="225" customFormat="1">
      <c r="A619" s="274"/>
      <c r="C619" s="275"/>
      <c r="D619" s="275"/>
    </row>
    <row r="620" spans="1:4" s="225" customFormat="1">
      <c r="A620" s="274"/>
      <c r="C620" s="275"/>
      <c r="D620" s="275"/>
    </row>
    <row r="621" spans="1:4" s="225" customFormat="1">
      <c r="A621" s="274"/>
      <c r="C621" s="275"/>
      <c r="D621" s="275"/>
    </row>
    <row r="622" spans="1:4" s="225" customFormat="1">
      <c r="A622" s="274"/>
      <c r="C622" s="275"/>
      <c r="D622" s="275"/>
    </row>
    <row r="623" spans="1:4" s="225" customFormat="1">
      <c r="A623" s="274"/>
      <c r="C623" s="275"/>
      <c r="D623" s="275"/>
    </row>
    <row r="624" spans="1:4" s="225" customFormat="1">
      <c r="A624" s="274"/>
      <c r="C624" s="275"/>
      <c r="D624" s="275"/>
    </row>
    <row r="625" spans="1:4" s="225" customFormat="1">
      <c r="A625" s="274"/>
      <c r="C625" s="275"/>
      <c r="D625" s="275"/>
    </row>
    <row r="626" spans="1:4" s="225" customFormat="1">
      <c r="A626" s="274"/>
      <c r="C626" s="275"/>
      <c r="D626" s="275"/>
    </row>
    <row r="627" spans="1:4" s="225" customFormat="1">
      <c r="A627" s="274"/>
      <c r="C627" s="275"/>
      <c r="D627" s="275"/>
    </row>
    <row r="628" spans="1:4" s="225" customFormat="1">
      <c r="A628" s="274"/>
      <c r="C628" s="275"/>
      <c r="D628" s="275"/>
    </row>
    <row r="629" spans="1:4" s="225" customFormat="1">
      <c r="A629" s="274"/>
      <c r="C629" s="275"/>
      <c r="D629" s="275"/>
    </row>
    <row r="630" spans="1:4" s="225" customFormat="1">
      <c r="A630" s="274"/>
      <c r="C630" s="275"/>
      <c r="D630" s="275"/>
    </row>
    <row r="631" spans="1:4" s="225" customFormat="1">
      <c r="A631" s="274"/>
      <c r="C631" s="275"/>
      <c r="D631" s="275"/>
    </row>
    <row r="632" spans="1:4" s="225" customFormat="1">
      <c r="A632" s="274"/>
      <c r="C632" s="275"/>
      <c r="D632" s="275"/>
    </row>
    <row r="633" spans="1:4" s="225" customFormat="1">
      <c r="A633" s="274"/>
      <c r="C633" s="275"/>
      <c r="D633" s="275"/>
    </row>
    <row r="634" spans="1:4" s="225" customFormat="1">
      <c r="A634" s="274"/>
      <c r="C634" s="275"/>
      <c r="D634" s="275"/>
    </row>
    <row r="635" spans="1:4" s="225" customFormat="1">
      <c r="A635" s="274"/>
      <c r="C635" s="275"/>
      <c r="D635" s="275"/>
    </row>
    <row r="636" spans="1:4" s="225" customFormat="1">
      <c r="A636" s="274"/>
      <c r="C636" s="275"/>
      <c r="D636" s="275"/>
    </row>
    <row r="637" spans="1:4" s="225" customFormat="1">
      <c r="A637" s="274"/>
      <c r="C637" s="275"/>
      <c r="D637" s="275"/>
    </row>
    <row r="638" spans="1:4" s="225" customFormat="1">
      <c r="A638" s="274"/>
      <c r="C638" s="275"/>
      <c r="D638" s="275"/>
    </row>
    <row r="639" spans="1:4" s="225" customFormat="1">
      <c r="A639" s="274"/>
      <c r="C639" s="275"/>
      <c r="D639" s="275"/>
    </row>
    <row r="640" spans="1:4" s="225" customFormat="1">
      <c r="A640" s="274"/>
      <c r="C640" s="275"/>
      <c r="D640" s="275"/>
    </row>
    <row r="641" spans="1:4" s="225" customFormat="1">
      <c r="A641" s="274"/>
      <c r="C641" s="275"/>
      <c r="D641" s="275"/>
    </row>
    <row r="642" spans="1:4" s="225" customFormat="1">
      <c r="A642" s="274"/>
      <c r="C642" s="275"/>
      <c r="D642" s="275"/>
    </row>
    <row r="643" spans="1:4" s="225" customFormat="1">
      <c r="A643" s="274"/>
      <c r="C643" s="275"/>
      <c r="D643" s="275"/>
    </row>
    <row r="644" spans="1:4" s="225" customFormat="1">
      <c r="A644" s="274"/>
      <c r="C644" s="275"/>
      <c r="D644" s="275"/>
    </row>
    <row r="645" spans="1:4" s="225" customFormat="1">
      <c r="A645" s="274"/>
      <c r="C645" s="275"/>
      <c r="D645" s="275"/>
    </row>
    <row r="646" spans="1:4" s="225" customFormat="1">
      <c r="A646" s="274"/>
      <c r="C646" s="275"/>
      <c r="D646" s="275"/>
    </row>
    <row r="647" spans="1:4" s="225" customFormat="1">
      <c r="A647" s="274"/>
      <c r="C647" s="275"/>
      <c r="D647" s="275"/>
    </row>
    <row r="648" spans="1:4" s="225" customFormat="1">
      <c r="A648" s="274"/>
      <c r="C648" s="275"/>
      <c r="D648" s="275"/>
    </row>
    <row r="649" spans="1:4" s="225" customFormat="1">
      <c r="A649" s="274"/>
      <c r="C649" s="275"/>
      <c r="D649" s="275"/>
    </row>
    <row r="650" spans="1:4" s="225" customFormat="1">
      <c r="A650" s="274"/>
      <c r="C650" s="275"/>
      <c r="D650" s="275"/>
    </row>
    <row r="651" spans="1:4" s="225" customFormat="1">
      <c r="A651" s="274"/>
      <c r="C651" s="275"/>
      <c r="D651" s="275"/>
    </row>
    <row r="652" spans="1:4" s="225" customFormat="1">
      <c r="A652" s="274"/>
      <c r="C652" s="275"/>
      <c r="D652" s="275"/>
    </row>
    <row r="653" spans="1:4" s="225" customFormat="1">
      <c r="A653" s="274"/>
      <c r="C653" s="275"/>
      <c r="D653" s="275"/>
    </row>
    <row r="654" spans="1:4" s="225" customFormat="1">
      <c r="A654" s="274"/>
      <c r="C654" s="275"/>
      <c r="D654" s="275"/>
    </row>
    <row r="655" spans="1:4" s="225" customFormat="1">
      <c r="A655" s="274"/>
      <c r="C655" s="275"/>
      <c r="D655" s="275"/>
    </row>
    <row r="656" spans="1:4" s="225" customFormat="1">
      <c r="A656" s="274"/>
      <c r="C656" s="275"/>
      <c r="D656" s="275"/>
    </row>
    <row r="657" spans="1:4" s="225" customFormat="1">
      <c r="A657" s="274"/>
      <c r="C657" s="275"/>
      <c r="D657" s="275"/>
    </row>
    <row r="658" spans="1:4" s="225" customFormat="1">
      <c r="A658" s="274"/>
      <c r="C658" s="275"/>
      <c r="D658" s="275"/>
    </row>
    <row r="659" spans="1:4" s="225" customFormat="1">
      <c r="A659" s="274"/>
      <c r="C659" s="275"/>
      <c r="D659" s="275"/>
    </row>
    <row r="660" spans="1:4" s="225" customFormat="1">
      <c r="A660" s="274"/>
      <c r="C660" s="275"/>
      <c r="D660" s="275"/>
    </row>
    <row r="661" spans="1:4" s="225" customFormat="1">
      <c r="A661" s="274"/>
      <c r="C661" s="275"/>
      <c r="D661" s="275"/>
    </row>
    <row r="662" spans="1:4" s="225" customFormat="1">
      <c r="A662" s="274"/>
      <c r="C662" s="275"/>
      <c r="D662" s="275"/>
    </row>
    <row r="663" spans="1:4" s="225" customFormat="1">
      <c r="A663" s="274"/>
      <c r="C663" s="275"/>
      <c r="D663" s="275"/>
    </row>
    <row r="664" spans="1:4" s="225" customFormat="1">
      <c r="A664" s="274"/>
      <c r="C664" s="275"/>
      <c r="D664" s="275"/>
    </row>
    <row r="665" spans="1:4" s="225" customFormat="1">
      <c r="A665" s="274"/>
      <c r="C665" s="275"/>
      <c r="D665" s="275"/>
    </row>
    <row r="666" spans="1:4" s="225" customFormat="1">
      <c r="A666" s="274"/>
      <c r="C666" s="275"/>
      <c r="D666" s="275"/>
    </row>
    <row r="667" spans="1:4" s="225" customFormat="1">
      <c r="A667" s="274"/>
      <c r="C667" s="275"/>
      <c r="D667" s="275"/>
    </row>
    <row r="668" spans="1:4" s="225" customFormat="1">
      <c r="A668" s="274"/>
      <c r="C668" s="275"/>
      <c r="D668" s="275"/>
    </row>
    <row r="669" spans="1:4" s="225" customFormat="1">
      <c r="A669" s="274"/>
      <c r="C669" s="275"/>
      <c r="D669" s="275"/>
    </row>
    <row r="670" spans="1:4" s="225" customFormat="1">
      <c r="A670" s="274"/>
      <c r="C670" s="275"/>
      <c r="D670" s="275"/>
    </row>
    <row r="671" spans="1:4" s="225" customFormat="1">
      <c r="A671" s="274"/>
      <c r="C671" s="275"/>
      <c r="D671" s="275"/>
    </row>
    <row r="672" spans="1:4" s="225" customFormat="1">
      <c r="A672" s="274"/>
      <c r="C672" s="275"/>
      <c r="D672" s="275"/>
    </row>
    <row r="673" spans="1:4" s="225" customFormat="1">
      <c r="A673" s="274"/>
      <c r="C673" s="275"/>
      <c r="D673" s="275"/>
    </row>
    <row r="674" spans="1:4" s="225" customFormat="1">
      <c r="A674" s="274"/>
      <c r="C674" s="275"/>
      <c r="D674" s="275"/>
    </row>
    <row r="675" spans="1:4" s="225" customFormat="1">
      <c r="A675" s="274"/>
      <c r="C675" s="275"/>
      <c r="D675" s="275"/>
    </row>
    <row r="676" spans="1:4" s="225" customFormat="1">
      <c r="A676" s="274"/>
      <c r="C676" s="275"/>
      <c r="D676" s="275"/>
    </row>
    <row r="677" spans="1:4" s="225" customFormat="1">
      <c r="A677" s="274"/>
      <c r="C677" s="275"/>
      <c r="D677" s="275"/>
    </row>
    <row r="678" spans="1:4" s="225" customFormat="1">
      <c r="A678" s="274"/>
      <c r="C678" s="275"/>
      <c r="D678" s="275"/>
    </row>
    <row r="679" spans="1:4" s="225" customFormat="1">
      <c r="A679" s="274"/>
      <c r="C679" s="275"/>
      <c r="D679" s="275"/>
    </row>
    <row r="680" spans="1:4" s="225" customFormat="1">
      <c r="A680" s="274"/>
      <c r="C680" s="275"/>
      <c r="D680" s="275"/>
    </row>
    <row r="681" spans="1:4" s="225" customFormat="1">
      <c r="A681" s="274"/>
      <c r="C681" s="275"/>
      <c r="D681" s="275"/>
    </row>
    <row r="682" spans="1:4" s="225" customFormat="1">
      <c r="A682" s="274"/>
      <c r="C682" s="275"/>
      <c r="D682" s="275"/>
    </row>
    <row r="683" spans="1:4" s="225" customFormat="1">
      <c r="A683" s="274"/>
      <c r="C683" s="275"/>
      <c r="D683" s="275"/>
    </row>
    <row r="684" spans="1:4" s="225" customFormat="1">
      <c r="A684" s="274"/>
      <c r="C684" s="275"/>
      <c r="D684" s="275"/>
    </row>
    <row r="685" spans="1:4" s="225" customFormat="1">
      <c r="A685" s="274"/>
      <c r="C685" s="275"/>
      <c r="D685" s="275"/>
    </row>
    <row r="686" spans="1:4" s="225" customFormat="1">
      <c r="A686" s="274"/>
      <c r="C686" s="275"/>
      <c r="D686" s="275"/>
    </row>
    <row r="687" spans="1:4" s="225" customFormat="1">
      <c r="A687" s="274"/>
      <c r="C687" s="275"/>
      <c r="D687" s="275"/>
    </row>
    <row r="688" spans="1:4" s="225" customFormat="1">
      <c r="A688" s="274"/>
      <c r="C688" s="275"/>
      <c r="D688" s="275"/>
    </row>
    <row r="689" spans="1:4" s="225" customFormat="1">
      <c r="A689" s="274"/>
      <c r="C689" s="275"/>
      <c r="D689" s="275"/>
    </row>
    <row r="690" spans="1:4" s="225" customFormat="1">
      <c r="A690" s="274"/>
      <c r="C690" s="275"/>
      <c r="D690" s="275"/>
    </row>
    <row r="691" spans="1:4" s="225" customFormat="1">
      <c r="A691" s="274"/>
      <c r="C691" s="275"/>
      <c r="D691" s="275"/>
    </row>
    <row r="692" spans="1:4" s="225" customFormat="1">
      <c r="A692" s="274"/>
      <c r="C692" s="275"/>
      <c r="D692" s="275"/>
    </row>
    <row r="693" spans="1:4" s="225" customFormat="1">
      <c r="A693" s="274"/>
      <c r="C693" s="275"/>
      <c r="D693" s="275"/>
    </row>
    <row r="694" spans="1:4" s="225" customFormat="1">
      <c r="A694" s="274"/>
      <c r="C694" s="275"/>
      <c r="D694" s="275"/>
    </row>
    <row r="695" spans="1:4" s="225" customFormat="1">
      <c r="A695" s="274"/>
      <c r="C695" s="275"/>
      <c r="D695" s="275"/>
    </row>
    <row r="696" spans="1:4" s="225" customFormat="1">
      <c r="A696" s="274"/>
      <c r="C696" s="275"/>
      <c r="D696" s="275"/>
    </row>
    <row r="697" spans="1:4" s="225" customFormat="1">
      <c r="A697" s="274"/>
      <c r="C697" s="275"/>
      <c r="D697" s="275"/>
    </row>
    <row r="698" spans="1:4" s="225" customFormat="1">
      <c r="A698" s="274"/>
      <c r="C698" s="275"/>
      <c r="D698" s="275"/>
    </row>
    <row r="699" spans="1:4" s="225" customFormat="1">
      <c r="A699" s="274"/>
      <c r="C699" s="275"/>
      <c r="D699" s="275"/>
    </row>
    <row r="700" spans="1:4" s="225" customFormat="1">
      <c r="A700" s="274"/>
      <c r="C700" s="275"/>
      <c r="D700" s="275"/>
    </row>
    <row r="701" spans="1:4" s="225" customFormat="1">
      <c r="A701" s="274"/>
      <c r="C701" s="275"/>
      <c r="D701" s="275"/>
    </row>
    <row r="702" spans="1:4" s="225" customFormat="1">
      <c r="A702" s="274"/>
      <c r="C702" s="275"/>
      <c r="D702" s="275"/>
    </row>
    <row r="703" spans="1:4" s="225" customFormat="1">
      <c r="A703" s="274"/>
      <c r="C703" s="275"/>
      <c r="D703" s="275"/>
    </row>
    <row r="704" spans="1:4" s="225" customFormat="1">
      <c r="A704" s="274"/>
      <c r="C704" s="275"/>
      <c r="D704" s="275"/>
    </row>
    <row r="705" spans="1:4" s="225" customFormat="1">
      <c r="A705" s="274"/>
      <c r="C705" s="275"/>
      <c r="D705" s="275"/>
    </row>
    <row r="706" spans="1:4" s="225" customFormat="1">
      <c r="A706" s="274"/>
      <c r="C706" s="275"/>
      <c r="D706" s="275"/>
    </row>
    <row r="707" spans="1:4" s="225" customFormat="1">
      <c r="A707" s="274"/>
      <c r="C707" s="275"/>
      <c r="D707" s="275"/>
    </row>
    <row r="708" spans="1:4" s="225" customFormat="1">
      <c r="A708" s="274"/>
      <c r="C708" s="275"/>
      <c r="D708" s="275"/>
    </row>
    <row r="709" spans="1:4" s="225" customFormat="1">
      <c r="A709" s="274"/>
      <c r="C709" s="275"/>
      <c r="D709" s="275"/>
    </row>
    <row r="710" spans="1:4" s="225" customFormat="1">
      <c r="A710" s="274"/>
      <c r="C710" s="275"/>
      <c r="D710" s="275"/>
    </row>
    <row r="711" spans="1:4" s="225" customFormat="1">
      <c r="A711" s="274"/>
      <c r="C711" s="275"/>
      <c r="D711" s="275"/>
    </row>
    <row r="712" spans="1:4" s="225" customFormat="1">
      <c r="A712" s="274"/>
      <c r="C712" s="275"/>
      <c r="D712" s="275"/>
    </row>
    <row r="713" spans="1:4" s="225" customFormat="1">
      <c r="A713" s="274"/>
      <c r="C713" s="275"/>
      <c r="D713" s="275"/>
    </row>
    <row r="714" spans="1:4" s="225" customFormat="1">
      <c r="A714" s="274"/>
      <c r="C714" s="275"/>
      <c r="D714" s="275"/>
    </row>
    <row r="715" spans="1:4" s="225" customFormat="1">
      <c r="A715" s="274"/>
      <c r="C715" s="275"/>
      <c r="D715" s="275"/>
    </row>
    <row r="716" spans="1:4" s="225" customFormat="1">
      <c r="A716" s="274"/>
      <c r="C716" s="275"/>
      <c r="D716" s="275"/>
    </row>
    <row r="717" spans="1:4" s="225" customFormat="1">
      <c r="A717" s="274"/>
      <c r="C717" s="275"/>
      <c r="D717" s="275"/>
    </row>
    <row r="718" spans="1:4" s="225" customFormat="1">
      <c r="A718" s="274"/>
      <c r="C718" s="275"/>
      <c r="D718" s="275"/>
    </row>
    <row r="719" spans="1:4" s="225" customFormat="1">
      <c r="A719" s="274"/>
      <c r="C719" s="275"/>
      <c r="D719" s="275"/>
    </row>
    <row r="720" spans="1:4" s="225" customFormat="1">
      <c r="A720" s="274"/>
      <c r="C720" s="275"/>
      <c r="D720" s="275"/>
    </row>
    <row r="721" spans="1:4" s="225" customFormat="1">
      <c r="A721" s="274"/>
      <c r="C721" s="275"/>
      <c r="D721" s="275"/>
    </row>
    <row r="722" spans="1:4" s="225" customFormat="1">
      <c r="A722" s="274"/>
      <c r="C722" s="275"/>
      <c r="D722" s="275"/>
    </row>
    <row r="723" spans="1:4" s="225" customFormat="1">
      <c r="A723" s="274"/>
      <c r="C723" s="275"/>
      <c r="D723" s="275"/>
    </row>
    <row r="724" spans="1:4" s="225" customFormat="1">
      <c r="A724" s="274"/>
      <c r="C724" s="275"/>
      <c r="D724" s="275"/>
    </row>
    <row r="725" spans="1:4" s="225" customFormat="1">
      <c r="A725" s="274"/>
      <c r="C725" s="275"/>
      <c r="D725" s="275"/>
    </row>
    <row r="726" spans="1:4" s="225" customFormat="1">
      <c r="A726" s="274"/>
      <c r="C726" s="275"/>
      <c r="D726" s="275"/>
    </row>
    <row r="727" spans="1:4" s="225" customFormat="1">
      <c r="A727" s="274"/>
      <c r="C727" s="275"/>
      <c r="D727" s="275"/>
    </row>
    <row r="728" spans="1:4" s="225" customFormat="1">
      <c r="A728" s="274"/>
      <c r="C728" s="275"/>
      <c r="D728" s="275"/>
    </row>
    <row r="729" spans="1:4" s="225" customFormat="1">
      <c r="A729" s="274"/>
      <c r="C729" s="275"/>
      <c r="D729" s="275"/>
    </row>
    <row r="730" spans="1:4" s="225" customFormat="1">
      <c r="A730" s="274"/>
      <c r="C730" s="275"/>
      <c r="D730" s="275"/>
    </row>
    <row r="731" spans="1:4" s="225" customFormat="1">
      <c r="A731" s="274"/>
      <c r="C731" s="275"/>
      <c r="D731" s="275"/>
    </row>
    <row r="732" spans="1:4" s="225" customFormat="1">
      <c r="A732" s="274"/>
      <c r="C732" s="275"/>
      <c r="D732" s="275"/>
    </row>
    <row r="733" spans="1:4" s="225" customFormat="1">
      <c r="A733" s="274"/>
      <c r="C733" s="275"/>
      <c r="D733" s="275"/>
    </row>
    <row r="734" spans="1:4" s="225" customFormat="1">
      <c r="A734" s="274"/>
      <c r="C734" s="275"/>
      <c r="D734" s="275"/>
    </row>
    <row r="735" spans="1:4" s="225" customFormat="1">
      <c r="A735" s="274"/>
      <c r="C735" s="275"/>
      <c r="D735" s="275"/>
    </row>
    <row r="736" spans="1:4" s="225" customFormat="1">
      <c r="A736" s="274"/>
      <c r="C736" s="275"/>
      <c r="D736" s="275"/>
    </row>
    <row r="737" spans="1:4" s="225" customFormat="1">
      <c r="A737" s="274"/>
      <c r="C737" s="275"/>
      <c r="D737" s="275"/>
    </row>
    <row r="738" spans="1:4" s="225" customFormat="1">
      <c r="A738" s="274"/>
      <c r="C738" s="275"/>
      <c r="D738" s="275"/>
    </row>
    <row r="739" spans="1:4" s="225" customFormat="1">
      <c r="A739" s="274"/>
      <c r="C739" s="275"/>
      <c r="D739" s="275"/>
    </row>
    <row r="740" spans="1:4" s="225" customFormat="1">
      <c r="A740" s="274"/>
      <c r="C740" s="275"/>
      <c r="D740" s="275"/>
    </row>
    <row r="741" spans="1:4" s="225" customFormat="1">
      <c r="A741" s="274"/>
      <c r="C741" s="275"/>
      <c r="D741" s="275"/>
    </row>
    <row r="742" spans="1:4" s="225" customFormat="1">
      <c r="A742" s="274"/>
      <c r="C742" s="275"/>
      <c r="D742" s="275"/>
    </row>
    <row r="743" spans="1:4" s="225" customFormat="1">
      <c r="A743" s="274"/>
      <c r="C743" s="275"/>
      <c r="D743" s="275"/>
    </row>
    <row r="744" spans="1:4" s="225" customFormat="1">
      <c r="A744" s="274"/>
      <c r="C744" s="275"/>
      <c r="D744" s="275"/>
    </row>
    <row r="745" spans="1:4" s="225" customFormat="1">
      <c r="A745" s="274"/>
      <c r="C745" s="275"/>
      <c r="D745" s="275"/>
    </row>
    <row r="746" spans="1:4" s="225" customFormat="1">
      <c r="A746" s="274"/>
      <c r="C746" s="275"/>
      <c r="D746" s="275"/>
    </row>
    <row r="747" spans="1:4" s="225" customFormat="1">
      <c r="A747" s="274"/>
      <c r="C747" s="275"/>
      <c r="D747" s="275"/>
    </row>
    <row r="748" spans="1:4" s="225" customFormat="1">
      <c r="A748" s="274"/>
      <c r="C748" s="275"/>
      <c r="D748" s="275"/>
    </row>
    <row r="749" spans="1:4" s="225" customFormat="1">
      <c r="A749" s="274"/>
      <c r="C749" s="275"/>
      <c r="D749" s="275"/>
    </row>
  </sheetData>
  <sheetProtection password="DA89" sheet="1" objects="1" scenarios="1"/>
  <mergeCells count="3">
    <mergeCell ref="A1:G1"/>
    <mergeCell ref="A2:G2"/>
    <mergeCell ref="A194:F194"/>
  </mergeCells>
  <printOptions horizontalCentered="1"/>
  <pageMargins left="0.7" right="0.7" top="0.64" bottom="0.64" header="0.3" footer="0.3"/>
  <pageSetup paperSize="9" scale="67" orientation="landscape" r:id="rId1"/>
  <headerFooter>
    <oddHeader>&amp;LCONSTRUCTION OF CITY LEVEL ROADS (PHASE-IIA) IN NAYA RAIPUR&amp;RClient : NRDA</oddHeader>
    <oddFooter>&amp;LSignature of Contractor.....................&amp;CPage &amp;P of &amp;N&amp;RSignature of NRDA.....................</oddFooter>
  </headerFooter>
  <rowBreaks count="9" manualBreakCount="9">
    <brk id="19" max="6" man="1"/>
    <brk id="37" max="6" man="1"/>
    <brk id="50" max="6" man="1"/>
    <brk id="73" max="6" man="1"/>
    <brk id="86" max="6" man="1"/>
    <brk id="106" max="6" man="1"/>
    <brk id="128" max="6" man="1"/>
    <brk id="137" max="6" man="1"/>
    <brk id="147" max="6" man="1"/>
  </rowBreaks>
</worksheet>
</file>

<file path=xl/worksheets/sheet4.xml><?xml version="1.0" encoding="utf-8"?>
<worksheet xmlns="http://schemas.openxmlformats.org/spreadsheetml/2006/main" xmlns:r="http://schemas.openxmlformats.org/officeDocument/2006/relationships">
  <dimension ref="A1:XEU82"/>
  <sheetViews>
    <sheetView view="pageBreakPreview" topLeftCell="B1" zoomScaleSheetLayoutView="100" workbookViewId="0">
      <pane ySplit="1" topLeftCell="A2" activePane="bottomLeft" state="frozen"/>
      <selection pane="bottomLeft" activeCell="E6" sqref="E6"/>
    </sheetView>
  </sheetViews>
  <sheetFormatPr defaultRowHeight="15"/>
  <cols>
    <col min="1" max="1" width="9.140625" style="68"/>
    <col min="2" max="2" width="60.7109375" style="69" customWidth="1"/>
    <col min="3" max="3" width="6.140625" style="68" bestFit="1" customWidth="1"/>
    <col min="4" max="4" width="11.42578125" style="70" customWidth="1"/>
    <col min="5" max="5" width="15.7109375" style="32" customWidth="1"/>
    <col min="6" max="6" width="60.7109375" style="32" customWidth="1"/>
    <col min="7" max="7" width="25.28515625" style="32" customWidth="1"/>
    <col min="8" max="16384" width="9.140625" style="32"/>
  </cols>
  <sheetData>
    <row r="1" spans="1:8" ht="30" customHeight="1">
      <c r="A1" s="331" t="s">
        <v>331</v>
      </c>
      <c r="B1" s="331"/>
      <c r="C1" s="331"/>
      <c r="D1" s="331"/>
      <c r="E1" s="331"/>
      <c r="F1" s="331"/>
      <c r="G1" s="331"/>
    </row>
    <row r="2" spans="1:8" ht="18.75">
      <c r="A2" s="332" t="s">
        <v>254</v>
      </c>
      <c r="B2" s="332"/>
      <c r="C2" s="332"/>
      <c r="D2" s="332"/>
      <c r="E2" s="332"/>
      <c r="F2" s="332"/>
      <c r="G2" s="332"/>
    </row>
    <row r="3" spans="1:8" s="34" customFormat="1" ht="31.5">
      <c r="A3" s="277" t="s">
        <v>234</v>
      </c>
      <c r="B3" s="277" t="s">
        <v>163</v>
      </c>
      <c r="C3" s="277" t="s">
        <v>2</v>
      </c>
      <c r="D3" s="277" t="s">
        <v>203</v>
      </c>
      <c r="E3" s="277" t="s">
        <v>257</v>
      </c>
      <c r="F3" s="277" t="s">
        <v>332</v>
      </c>
      <c r="G3" s="277" t="s">
        <v>258</v>
      </c>
    </row>
    <row r="4" spans="1:8" ht="80.25" customHeight="1">
      <c r="A4" s="119">
        <v>1</v>
      </c>
      <c r="B4" s="35" t="s">
        <v>358</v>
      </c>
      <c r="C4" s="119"/>
      <c r="D4" s="36"/>
      <c r="E4" s="37"/>
      <c r="F4" s="37"/>
      <c r="G4" s="37"/>
    </row>
    <row r="5" spans="1:8" s="45" customFormat="1">
      <c r="A5" s="38"/>
      <c r="B5" s="39" t="s">
        <v>266</v>
      </c>
      <c r="C5" s="40"/>
      <c r="D5" s="40"/>
      <c r="E5" s="41"/>
      <c r="F5" s="42"/>
      <c r="G5" s="43"/>
      <c r="H5" s="44"/>
    </row>
    <row r="6" spans="1:8" ht="30">
      <c r="A6" s="46" t="s">
        <v>6</v>
      </c>
      <c r="B6" s="35" t="s">
        <v>421</v>
      </c>
      <c r="C6" s="46" t="s">
        <v>20</v>
      </c>
      <c r="D6" s="132">
        <v>42567</v>
      </c>
      <c r="E6" s="71"/>
      <c r="F6" s="72"/>
      <c r="G6" s="48">
        <f>E6*D6</f>
        <v>0</v>
      </c>
    </row>
    <row r="7" spans="1:8" s="45" customFormat="1">
      <c r="A7" s="49"/>
      <c r="B7" s="50"/>
      <c r="C7" s="51"/>
      <c r="D7" s="133"/>
      <c r="E7" s="52"/>
      <c r="F7" s="53"/>
      <c r="G7" s="54"/>
      <c r="H7" s="44"/>
    </row>
    <row r="8" spans="1:8" ht="30">
      <c r="A8" s="55" t="s">
        <v>9</v>
      </c>
      <c r="B8" s="35" t="s">
        <v>422</v>
      </c>
      <c r="C8" s="55" t="s">
        <v>20</v>
      </c>
      <c r="D8" s="134">
        <v>5587</v>
      </c>
      <c r="E8" s="71"/>
      <c r="F8" s="72"/>
      <c r="G8" s="56">
        <f>D8*E8</f>
        <v>0</v>
      </c>
    </row>
    <row r="9" spans="1:8" s="45" customFormat="1" ht="15" customHeight="1">
      <c r="A9" s="49"/>
      <c r="B9" s="50"/>
      <c r="C9" s="51"/>
      <c r="D9" s="133"/>
      <c r="E9" s="52"/>
      <c r="F9" s="53"/>
      <c r="G9" s="54"/>
      <c r="H9" s="44"/>
    </row>
    <row r="10" spans="1:8" ht="30">
      <c r="A10" s="119" t="s">
        <v>11</v>
      </c>
      <c r="B10" s="35" t="s">
        <v>423</v>
      </c>
      <c r="C10" s="119" t="s">
        <v>20</v>
      </c>
      <c r="D10" s="135">
        <v>5107</v>
      </c>
      <c r="E10" s="71"/>
      <c r="F10" s="72"/>
      <c r="G10" s="57">
        <f>D10*E10</f>
        <v>0</v>
      </c>
    </row>
    <row r="11" spans="1:8" s="45" customFormat="1">
      <c r="A11" s="49"/>
      <c r="B11" s="50"/>
      <c r="C11" s="51"/>
      <c r="D11" s="133"/>
      <c r="E11" s="52"/>
      <c r="F11" s="53"/>
      <c r="G11" s="54"/>
      <c r="H11" s="44"/>
    </row>
    <row r="12" spans="1:8" ht="45">
      <c r="A12" s="119">
        <f>A4+1</f>
        <v>2</v>
      </c>
      <c r="B12" s="35" t="s">
        <v>359</v>
      </c>
      <c r="C12" s="119"/>
      <c r="D12" s="135"/>
      <c r="E12" s="37"/>
      <c r="F12" s="37"/>
      <c r="G12" s="58"/>
    </row>
    <row r="13" spans="1:8">
      <c r="A13" s="119"/>
      <c r="B13" s="59" t="s">
        <v>237</v>
      </c>
      <c r="C13" s="119"/>
      <c r="D13" s="135"/>
      <c r="E13" s="37"/>
      <c r="F13" s="37"/>
      <c r="G13" s="58"/>
    </row>
    <row r="14" spans="1:8" s="45" customFormat="1" ht="30" customHeight="1">
      <c r="A14" s="38" t="s">
        <v>6</v>
      </c>
      <c r="B14" s="59" t="s">
        <v>238</v>
      </c>
      <c r="C14" s="40" t="s">
        <v>20</v>
      </c>
      <c r="D14" s="136">
        <v>2085</v>
      </c>
      <c r="E14" s="71"/>
      <c r="F14" s="72"/>
      <c r="G14" s="60">
        <f>D14*E14</f>
        <v>0</v>
      </c>
      <c r="H14" s="44"/>
    </row>
    <row r="15" spans="1:8" s="45" customFormat="1">
      <c r="A15" s="49"/>
      <c r="B15" s="50"/>
      <c r="C15" s="51"/>
      <c r="D15" s="133"/>
      <c r="E15" s="52"/>
      <c r="F15" s="53"/>
      <c r="G15" s="54"/>
      <c r="H15" s="44"/>
    </row>
    <row r="16" spans="1:8">
      <c r="A16" s="119"/>
      <c r="B16" s="35" t="s">
        <v>360</v>
      </c>
      <c r="C16" s="119"/>
      <c r="D16" s="135"/>
      <c r="E16" s="37"/>
      <c r="F16" s="37"/>
      <c r="G16" s="58"/>
    </row>
    <row r="17" spans="1:11" s="45" customFormat="1" ht="30" customHeight="1">
      <c r="A17" s="38" t="s">
        <v>9</v>
      </c>
      <c r="B17" s="59" t="s">
        <v>361</v>
      </c>
      <c r="C17" s="40" t="s">
        <v>20</v>
      </c>
      <c r="D17" s="136">
        <v>21674</v>
      </c>
      <c r="E17" s="71"/>
      <c r="F17" s="72"/>
      <c r="G17" s="60">
        <f>D17*E17</f>
        <v>0</v>
      </c>
      <c r="H17" s="44"/>
    </row>
    <row r="18" spans="1:11" s="45" customFormat="1">
      <c r="A18" s="49"/>
      <c r="B18" s="50"/>
      <c r="C18" s="51"/>
      <c r="D18" s="133"/>
      <c r="E18" s="52"/>
      <c r="F18" s="53"/>
      <c r="G18" s="54"/>
      <c r="H18" s="44"/>
    </row>
    <row r="19" spans="1:11" ht="45">
      <c r="A19" s="119">
        <f>A12+1</f>
        <v>3</v>
      </c>
      <c r="B19" s="35" t="s">
        <v>239</v>
      </c>
      <c r="C19" s="119" t="s">
        <v>240</v>
      </c>
      <c r="D19" s="135">
        <v>2215</v>
      </c>
      <c r="E19" s="71"/>
      <c r="F19" s="72"/>
      <c r="G19" s="57">
        <f>D19*E19</f>
        <v>0</v>
      </c>
      <c r="I19" s="61"/>
      <c r="J19" s="61"/>
      <c r="K19" s="61"/>
    </row>
    <row r="20" spans="1:11" s="45" customFormat="1">
      <c r="A20" s="49"/>
      <c r="B20" s="50"/>
      <c r="C20" s="51"/>
      <c r="D20" s="133"/>
      <c r="E20" s="52"/>
      <c r="F20" s="53"/>
      <c r="G20" s="54"/>
      <c r="H20" s="44"/>
    </row>
    <row r="21" spans="1:11" ht="45">
      <c r="A21" s="119">
        <f>A19+1</f>
        <v>4</v>
      </c>
      <c r="B21" s="35" t="s">
        <v>264</v>
      </c>
      <c r="C21" s="119"/>
      <c r="D21" s="135"/>
      <c r="E21" s="37"/>
      <c r="F21" s="37"/>
      <c r="G21" s="58"/>
      <c r="H21" s="62"/>
    </row>
    <row r="22" spans="1:11">
      <c r="A22" s="330" t="s">
        <v>31</v>
      </c>
      <c r="B22" s="35" t="s">
        <v>242</v>
      </c>
      <c r="C22" s="119"/>
      <c r="D22" s="135"/>
      <c r="E22" s="37"/>
      <c r="F22" s="37"/>
      <c r="G22" s="58"/>
    </row>
    <row r="23" spans="1:11">
      <c r="A23" s="330"/>
      <c r="B23" s="35" t="s">
        <v>360</v>
      </c>
      <c r="C23" s="119"/>
      <c r="D23" s="135"/>
      <c r="E23" s="37"/>
      <c r="F23" s="37"/>
      <c r="G23" s="58"/>
    </row>
    <row r="24" spans="1:11" s="45" customFormat="1" ht="30" customHeight="1">
      <c r="A24" s="38" t="s">
        <v>6</v>
      </c>
      <c r="B24" s="59" t="s">
        <v>243</v>
      </c>
      <c r="C24" s="40" t="s">
        <v>20</v>
      </c>
      <c r="D24" s="136">
        <v>12446</v>
      </c>
      <c r="E24" s="71"/>
      <c r="F24" s="72"/>
      <c r="G24" s="60">
        <f>D24*E24</f>
        <v>0</v>
      </c>
      <c r="H24" s="44"/>
    </row>
    <row r="25" spans="1:11" s="45" customFormat="1">
      <c r="A25" s="49"/>
      <c r="B25" s="50"/>
      <c r="C25" s="51"/>
      <c r="D25" s="133"/>
      <c r="E25" s="52"/>
      <c r="F25" s="53"/>
      <c r="G25" s="54"/>
      <c r="H25" s="44"/>
    </row>
    <row r="26" spans="1:11" ht="45">
      <c r="A26" s="119">
        <f>A21+1</f>
        <v>5</v>
      </c>
      <c r="B26" s="35" t="s">
        <v>265</v>
      </c>
      <c r="C26" s="119"/>
      <c r="D26" s="135"/>
      <c r="E26" s="37"/>
      <c r="F26" s="37"/>
      <c r="G26" s="58"/>
    </row>
    <row r="27" spans="1:11">
      <c r="A27" s="330" t="s">
        <v>31</v>
      </c>
      <c r="B27" s="35" t="s">
        <v>361</v>
      </c>
      <c r="C27" s="119"/>
      <c r="D27" s="135"/>
      <c r="E27" s="37"/>
      <c r="F27" s="37"/>
      <c r="G27" s="58"/>
    </row>
    <row r="28" spans="1:11">
      <c r="A28" s="330"/>
      <c r="B28" s="35" t="s">
        <v>362</v>
      </c>
      <c r="C28" s="119"/>
      <c r="D28" s="135"/>
      <c r="E28" s="37"/>
      <c r="F28" s="37"/>
      <c r="G28" s="58"/>
    </row>
    <row r="29" spans="1:11" s="45" customFormat="1" ht="30" customHeight="1">
      <c r="A29" s="38" t="s">
        <v>6</v>
      </c>
      <c r="B29" s="59" t="s">
        <v>242</v>
      </c>
      <c r="C29" s="40" t="s">
        <v>20</v>
      </c>
      <c r="D29" s="136">
        <v>6362</v>
      </c>
      <c r="E29" s="71"/>
      <c r="F29" s="72"/>
      <c r="G29" s="60">
        <f>D29*E29</f>
        <v>0</v>
      </c>
      <c r="H29" s="44"/>
    </row>
    <row r="30" spans="1:11" s="45" customFormat="1">
      <c r="A30" s="49"/>
      <c r="B30" s="50"/>
      <c r="C30" s="51"/>
      <c r="D30" s="133"/>
      <c r="E30" s="52"/>
      <c r="F30" s="53"/>
      <c r="G30" s="54"/>
      <c r="H30" s="44"/>
    </row>
    <row r="31" spans="1:11" s="124" customFormat="1" ht="45">
      <c r="A31" s="121">
        <f>A26+1</f>
        <v>6</v>
      </c>
      <c r="B31" s="35" t="s">
        <v>363</v>
      </c>
      <c r="C31" s="122" t="s">
        <v>240</v>
      </c>
      <c r="D31" s="137">
        <f>1125+249</f>
        <v>1374</v>
      </c>
      <c r="E31" s="71"/>
      <c r="F31" s="72"/>
      <c r="G31" s="60">
        <f>D31*E31</f>
        <v>0</v>
      </c>
    </row>
    <row r="32" spans="1:11" s="45" customFormat="1">
      <c r="A32" s="49"/>
      <c r="B32" s="50"/>
      <c r="C32" s="51"/>
      <c r="D32" s="133"/>
      <c r="E32" s="52"/>
      <c r="F32" s="53"/>
      <c r="G32" s="54"/>
      <c r="H32" s="44"/>
    </row>
    <row r="33" spans="1:8" s="45" customFormat="1" ht="30" customHeight="1">
      <c r="A33" s="38">
        <f>A31+1</f>
        <v>7</v>
      </c>
      <c r="B33" s="35" t="s">
        <v>364</v>
      </c>
      <c r="C33" s="40" t="s">
        <v>240</v>
      </c>
      <c r="D33" s="136">
        <v>836</v>
      </c>
      <c r="E33" s="71"/>
      <c r="F33" s="72"/>
      <c r="G33" s="60">
        <f>D33*E33</f>
        <v>0</v>
      </c>
      <c r="H33" s="44"/>
    </row>
    <row r="34" spans="1:8" s="45" customFormat="1">
      <c r="A34" s="49"/>
      <c r="B34" s="50"/>
      <c r="C34" s="51"/>
      <c r="D34" s="133"/>
      <c r="E34" s="52"/>
      <c r="F34" s="53"/>
      <c r="G34" s="54"/>
      <c r="H34" s="44"/>
    </row>
    <row r="35" spans="1:8" ht="75">
      <c r="A35" s="36">
        <f>A33+1</f>
        <v>8</v>
      </c>
      <c r="B35" s="35" t="s">
        <v>365</v>
      </c>
      <c r="C35" s="119" t="s">
        <v>241</v>
      </c>
      <c r="D35" s="135">
        <v>4113</v>
      </c>
      <c r="E35" s="71"/>
      <c r="F35" s="72"/>
      <c r="G35" s="57">
        <f>D35*E35</f>
        <v>0</v>
      </c>
    </row>
    <row r="36" spans="1:8" s="45" customFormat="1">
      <c r="A36" s="49"/>
      <c r="B36" s="50"/>
      <c r="C36" s="51"/>
      <c r="D36" s="133"/>
      <c r="E36" s="52"/>
      <c r="F36" s="53"/>
      <c r="G36" s="54"/>
      <c r="H36" s="44"/>
    </row>
    <row r="37" spans="1:8" ht="36" customHeight="1">
      <c r="A37" s="36">
        <f>A35+1</f>
        <v>9</v>
      </c>
      <c r="B37" s="35" t="s">
        <v>367</v>
      </c>
      <c r="C37" s="119"/>
      <c r="D37" s="135"/>
      <c r="E37" s="37"/>
      <c r="F37" s="37"/>
      <c r="G37" s="58"/>
    </row>
    <row r="38" spans="1:8" s="45" customFormat="1" ht="30" customHeight="1">
      <c r="A38" s="38" t="s">
        <v>6</v>
      </c>
      <c r="B38" s="59" t="s">
        <v>244</v>
      </c>
      <c r="C38" s="40" t="s">
        <v>20</v>
      </c>
      <c r="D38" s="136">
        <v>51144</v>
      </c>
      <c r="E38" s="71"/>
      <c r="F38" s="72"/>
      <c r="G38" s="60">
        <f>D38*E38</f>
        <v>0</v>
      </c>
      <c r="H38" s="44"/>
    </row>
    <row r="39" spans="1:8" s="45" customFormat="1">
      <c r="A39" s="49"/>
      <c r="B39" s="50"/>
      <c r="C39" s="51"/>
      <c r="D39" s="133"/>
      <c r="E39" s="52"/>
      <c r="F39" s="53"/>
      <c r="G39" s="54"/>
      <c r="H39" s="44"/>
    </row>
    <row r="40" spans="1:8" ht="120">
      <c r="A40" s="36">
        <f>A37+1</f>
        <v>10</v>
      </c>
      <c r="B40" s="35" t="s">
        <v>366</v>
      </c>
      <c r="C40" s="119" t="s">
        <v>20</v>
      </c>
      <c r="D40" s="135">
        <v>7083</v>
      </c>
      <c r="E40" s="71"/>
      <c r="F40" s="72"/>
      <c r="G40" s="57">
        <f>D40*E40</f>
        <v>0</v>
      </c>
    </row>
    <row r="41" spans="1:8" s="45" customFormat="1">
      <c r="A41" s="49"/>
      <c r="B41" s="50"/>
      <c r="C41" s="51"/>
      <c r="D41" s="133"/>
      <c r="E41" s="52"/>
      <c r="F41" s="53"/>
      <c r="G41" s="54"/>
      <c r="H41" s="44"/>
    </row>
    <row r="42" spans="1:8" ht="30">
      <c r="A42" s="47">
        <f>A40+1</f>
        <v>11</v>
      </c>
      <c r="B42" s="35" t="s">
        <v>245</v>
      </c>
      <c r="C42" s="119" t="s">
        <v>35</v>
      </c>
      <c r="D42" s="135">
        <v>415</v>
      </c>
      <c r="E42" s="71"/>
      <c r="F42" s="72"/>
      <c r="G42" s="57">
        <f>D42*E42</f>
        <v>0</v>
      </c>
    </row>
    <row r="43" spans="1:8" s="45" customFormat="1">
      <c r="A43" s="49"/>
      <c r="B43" s="50"/>
      <c r="C43" s="51"/>
      <c r="D43" s="133"/>
      <c r="E43" s="52"/>
      <c r="F43" s="53"/>
      <c r="G43" s="54"/>
      <c r="H43" s="44"/>
    </row>
    <row r="44" spans="1:8">
      <c r="A44" s="36">
        <f>A42+1</f>
        <v>12</v>
      </c>
      <c r="B44" s="59" t="s">
        <v>246</v>
      </c>
      <c r="C44" s="36"/>
      <c r="D44" s="135"/>
      <c r="E44" s="37"/>
      <c r="F44" s="37"/>
      <c r="G44" s="58"/>
      <c r="H44" s="62"/>
    </row>
    <row r="45" spans="1:8" ht="45">
      <c r="A45" s="36" t="s">
        <v>6</v>
      </c>
      <c r="B45" s="35" t="s">
        <v>368</v>
      </c>
      <c r="C45" s="36" t="s">
        <v>35</v>
      </c>
      <c r="D45" s="135">
        <v>921</v>
      </c>
      <c r="E45" s="71"/>
      <c r="F45" s="72"/>
      <c r="G45" s="57">
        <f>D45*E45</f>
        <v>0</v>
      </c>
      <c r="H45" s="62"/>
    </row>
    <row r="46" spans="1:8" s="45" customFormat="1">
      <c r="A46" s="49"/>
      <c r="B46" s="50"/>
      <c r="C46" s="51"/>
      <c r="D46" s="133"/>
      <c r="E46" s="52"/>
      <c r="F46" s="53"/>
      <c r="G46" s="54"/>
      <c r="H46" s="44"/>
    </row>
    <row r="47" spans="1:8" ht="45">
      <c r="A47" s="36">
        <f>A44+1</f>
        <v>13</v>
      </c>
      <c r="B47" s="35" t="s">
        <v>369</v>
      </c>
      <c r="C47" s="119" t="s">
        <v>197</v>
      </c>
      <c r="D47" s="135">
        <v>641</v>
      </c>
      <c r="E47" s="71"/>
      <c r="F47" s="72"/>
      <c r="G47" s="57">
        <f>D47*E47</f>
        <v>0</v>
      </c>
      <c r="H47" s="62"/>
    </row>
    <row r="48" spans="1:8" s="45" customFormat="1">
      <c r="A48" s="49"/>
      <c r="B48" s="50"/>
      <c r="C48" s="51"/>
      <c r="D48" s="133"/>
      <c r="E48" s="52"/>
      <c r="F48" s="53"/>
      <c r="G48" s="54"/>
      <c r="H48" s="44"/>
    </row>
    <row r="49" spans="1:8" ht="60">
      <c r="A49" s="36">
        <f>A47+1</f>
        <v>14</v>
      </c>
      <c r="B49" s="35" t="s">
        <v>370</v>
      </c>
      <c r="C49" s="119" t="s">
        <v>197</v>
      </c>
      <c r="D49" s="135">
        <v>1231</v>
      </c>
      <c r="E49" s="71"/>
      <c r="F49" s="72"/>
      <c r="G49" s="57">
        <f>D49*E49</f>
        <v>0</v>
      </c>
      <c r="H49" s="62"/>
    </row>
    <row r="50" spans="1:8" s="45" customFormat="1">
      <c r="A50" s="49"/>
      <c r="B50" s="50"/>
      <c r="C50" s="51"/>
      <c r="D50" s="133"/>
      <c r="E50" s="52"/>
      <c r="F50" s="53"/>
      <c r="G50" s="54"/>
      <c r="H50" s="44"/>
    </row>
    <row r="51" spans="1:8" ht="165">
      <c r="A51" s="36">
        <f>A49+1</f>
        <v>15</v>
      </c>
      <c r="B51" s="35" t="s">
        <v>371</v>
      </c>
      <c r="C51" s="119" t="s">
        <v>35</v>
      </c>
      <c r="D51" s="135">
        <v>17003</v>
      </c>
      <c r="E51" s="71"/>
      <c r="F51" s="72"/>
      <c r="G51" s="57">
        <f>D51*E51</f>
        <v>0</v>
      </c>
      <c r="H51" s="62"/>
    </row>
    <row r="52" spans="1:8" s="45" customFormat="1">
      <c r="A52" s="49"/>
      <c r="B52" s="50"/>
      <c r="C52" s="51"/>
      <c r="D52" s="133"/>
      <c r="E52" s="52"/>
      <c r="F52" s="53"/>
      <c r="G52" s="54"/>
      <c r="H52" s="44"/>
    </row>
    <row r="53" spans="1:8" ht="105">
      <c r="A53" s="36">
        <f>A51+1</f>
        <v>16</v>
      </c>
      <c r="B53" s="35" t="s">
        <v>372</v>
      </c>
      <c r="C53" s="119" t="s">
        <v>241</v>
      </c>
      <c r="D53" s="135">
        <v>1522</v>
      </c>
      <c r="E53" s="71"/>
      <c r="F53" s="72"/>
      <c r="G53" s="57">
        <f>D53*E53</f>
        <v>0</v>
      </c>
    </row>
    <row r="54" spans="1:8" s="45" customFormat="1">
      <c r="A54" s="49"/>
      <c r="B54" s="50"/>
      <c r="C54" s="51"/>
      <c r="D54" s="133"/>
      <c r="E54" s="52"/>
      <c r="F54" s="53"/>
      <c r="G54" s="54"/>
      <c r="H54" s="44"/>
    </row>
    <row r="55" spans="1:8" ht="30">
      <c r="A55" s="36">
        <f>A53+1</f>
        <v>17</v>
      </c>
      <c r="B55" s="35" t="s">
        <v>373</v>
      </c>
      <c r="C55" s="119" t="s">
        <v>8</v>
      </c>
      <c r="D55" s="135">
        <v>226</v>
      </c>
      <c r="E55" s="71"/>
      <c r="F55" s="72"/>
      <c r="G55" s="57">
        <f>D55*E55</f>
        <v>0</v>
      </c>
    </row>
    <row r="56" spans="1:8" s="45" customFormat="1">
      <c r="A56" s="49"/>
      <c r="B56" s="50"/>
      <c r="C56" s="51"/>
      <c r="D56" s="133"/>
      <c r="E56" s="52"/>
      <c r="F56" s="53"/>
      <c r="G56" s="54"/>
      <c r="H56" s="44"/>
    </row>
    <row r="57" spans="1:8" ht="60">
      <c r="A57" s="36">
        <f>A55+1</f>
        <v>18</v>
      </c>
      <c r="B57" s="35" t="s">
        <v>374</v>
      </c>
      <c r="C57" s="119"/>
      <c r="D57" s="135"/>
      <c r="E57" s="37"/>
      <c r="F57" s="37"/>
      <c r="G57" s="58"/>
    </row>
    <row r="58" spans="1:8" s="45" customFormat="1" ht="30" customHeight="1">
      <c r="A58" s="38" t="s">
        <v>6</v>
      </c>
      <c r="B58" s="59" t="s">
        <v>247</v>
      </c>
      <c r="C58" s="40" t="s">
        <v>20</v>
      </c>
      <c r="D58" s="136">
        <v>2144</v>
      </c>
      <c r="E58" s="71"/>
      <c r="F58" s="72"/>
      <c r="G58" s="60">
        <f>D58*E58</f>
        <v>0</v>
      </c>
      <c r="H58" s="44"/>
    </row>
    <row r="59" spans="1:8" s="45" customFormat="1">
      <c r="A59" s="49"/>
      <c r="B59" s="50"/>
      <c r="C59" s="51"/>
      <c r="D59" s="133"/>
      <c r="E59" s="52"/>
      <c r="F59" s="53"/>
      <c r="G59" s="54"/>
      <c r="H59" s="44"/>
    </row>
    <row r="60" spans="1:8" ht="60">
      <c r="A60" s="36">
        <f>A57+1</f>
        <v>19</v>
      </c>
      <c r="B60" s="35" t="s">
        <v>375</v>
      </c>
      <c r="C60" s="119" t="s">
        <v>20</v>
      </c>
      <c r="D60" s="135">
        <v>4653</v>
      </c>
      <c r="E60" s="71"/>
      <c r="F60" s="72"/>
      <c r="G60" s="57">
        <f>D60*E60</f>
        <v>0</v>
      </c>
    </row>
    <row r="61" spans="1:8" s="45" customFormat="1">
      <c r="A61" s="49"/>
      <c r="B61" s="50"/>
      <c r="C61" s="51"/>
      <c r="D61" s="133"/>
      <c r="E61" s="52"/>
      <c r="F61" s="53"/>
      <c r="G61" s="54"/>
      <c r="H61" s="44"/>
    </row>
    <row r="62" spans="1:8" ht="150">
      <c r="A62" s="36">
        <f>A60+1</f>
        <v>20</v>
      </c>
      <c r="B62" s="289" t="s">
        <v>248</v>
      </c>
      <c r="C62" s="119" t="s">
        <v>241</v>
      </c>
      <c r="D62" s="135">
        <v>2692</v>
      </c>
      <c r="E62" s="73"/>
      <c r="F62" s="74"/>
      <c r="G62" s="57">
        <f>D62*E62</f>
        <v>0</v>
      </c>
    </row>
    <row r="63" spans="1:8" s="45" customFormat="1">
      <c r="A63" s="49"/>
      <c r="B63" s="50"/>
      <c r="C63" s="51"/>
      <c r="D63" s="133"/>
      <c r="E63" s="52"/>
      <c r="F63" s="53"/>
      <c r="G63" s="54"/>
      <c r="H63" s="44"/>
    </row>
    <row r="64" spans="1:8" ht="126.75" customHeight="1">
      <c r="A64" s="36">
        <f>A62+1</f>
        <v>21</v>
      </c>
      <c r="B64" s="35" t="s">
        <v>376</v>
      </c>
      <c r="C64" s="119"/>
      <c r="D64" s="135"/>
      <c r="E64" s="37"/>
      <c r="F64" s="37"/>
      <c r="G64" s="58"/>
    </row>
    <row r="65" spans="1:16375">
      <c r="A65" s="36"/>
      <c r="B65" s="35" t="s">
        <v>249</v>
      </c>
      <c r="C65" s="119"/>
      <c r="D65" s="135"/>
      <c r="E65" s="37"/>
      <c r="F65" s="37"/>
      <c r="G65" s="58"/>
    </row>
    <row r="66" spans="1:16375" s="45" customFormat="1" ht="30" customHeight="1">
      <c r="A66" s="38" t="s">
        <v>6</v>
      </c>
      <c r="B66" s="59" t="s">
        <v>377</v>
      </c>
      <c r="C66" s="40" t="s">
        <v>197</v>
      </c>
      <c r="D66" s="136">
        <v>445</v>
      </c>
      <c r="E66" s="71"/>
      <c r="F66" s="72"/>
      <c r="G66" s="60">
        <f>D66*E66</f>
        <v>0</v>
      </c>
      <c r="H66" s="44"/>
    </row>
    <row r="67" spans="1:16375" s="45" customFormat="1">
      <c r="A67" s="49"/>
      <c r="B67" s="50"/>
      <c r="C67" s="51"/>
      <c r="D67" s="133"/>
      <c r="E67" s="52"/>
      <c r="F67" s="53"/>
      <c r="G67" s="54"/>
      <c r="H67" s="44"/>
    </row>
    <row r="68" spans="1:16375" ht="30">
      <c r="A68" s="36">
        <f>A64+1</f>
        <v>22</v>
      </c>
      <c r="B68" s="35" t="s">
        <v>250</v>
      </c>
      <c r="C68" s="36" t="s">
        <v>197</v>
      </c>
      <c r="D68" s="135">
        <v>1242</v>
      </c>
      <c r="E68" s="71"/>
      <c r="F68" s="72"/>
      <c r="G68" s="57">
        <f>D68*E68</f>
        <v>0</v>
      </c>
    </row>
    <row r="69" spans="1:16375" s="45" customFormat="1">
      <c r="A69" s="49"/>
      <c r="B69" s="50"/>
      <c r="C69" s="51"/>
      <c r="D69" s="133"/>
      <c r="E69" s="52"/>
      <c r="F69" s="53"/>
      <c r="G69" s="54"/>
      <c r="H69" s="44"/>
    </row>
    <row r="70" spans="1:16375" ht="45">
      <c r="A70" s="36">
        <f>A68+1</f>
        <v>23</v>
      </c>
      <c r="B70" s="35" t="s">
        <v>251</v>
      </c>
      <c r="C70" s="36"/>
      <c r="D70" s="135"/>
      <c r="E70" s="37"/>
      <c r="F70" s="37"/>
      <c r="G70" s="58"/>
    </row>
    <row r="71" spans="1:16375" s="45" customFormat="1" ht="30" customHeight="1">
      <c r="A71" s="38" t="s">
        <v>6</v>
      </c>
      <c r="B71" s="59" t="s">
        <v>378</v>
      </c>
      <c r="C71" s="40" t="s">
        <v>197</v>
      </c>
      <c r="D71" s="136">
        <v>83</v>
      </c>
      <c r="E71" s="71"/>
      <c r="F71" s="72"/>
      <c r="G71" s="60">
        <f>D71*E71</f>
        <v>0</v>
      </c>
      <c r="H71" s="44"/>
    </row>
    <row r="72" spans="1:16375" s="45" customFormat="1">
      <c r="A72" s="49"/>
      <c r="B72" s="50"/>
      <c r="C72" s="51"/>
      <c r="D72" s="133"/>
      <c r="E72" s="52"/>
      <c r="F72" s="53"/>
      <c r="G72" s="54"/>
      <c r="H72" s="44"/>
    </row>
    <row r="73" spans="1:16375" s="65" customFormat="1" ht="105">
      <c r="A73" s="36">
        <f>A70+1</f>
        <v>24</v>
      </c>
      <c r="B73" s="35" t="s">
        <v>379</v>
      </c>
      <c r="C73" s="119"/>
      <c r="D73" s="138"/>
      <c r="E73" s="63"/>
      <c r="F73" s="63"/>
      <c r="G73" s="58"/>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c r="IY73" s="64"/>
      <c r="IZ73" s="64"/>
      <c r="JA73" s="64"/>
      <c r="JB73" s="64"/>
      <c r="JC73" s="64"/>
      <c r="JD73" s="64"/>
      <c r="JE73" s="64"/>
      <c r="JF73" s="64"/>
      <c r="JG73" s="64"/>
      <c r="JH73" s="64"/>
      <c r="JI73" s="64"/>
      <c r="JJ73" s="64"/>
      <c r="JK73" s="64"/>
      <c r="JL73" s="64"/>
      <c r="JM73" s="64"/>
      <c r="JN73" s="64"/>
      <c r="JO73" s="64"/>
      <c r="JP73" s="64"/>
      <c r="JQ73" s="64"/>
      <c r="JR73" s="64"/>
      <c r="JS73" s="64"/>
      <c r="JT73" s="64"/>
      <c r="JU73" s="64"/>
      <c r="JV73" s="64"/>
      <c r="JW73" s="64"/>
      <c r="JX73" s="64"/>
      <c r="JY73" s="64"/>
      <c r="JZ73" s="64"/>
      <c r="KA73" s="64"/>
      <c r="KB73" s="64"/>
      <c r="KC73" s="64"/>
      <c r="KD73" s="64"/>
      <c r="KE73" s="64"/>
      <c r="KF73" s="64"/>
      <c r="KG73" s="64"/>
      <c r="KH73" s="64"/>
      <c r="KI73" s="64"/>
      <c r="KJ73" s="64"/>
      <c r="KK73" s="64"/>
      <c r="KL73" s="64"/>
      <c r="KM73" s="64"/>
      <c r="KN73" s="64"/>
      <c r="KO73" s="64"/>
      <c r="KP73" s="64"/>
      <c r="KQ73" s="64"/>
      <c r="KR73" s="64"/>
      <c r="KS73" s="64"/>
      <c r="KT73" s="64"/>
      <c r="KU73" s="64"/>
      <c r="KV73" s="64"/>
      <c r="KW73" s="64"/>
      <c r="KX73" s="64"/>
      <c r="KY73" s="64"/>
      <c r="KZ73" s="64"/>
      <c r="LA73" s="64"/>
      <c r="LB73" s="64"/>
      <c r="LC73" s="64"/>
      <c r="LD73" s="64"/>
      <c r="LE73" s="64"/>
      <c r="LF73" s="64"/>
      <c r="LG73" s="64"/>
      <c r="LH73" s="64"/>
      <c r="LI73" s="64"/>
      <c r="LJ73" s="64"/>
      <c r="LK73" s="64"/>
      <c r="LL73" s="64"/>
      <c r="LM73" s="64"/>
      <c r="LN73" s="64"/>
      <c r="LO73" s="64"/>
      <c r="LP73" s="64"/>
      <c r="LQ73" s="64"/>
      <c r="LR73" s="64"/>
      <c r="LS73" s="64"/>
      <c r="LT73" s="64"/>
      <c r="LU73" s="64"/>
      <c r="LV73" s="64"/>
      <c r="LW73" s="64"/>
      <c r="LX73" s="64"/>
      <c r="LY73" s="64"/>
      <c r="LZ73" s="64"/>
      <c r="MA73" s="64"/>
      <c r="MB73" s="64"/>
      <c r="MC73" s="64"/>
      <c r="MD73" s="64"/>
      <c r="ME73" s="64"/>
      <c r="MF73" s="64"/>
      <c r="MG73" s="64"/>
      <c r="MH73" s="64"/>
      <c r="MI73" s="64"/>
      <c r="MJ73" s="64"/>
      <c r="MK73" s="64"/>
      <c r="ML73" s="64"/>
      <c r="MM73" s="64"/>
      <c r="MN73" s="64"/>
      <c r="MO73" s="64"/>
      <c r="MP73" s="64"/>
      <c r="MQ73" s="64"/>
      <c r="MR73" s="64"/>
      <c r="MS73" s="64"/>
      <c r="MT73" s="64"/>
      <c r="MU73" s="64"/>
      <c r="MV73" s="64"/>
      <c r="MW73" s="64"/>
      <c r="MX73" s="64"/>
      <c r="MY73" s="64"/>
      <c r="MZ73" s="64"/>
      <c r="NA73" s="64"/>
      <c r="NB73" s="64"/>
      <c r="NC73" s="64"/>
      <c r="ND73" s="64"/>
      <c r="NE73" s="64"/>
      <c r="NF73" s="64"/>
      <c r="NG73" s="64"/>
      <c r="NH73" s="64"/>
      <c r="NI73" s="64"/>
      <c r="NJ73" s="64"/>
      <c r="NK73" s="64"/>
      <c r="NL73" s="64"/>
      <c r="NM73" s="64"/>
      <c r="NN73" s="64"/>
      <c r="NO73" s="64"/>
      <c r="NP73" s="64"/>
      <c r="NQ73" s="64"/>
      <c r="NR73" s="64"/>
      <c r="NS73" s="64"/>
      <c r="NT73" s="64"/>
      <c r="NU73" s="64"/>
      <c r="NV73" s="64"/>
      <c r="NW73" s="64"/>
      <c r="NX73" s="64"/>
      <c r="NY73" s="64"/>
      <c r="NZ73" s="64"/>
      <c r="OA73" s="64"/>
      <c r="OB73" s="64"/>
      <c r="OC73" s="64"/>
      <c r="OD73" s="64"/>
      <c r="OE73" s="64"/>
      <c r="OF73" s="64"/>
      <c r="OG73" s="64"/>
      <c r="OH73" s="64"/>
      <c r="OI73" s="64"/>
      <c r="OJ73" s="64"/>
      <c r="OK73" s="64"/>
      <c r="OL73" s="64"/>
      <c r="OM73" s="64"/>
      <c r="ON73" s="64"/>
      <c r="OO73" s="64"/>
      <c r="OP73" s="64"/>
      <c r="OQ73" s="64"/>
      <c r="OR73" s="64"/>
      <c r="OS73" s="64"/>
      <c r="OT73" s="64"/>
      <c r="OU73" s="64"/>
      <c r="OV73" s="64"/>
      <c r="OW73" s="64"/>
      <c r="OX73" s="64"/>
      <c r="OY73" s="64"/>
      <c r="OZ73" s="64"/>
      <c r="PA73" s="64"/>
      <c r="PB73" s="64"/>
      <c r="PC73" s="64"/>
      <c r="PD73" s="64"/>
      <c r="PE73" s="64"/>
      <c r="PF73" s="64"/>
      <c r="PG73" s="64"/>
      <c r="PH73" s="64"/>
      <c r="PI73" s="64"/>
      <c r="PJ73" s="64"/>
      <c r="PK73" s="64"/>
      <c r="PL73" s="64"/>
      <c r="PM73" s="64"/>
      <c r="PN73" s="64"/>
      <c r="PO73" s="64"/>
      <c r="PP73" s="64"/>
      <c r="PQ73" s="64"/>
      <c r="PR73" s="64"/>
      <c r="PS73" s="64"/>
      <c r="PT73" s="64"/>
      <c r="PU73" s="64"/>
      <c r="PV73" s="64"/>
      <c r="PW73" s="64"/>
      <c r="PX73" s="64"/>
      <c r="PY73" s="64"/>
      <c r="PZ73" s="64"/>
      <c r="QA73" s="64"/>
      <c r="QB73" s="64"/>
      <c r="QC73" s="64"/>
      <c r="QD73" s="64"/>
      <c r="QE73" s="64"/>
      <c r="QF73" s="64"/>
      <c r="QG73" s="64"/>
      <c r="QH73" s="64"/>
      <c r="QI73" s="64"/>
      <c r="QJ73" s="64"/>
      <c r="QK73" s="64"/>
      <c r="QL73" s="64"/>
      <c r="QM73" s="64"/>
      <c r="QN73" s="64"/>
      <c r="QO73" s="64"/>
      <c r="QP73" s="64"/>
      <c r="QQ73" s="64"/>
      <c r="QR73" s="64"/>
      <c r="QS73" s="64"/>
      <c r="QT73" s="64"/>
      <c r="QU73" s="64"/>
      <c r="QV73" s="64"/>
      <c r="QW73" s="64"/>
      <c r="QX73" s="64"/>
      <c r="QY73" s="64"/>
      <c r="QZ73" s="64"/>
      <c r="RA73" s="64"/>
      <c r="RB73" s="64"/>
      <c r="RC73" s="64"/>
      <c r="RD73" s="64"/>
      <c r="RE73" s="64"/>
      <c r="RF73" s="64"/>
      <c r="RG73" s="64"/>
      <c r="RH73" s="64"/>
      <c r="RI73" s="64"/>
      <c r="RJ73" s="64"/>
      <c r="RK73" s="64"/>
      <c r="RL73" s="64"/>
      <c r="RM73" s="64"/>
      <c r="RN73" s="64"/>
      <c r="RO73" s="64"/>
      <c r="RP73" s="64"/>
      <c r="RQ73" s="64"/>
      <c r="RR73" s="64"/>
      <c r="RS73" s="64"/>
      <c r="RT73" s="64"/>
      <c r="RU73" s="64"/>
      <c r="RV73" s="64"/>
      <c r="RW73" s="64"/>
      <c r="RX73" s="64"/>
      <c r="RY73" s="64"/>
      <c r="RZ73" s="64"/>
      <c r="SA73" s="64"/>
      <c r="SB73" s="64"/>
      <c r="SC73" s="64"/>
      <c r="SD73" s="64"/>
      <c r="SE73" s="64"/>
      <c r="SF73" s="64"/>
      <c r="SG73" s="64"/>
      <c r="SH73" s="64"/>
      <c r="SI73" s="64"/>
      <c r="SJ73" s="64"/>
      <c r="SK73" s="64"/>
      <c r="SL73" s="64"/>
      <c r="SM73" s="64"/>
      <c r="SN73" s="64"/>
      <c r="SO73" s="64"/>
      <c r="SP73" s="64"/>
      <c r="SQ73" s="64"/>
      <c r="SR73" s="64"/>
      <c r="SS73" s="64"/>
      <c r="ST73" s="64"/>
      <c r="SU73" s="64"/>
      <c r="SV73" s="64"/>
      <c r="SW73" s="64"/>
      <c r="SX73" s="64"/>
      <c r="SY73" s="64"/>
      <c r="SZ73" s="64"/>
      <c r="TA73" s="64"/>
      <c r="TB73" s="64"/>
      <c r="TC73" s="64"/>
      <c r="TD73" s="64"/>
      <c r="TE73" s="64"/>
      <c r="TF73" s="64"/>
      <c r="TG73" s="64"/>
      <c r="TH73" s="64"/>
      <c r="TI73" s="64"/>
      <c r="TJ73" s="64"/>
      <c r="TK73" s="64"/>
      <c r="TL73" s="64"/>
      <c r="TM73" s="64"/>
      <c r="TN73" s="64"/>
      <c r="TO73" s="64"/>
      <c r="TP73" s="64"/>
      <c r="TQ73" s="64"/>
      <c r="TR73" s="64"/>
      <c r="TS73" s="64"/>
      <c r="TT73" s="64"/>
      <c r="TU73" s="64"/>
      <c r="TV73" s="64"/>
      <c r="TW73" s="64"/>
      <c r="TX73" s="64"/>
      <c r="TY73" s="64"/>
      <c r="TZ73" s="64"/>
      <c r="UA73" s="64"/>
      <c r="UB73" s="64"/>
      <c r="UC73" s="64"/>
      <c r="UD73" s="64"/>
      <c r="UE73" s="64"/>
      <c r="UF73" s="64"/>
      <c r="UG73" s="64"/>
      <c r="UH73" s="64"/>
      <c r="UI73" s="64"/>
      <c r="UJ73" s="64"/>
      <c r="UK73" s="64"/>
      <c r="UL73" s="64"/>
      <c r="UM73" s="64"/>
      <c r="UN73" s="64"/>
      <c r="UO73" s="64"/>
      <c r="UP73" s="64"/>
      <c r="UQ73" s="64"/>
      <c r="UR73" s="64"/>
      <c r="US73" s="64"/>
      <c r="UT73" s="64"/>
      <c r="UU73" s="64"/>
      <c r="UV73" s="64"/>
      <c r="UW73" s="64"/>
      <c r="UX73" s="64"/>
      <c r="UY73" s="64"/>
      <c r="UZ73" s="64"/>
      <c r="VA73" s="64"/>
      <c r="VB73" s="64"/>
      <c r="VC73" s="64"/>
      <c r="VD73" s="64"/>
      <c r="VE73" s="64"/>
      <c r="VF73" s="64"/>
      <c r="VG73" s="64"/>
      <c r="VH73" s="64"/>
      <c r="VI73" s="64"/>
      <c r="VJ73" s="64"/>
      <c r="VK73" s="64"/>
      <c r="VL73" s="64"/>
      <c r="VM73" s="64"/>
      <c r="VN73" s="64"/>
      <c r="VO73" s="64"/>
      <c r="VP73" s="64"/>
      <c r="VQ73" s="64"/>
      <c r="VR73" s="64"/>
      <c r="VS73" s="64"/>
      <c r="VT73" s="64"/>
      <c r="VU73" s="64"/>
      <c r="VV73" s="64"/>
      <c r="VW73" s="64"/>
      <c r="VX73" s="64"/>
      <c r="VY73" s="64"/>
      <c r="VZ73" s="64"/>
      <c r="WA73" s="64"/>
      <c r="WB73" s="64"/>
      <c r="WC73" s="64"/>
      <c r="WD73" s="64"/>
      <c r="WE73" s="64"/>
      <c r="WF73" s="64"/>
      <c r="WG73" s="64"/>
      <c r="WH73" s="64"/>
      <c r="WI73" s="64"/>
      <c r="WJ73" s="64"/>
      <c r="WK73" s="64"/>
      <c r="WL73" s="64"/>
      <c r="WM73" s="64"/>
      <c r="WN73" s="64"/>
      <c r="WO73" s="64"/>
      <c r="WP73" s="64"/>
      <c r="WQ73" s="64"/>
      <c r="WR73" s="64"/>
      <c r="WS73" s="64"/>
      <c r="WT73" s="64"/>
      <c r="WU73" s="64"/>
      <c r="WV73" s="64"/>
      <c r="WW73" s="64"/>
      <c r="WX73" s="64"/>
      <c r="WY73" s="64"/>
      <c r="WZ73" s="64"/>
      <c r="XA73" s="64"/>
      <c r="XB73" s="64"/>
      <c r="XC73" s="64"/>
      <c r="XD73" s="64"/>
      <c r="XE73" s="64"/>
      <c r="XF73" s="64"/>
      <c r="XG73" s="64"/>
      <c r="XH73" s="64"/>
      <c r="XI73" s="64"/>
      <c r="XJ73" s="64"/>
      <c r="XK73" s="64"/>
      <c r="XL73" s="64"/>
      <c r="XM73" s="64"/>
      <c r="XN73" s="64"/>
      <c r="XO73" s="64"/>
      <c r="XP73" s="64"/>
      <c r="XQ73" s="64"/>
      <c r="XR73" s="64"/>
      <c r="XS73" s="64"/>
      <c r="XT73" s="64"/>
      <c r="XU73" s="64"/>
      <c r="XV73" s="64"/>
      <c r="XW73" s="64"/>
      <c r="XX73" s="64"/>
      <c r="XY73" s="64"/>
      <c r="XZ73" s="64"/>
      <c r="YA73" s="64"/>
      <c r="YB73" s="64"/>
      <c r="YC73" s="64"/>
      <c r="YD73" s="64"/>
      <c r="YE73" s="64"/>
      <c r="YF73" s="64"/>
      <c r="YG73" s="64"/>
      <c r="YH73" s="64"/>
      <c r="YI73" s="64"/>
      <c r="YJ73" s="64"/>
      <c r="YK73" s="64"/>
      <c r="YL73" s="64"/>
      <c r="YM73" s="64"/>
      <c r="YN73" s="64"/>
      <c r="YO73" s="64"/>
      <c r="YP73" s="64"/>
      <c r="YQ73" s="64"/>
      <c r="YR73" s="64"/>
      <c r="YS73" s="64"/>
      <c r="YT73" s="64"/>
      <c r="YU73" s="64"/>
      <c r="YV73" s="64"/>
      <c r="YW73" s="64"/>
      <c r="YX73" s="64"/>
      <c r="YY73" s="64"/>
      <c r="YZ73" s="64"/>
      <c r="ZA73" s="64"/>
      <c r="ZB73" s="64"/>
      <c r="ZC73" s="64"/>
      <c r="ZD73" s="64"/>
      <c r="ZE73" s="64"/>
      <c r="ZF73" s="64"/>
      <c r="ZG73" s="64"/>
      <c r="ZH73" s="64"/>
      <c r="ZI73" s="64"/>
      <c r="ZJ73" s="64"/>
      <c r="ZK73" s="64"/>
      <c r="ZL73" s="64"/>
      <c r="ZM73" s="64"/>
      <c r="ZN73" s="64"/>
      <c r="ZO73" s="64"/>
      <c r="ZP73" s="64"/>
      <c r="ZQ73" s="64"/>
      <c r="ZR73" s="64"/>
      <c r="ZS73" s="64"/>
      <c r="ZT73" s="64"/>
      <c r="ZU73" s="64"/>
      <c r="ZV73" s="64"/>
      <c r="ZW73" s="64"/>
      <c r="ZX73" s="64"/>
      <c r="ZY73" s="64"/>
      <c r="ZZ73" s="64"/>
      <c r="AAA73" s="64"/>
      <c r="AAB73" s="64"/>
      <c r="AAC73" s="64"/>
      <c r="AAD73" s="64"/>
      <c r="AAE73" s="64"/>
      <c r="AAF73" s="64"/>
      <c r="AAG73" s="64"/>
      <c r="AAH73" s="64"/>
      <c r="AAI73" s="64"/>
      <c r="AAJ73" s="64"/>
      <c r="AAK73" s="64"/>
      <c r="AAL73" s="64"/>
      <c r="AAM73" s="64"/>
      <c r="AAN73" s="64"/>
      <c r="AAO73" s="64"/>
      <c r="AAP73" s="64"/>
      <c r="AAQ73" s="64"/>
      <c r="AAR73" s="64"/>
      <c r="AAS73" s="64"/>
      <c r="AAT73" s="64"/>
      <c r="AAU73" s="64"/>
      <c r="AAV73" s="64"/>
      <c r="AAW73" s="64"/>
      <c r="AAX73" s="64"/>
      <c r="AAY73" s="64"/>
      <c r="AAZ73" s="64"/>
      <c r="ABA73" s="64"/>
      <c r="ABB73" s="64"/>
      <c r="ABC73" s="64"/>
      <c r="ABD73" s="64"/>
      <c r="ABE73" s="64"/>
      <c r="ABF73" s="64"/>
      <c r="ABG73" s="64"/>
      <c r="ABH73" s="64"/>
      <c r="ABI73" s="64"/>
      <c r="ABJ73" s="64"/>
      <c r="ABK73" s="64"/>
      <c r="ABL73" s="64"/>
      <c r="ABM73" s="64"/>
      <c r="ABN73" s="64"/>
      <c r="ABO73" s="64"/>
      <c r="ABP73" s="64"/>
      <c r="ABQ73" s="64"/>
      <c r="ABR73" s="64"/>
      <c r="ABS73" s="64"/>
      <c r="ABT73" s="64"/>
      <c r="ABU73" s="64"/>
      <c r="ABV73" s="64"/>
      <c r="ABW73" s="64"/>
      <c r="ABX73" s="64"/>
      <c r="ABY73" s="64"/>
      <c r="ABZ73" s="64"/>
      <c r="ACA73" s="64"/>
      <c r="ACB73" s="64"/>
      <c r="ACC73" s="64"/>
      <c r="ACD73" s="64"/>
      <c r="ACE73" s="64"/>
      <c r="ACF73" s="64"/>
      <c r="ACG73" s="64"/>
      <c r="ACH73" s="64"/>
      <c r="ACI73" s="64"/>
      <c r="ACJ73" s="64"/>
      <c r="ACK73" s="64"/>
      <c r="ACL73" s="64"/>
      <c r="ACM73" s="64"/>
      <c r="ACN73" s="64"/>
      <c r="ACO73" s="64"/>
      <c r="ACP73" s="64"/>
      <c r="ACQ73" s="64"/>
      <c r="ACR73" s="64"/>
      <c r="ACS73" s="64"/>
      <c r="ACT73" s="64"/>
      <c r="ACU73" s="64"/>
      <c r="ACV73" s="64"/>
      <c r="ACW73" s="64"/>
      <c r="ACX73" s="64"/>
      <c r="ACY73" s="64"/>
      <c r="ACZ73" s="64"/>
      <c r="ADA73" s="64"/>
      <c r="ADB73" s="64"/>
      <c r="ADC73" s="64"/>
      <c r="ADD73" s="64"/>
      <c r="ADE73" s="64"/>
      <c r="ADF73" s="64"/>
      <c r="ADG73" s="64"/>
      <c r="ADH73" s="64"/>
      <c r="ADI73" s="64"/>
      <c r="ADJ73" s="64"/>
      <c r="ADK73" s="64"/>
      <c r="ADL73" s="64"/>
      <c r="ADM73" s="64"/>
      <c r="ADN73" s="64"/>
      <c r="ADO73" s="64"/>
      <c r="ADP73" s="64"/>
      <c r="ADQ73" s="64"/>
      <c r="ADR73" s="64"/>
      <c r="ADS73" s="64"/>
      <c r="ADT73" s="64"/>
      <c r="ADU73" s="64"/>
      <c r="ADV73" s="64"/>
      <c r="ADW73" s="64"/>
      <c r="ADX73" s="64"/>
      <c r="ADY73" s="64"/>
      <c r="ADZ73" s="64"/>
      <c r="AEA73" s="64"/>
      <c r="AEB73" s="64"/>
      <c r="AEC73" s="64"/>
      <c r="AED73" s="64"/>
      <c r="AEE73" s="64"/>
      <c r="AEF73" s="64"/>
      <c r="AEG73" s="64"/>
      <c r="AEH73" s="64"/>
      <c r="AEI73" s="64"/>
      <c r="AEJ73" s="64"/>
      <c r="AEK73" s="64"/>
      <c r="AEL73" s="64"/>
      <c r="AEM73" s="64"/>
      <c r="AEN73" s="64"/>
      <c r="AEO73" s="64"/>
      <c r="AEP73" s="64"/>
      <c r="AEQ73" s="64"/>
      <c r="AER73" s="64"/>
      <c r="AES73" s="64"/>
      <c r="AET73" s="64"/>
      <c r="AEU73" s="64"/>
      <c r="AEV73" s="64"/>
      <c r="AEW73" s="64"/>
      <c r="AEX73" s="64"/>
      <c r="AEY73" s="64"/>
      <c r="AEZ73" s="64"/>
      <c r="AFA73" s="64"/>
      <c r="AFB73" s="64"/>
      <c r="AFC73" s="64"/>
      <c r="AFD73" s="64"/>
      <c r="AFE73" s="64"/>
      <c r="AFF73" s="64"/>
      <c r="AFG73" s="64"/>
      <c r="AFH73" s="64"/>
      <c r="AFI73" s="64"/>
      <c r="AFJ73" s="64"/>
      <c r="AFK73" s="64"/>
      <c r="AFL73" s="64"/>
      <c r="AFM73" s="64"/>
      <c r="AFN73" s="64"/>
      <c r="AFO73" s="64"/>
      <c r="AFP73" s="64"/>
      <c r="AFQ73" s="64"/>
      <c r="AFR73" s="64"/>
      <c r="AFS73" s="64"/>
      <c r="AFT73" s="64"/>
      <c r="AFU73" s="64"/>
      <c r="AFV73" s="64"/>
      <c r="AFW73" s="64"/>
      <c r="AFX73" s="64"/>
      <c r="AFY73" s="64"/>
      <c r="AFZ73" s="64"/>
      <c r="AGA73" s="64"/>
      <c r="AGB73" s="64"/>
      <c r="AGC73" s="64"/>
      <c r="AGD73" s="64"/>
      <c r="AGE73" s="64"/>
      <c r="AGF73" s="64"/>
      <c r="AGG73" s="64"/>
      <c r="AGH73" s="64"/>
      <c r="AGI73" s="64"/>
      <c r="AGJ73" s="64"/>
      <c r="AGK73" s="64"/>
      <c r="AGL73" s="64"/>
      <c r="AGM73" s="64"/>
      <c r="AGN73" s="64"/>
      <c r="AGO73" s="64"/>
      <c r="AGP73" s="64"/>
      <c r="AGQ73" s="64"/>
      <c r="AGR73" s="64"/>
      <c r="AGS73" s="64"/>
      <c r="AGT73" s="64"/>
      <c r="AGU73" s="64"/>
      <c r="AGV73" s="64"/>
      <c r="AGW73" s="64"/>
      <c r="AGX73" s="64"/>
      <c r="AGY73" s="64"/>
      <c r="AGZ73" s="64"/>
      <c r="AHA73" s="64"/>
      <c r="AHB73" s="64"/>
      <c r="AHC73" s="64"/>
      <c r="AHD73" s="64"/>
      <c r="AHE73" s="64"/>
      <c r="AHF73" s="64"/>
      <c r="AHG73" s="64"/>
      <c r="AHH73" s="64"/>
      <c r="AHI73" s="64"/>
      <c r="AHJ73" s="64"/>
      <c r="AHK73" s="64"/>
      <c r="AHL73" s="64"/>
      <c r="AHM73" s="64"/>
      <c r="AHN73" s="64"/>
      <c r="AHO73" s="64"/>
      <c r="AHP73" s="64"/>
      <c r="AHQ73" s="64"/>
      <c r="AHR73" s="64"/>
      <c r="AHS73" s="64"/>
      <c r="AHT73" s="64"/>
      <c r="AHU73" s="64"/>
      <c r="AHV73" s="64"/>
      <c r="AHW73" s="64"/>
      <c r="AHX73" s="64"/>
      <c r="AHY73" s="64"/>
      <c r="AHZ73" s="64"/>
      <c r="AIA73" s="64"/>
      <c r="AIB73" s="64"/>
      <c r="AIC73" s="64"/>
      <c r="AID73" s="64"/>
      <c r="AIE73" s="64"/>
      <c r="AIF73" s="64"/>
      <c r="AIG73" s="64"/>
      <c r="AIH73" s="64"/>
      <c r="AII73" s="64"/>
      <c r="AIJ73" s="64"/>
      <c r="AIK73" s="64"/>
      <c r="AIL73" s="64"/>
      <c r="AIM73" s="64"/>
      <c r="AIN73" s="64"/>
      <c r="AIO73" s="64"/>
      <c r="AIP73" s="64"/>
      <c r="AIQ73" s="64"/>
      <c r="AIR73" s="64"/>
      <c r="AIS73" s="64"/>
      <c r="AIT73" s="64"/>
      <c r="AIU73" s="64"/>
      <c r="AIV73" s="64"/>
      <c r="AIW73" s="64"/>
      <c r="AIX73" s="64"/>
      <c r="AIY73" s="64"/>
      <c r="AIZ73" s="64"/>
      <c r="AJA73" s="64"/>
      <c r="AJB73" s="64"/>
      <c r="AJC73" s="64"/>
      <c r="AJD73" s="64"/>
      <c r="AJE73" s="64"/>
      <c r="AJF73" s="64"/>
      <c r="AJG73" s="64"/>
      <c r="AJH73" s="64"/>
      <c r="AJI73" s="64"/>
      <c r="AJJ73" s="64"/>
      <c r="AJK73" s="64"/>
      <c r="AJL73" s="64"/>
      <c r="AJM73" s="64"/>
      <c r="AJN73" s="64"/>
      <c r="AJO73" s="64"/>
      <c r="AJP73" s="64"/>
      <c r="AJQ73" s="64"/>
      <c r="AJR73" s="64"/>
      <c r="AJS73" s="64"/>
      <c r="AJT73" s="64"/>
      <c r="AJU73" s="64"/>
      <c r="AJV73" s="64"/>
      <c r="AJW73" s="64"/>
      <c r="AJX73" s="64"/>
      <c r="AJY73" s="64"/>
      <c r="AJZ73" s="64"/>
      <c r="AKA73" s="64"/>
      <c r="AKB73" s="64"/>
      <c r="AKC73" s="64"/>
      <c r="AKD73" s="64"/>
      <c r="AKE73" s="64"/>
      <c r="AKF73" s="64"/>
      <c r="AKG73" s="64"/>
      <c r="AKH73" s="64"/>
      <c r="AKI73" s="64"/>
      <c r="AKJ73" s="64"/>
      <c r="AKK73" s="64"/>
      <c r="AKL73" s="64"/>
      <c r="AKM73" s="64"/>
      <c r="AKN73" s="64"/>
      <c r="AKO73" s="64"/>
      <c r="AKP73" s="64"/>
      <c r="AKQ73" s="64"/>
      <c r="AKR73" s="64"/>
      <c r="AKS73" s="64"/>
      <c r="AKT73" s="64"/>
      <c r="AKU73" s="64"/>
      <c r="AKV73" s="64"/>
      <c r="AKW73" s="64"/>
      <c r="AKX73" s="64"/>
      <c r="AKY73" s="64"/>
      <c r="AKZ73" s="64"/>
      <c r="ALA73" s="64"/>
      <c r="ALB73" s="64"/>
      <c r="ALC73" s="64"/>
      <c r="ALD73" s="64"/>
      <c r="ALE73" s="64"/>
      <c r="ALF73" s="64"/>
      <c r="ALG73" s="64"/>
      <c r="ALH73" s="64"/>
      <c r="ALI73" s="64"/>
      <c r="ALJ73" s="64"/>
      <c r="ALK73" s="64"/>
      <c r="ALL73" s="64"/>
      <c r="ALM73" s="64"/>
      <c r="ALN73" s="64"/>
      <c r="ALO73" s="64"/>
      <c r="ALP73" s="64"/>
      <c r="ALQ73" s="64"/>
      <c r="ALR73" s="64"/>
      <c r="ALS73" s="64"/>
      <c r="ALT73" s="64"/>
      <c r="ALU73" s="64"/>
      <c r="ALV73" s="64"/>
      <c r="ALW73" s="64"/>
      <c r="ALX73" s="64"/>
      <c r="ALY73" s="64"/>
      <c r="ALZ73" s="64"/>
      <c r="AMA73" s="64"/>
      <c r="AMB73" s="64"/>
      <c r="AMC73" s="64"/>
      <c r="AMD73" s="64"/>
      <c r="AME73" s="64"/>
      <c r="AMF73" s="64"/>
      <c r="AMG73" s="64"/>
      <c r="AMH73" s="64"/>
      <c r="AMI73" s="64"/>
      <c r="AMJ73" s="64"/>
      <c r="AMK73" s="64"/>
      <c r="AML73" s="64"/>
      <c r="AMM73" s="64"/>
      <c r="AMN73" s="64"/>
      <c r="AMO73" s="64"/>
      <c r="AMP73" s="64"/>
      <c r="AMQ73" s="64"/>
      <c r="AMR73" s="64"/>
      <c r="AMS73" s="64"/>
      <c r="AMT73" s="64"/>
      <c r="AMU73" s="64"/>
      <c r="AMV73" s="64"/>
      <c r="AMW73" s="64"/>
      <c r="AMX73" s="64"/>
      <c r="AMY73" s="64"/>
      <c r="AMZ73" s="64"/>
      <c r="ANA73" s="64"/>
      <c r="ANB73" s="64"/>
      <c r="ANC73" s="64"/>
      <c r="AND73" s="64"/>
      <c r="ANE73" s="64"/>
      <c r="ANF73" s="64"/>
      <c r="ANG73" s="64"/>
      <c r="ANH73" s="64"/>
      <c r="ANI73" s="64"/>
      <c r="ANJ73" s="64"/>
      <c r="ANK73" s="64"/>
      <c r="ANL73" s="64"/>
      <c r="ANM73" s="64"/>
      <c r="ANN73" s="64"/>
      <c r="ANO73" s="64"/>
      <c r="ANP73" s="64"/>
      <c r="ANQ73" s="64"/>
      <c r="ANR73" s="64"/>
      <c r="ANS73" s="64"/>
      <c r="ANT73" s="64"/>
      <c r="ANU73" s="64"/>
      <c r="ANV73" s="64"/>
      <c r="ANW73" s="64"/>
      <c r="ANX73" s="64"/>
      <c r="ANY73" s="64"/>
      <c r="ANZ73" s="64"/>
      <c r="AOA73" s="64"/>
      <c r="AOB73" s="64"/>
      <c r="AOC73" s="64"/>
      <c r="AOD73" s="64"/>
      <c r="AOE73" s="64"/>
      <c r="AOF73" s="64"/>
      <c r="AOG73" s="64"/>
      <c r="AOH73" s="64"/>
      <c r="AOI73" s="64"/>
      <c r="AOJ73" s="64"/>
      <c r="AOK73" s="64"/>
      <c r="AOL73" s="64"/>
      <c r="AOM73" s="64"/>
      <c r="AON73" s="64"/>
      <c r="AOO73" s="64"/>
      <c r="AOP73" s="64"/>
      <c r="AOQ73" s="64"/>
      <c r="AOR73" s="64"/>
      <c r="AOS73" s="64"/>
      <c r="AOT73" s="64"/>
      <c r="AOU73" s="64"/>
      <c r="AOV73" s="64"/>
      <c r="AOW73" s="64"/>
      <c r="AOX73" s="64"/>
      <c r="AOY73" s="64"/>
      <c r="AOZ73" s="64"/>
      <c r="APA73" s="64"/>
      <c r="APB73" s="64"/>
      <c r="APC73" s="64"/>
      <c r="APD73" s="64"/>
      <c r="APE73" s="64"/>
      <c r="APF73" s="64"/>
      <c r="APG73" s="64"/>
      <c r="APH73" s="64"/>
      <c r="API73" s="64"/>
      <c r="APJ73" s="64"/>
      <c r="APK73" s="64"/>
      <c r="APL73" s="64"/>
      <c r="APM73" s="64"/>
      <c r="APN73" s="64"/>
      <c r="APO73" s="64"/>
      <c r="APP73" s="64"/>
      <c r="APQ73" s="64"/>
      <c r="APR73" s="64"/>
      <c r="APS73" s="64"/>
      <c r="APT73" s="64"/>
      <c r="APU73" s="64"/>
      <c r="APV73" s="64"/>
      <c r="APW73" s="64"/>
      <c r="APX73" s="64"/>
      <c r="APY73" s="64"/>
      <c r="APZ73" s="64"/>
      <c r="AQA73" s="64"/>
      <c r="AQB73" s="64"/>
      <c r="AQC73" s="64"/>
      <c r="AQD73" s="64"/>
      <c r="AQE73" s="64"/>
      <c r="AQF73" s="64"/>
      <c r="AQG73" s="64"/>
      <c r="AQH73" s="64"/>
      <c r="AQI73" s="64"/>
      <c r="AQJ73" s="64"/>
      <c r="AQK73" s="64"/>
      <c r="AQL73" s="64"/>
      <c r="AQM73" s="64"/>
      <c r="AQN73" s="64"/>
      <c r="AQO73" s="64"/>
      <c r="AQP73" s="64"/>
      <c r="AQQ73" s="64"/>
      <c r="AQR73" s="64"/>
      <c r="AQS73" s="64"/>
      <c r="AQT73" s="64"/>
      <c r="AQU73" s="64"/>
      <c r="AQV73" s="64"/>
      <c r="AQW73" s="64"/>
      <c r="AQX73" s="64"/>
      <c r="AQY73" s="64"/>
      <c r="AQZ73" s="64"/>
      <c r="ARA73" s="64"/>
      <c r="ARB73" s="64"/>
      <c r="ARC73" s="64"/>
      <c r="ARD73" s="64"/>
      <c r="ARE73" s="64"/>
      <c r="ARF73" s="64"/>
      <c r="ARG73" s="64"/>
      <c r="ARH73" s="64"/>
      <c r="ARI73" s="64"/>
      <c r="ARJ73" s="64"/>
      <c r="ARK73" s="64"/>
      <c r="ARL73" s="64"/>
      <c r="ARM73" s="64"/>
      <c r="ARN73" s="64"/>
      <c r="ARO73" s="64"/>
      <c r="ARP73" s="64"/>
      <c r="ARQ73" s="64"/>
      <c r="ARR73" s="64"/>
      <c r="ARS73" s="64"/>
      <c r="ART73" s="64"/>
      <c r="ARU73" s="64"/>
      <c r="ARV73" s="64"/>
      <c r="ARW73" s="64"/>
      <c r="ARX73" s="64"/>
      <c r="ARY73" s="64"/>
      <c r="ARZ73" s="64"/>
      <c r="ASA73" s="64"/>
      <c r="ASB73" s="64"/>
      <c r="ASC73" s="64"/>
      <c r="ASD73" s="64"/>
      <c r="ASE73" s="64"/>
      <c r="ASF73" s="64"/>
      <c r="ASG73" s="64"/>
      <c r="ASH73" s="64"/>
      <c r="ASI73" s="64"/>
      <c r="ASJ73" s="64"/>
      <c r="ASK73" s="64"/>
      <c r="ASL73" s="64"/>
      <c r="ASM73" s="64"/>
      <c r="ASN73" s="64"/>
      <c r="ASO73" s="64"/>
      <c r="ASP73" s="64"/>
      <c r="ASQ73" s="64"/>
      <c r="ASR73" s="64"/>
      <c r="ASS73" s="64"/>
      <c r="AST73" s="64"/>
      <c r="ASU73" s="64"/>
      <c r="ASV73" s="64"/>
      <c r="ASW73" s="64"/>
      <c r="ASX73" s="64"/>
      <c r="ASY73" s="64"/>
      <c r="ASZ73" s="64"/>
      <c r="ATA73" s="64"/>
      <c r="ATB73" s="64"/>
      <c r="ATC73" s="64"/>
      <c r="ATD73" s="64"/>
      <c r="ATE73" s="64"/>
      <c r="ATF73" s="64"/>
      <c r="ATG73" s="64"/>
      <c r="ATH73" s="64"/>
      <c r="ATI73" s="64"/>
      <c r="ATJ73" s="64"/>
      <c r="ATK73" s="64"/>
      <c r="ATL73" s="64"/>
      <c r="ATM73" s="64"/>
      <c r="ATN73" s="64"/>
      <c r="ATO73" s="64"/>
      <c r="ATP73" s="64"/>
      <c r="ATQ73" s="64"/>
      <c r="ATR73" s="64"/>
      <c r="ATS73" s="64"/>
      <c r="ATT73" s="64"/>
      <c r="ATU73" s="64"/>
      <c r="ATV73" s="64"/>
      <c r="ATW73" s="64"/>
      <c r="ATX73" s="64"/>
      <c r="ATY73" s="64"/>
      <c r="ATZ73" s="64"/>
      <c r="AUA73" s="64"/>
      <c r="AUB73" s="64"/>
      <c r="AUC73" s="64"/>
      <c r="AUD73" s="64"/>
      <c r="AUE73" s="64"/>
      <c r="AUF73" s="64"/>
      <c r="AUG73" s="64"/>
      <c r="AUH73" s="64"/>
      <c r="AUI73" s="64"/>
      <c r="AUJ73" s="64"/>
      <c r="AUK73" s="64"/>
      <c r="AUL73" s="64"/>
      <c r="AUM73" s="64"/>
      <c r="AUN73" s="64"/>
      <c r="AUO73" s="64"/>
      <c r="AUP73" s="64"/>
      <c r="AUQ73" s="64"/>
      <c r="AUR73" s="64"/>
      <c r="AUS73" s="64"/>
      <c r="AUT73" s="64"/>
      <c r="AUU73" s="64"/>
      <c r="AUV73" s="64"/>
      <c r="AUW73" s="64"/>
      <c r="AUX73" s="64"/>
      <c r="AUY73" s="64"/>
      <c r="AUZ73" s="64"/>
      <c r="AVA73" s="64"/>
      <c r="AVB73" s="64"/>
      <c r="AVC73" s="64"/>
      <c r="AVD73" s="64"/>
      <c r="AVE73" s="64"/>
      <c r="AVF73" s="64"/>
      <c r="AVG73" s="64"/>
      <c r="AVH73" s="64"/>
      <c r="AVI73" s="64"/>
      <c r="AVJ73" s="64"/>
      <c r="AVK73" s="64"/>
      <c r="AVL73" s="64"/>
      <c r="AVM73" s="64"/>
      <c r="AVN73" s="64"/>
      <c r="AVO73" s="64"/>
      <c r="AVP73" s="64"/>
      <c r="AVQ73" s="64"/>
      <c r="AVR73" s="64"/>
      <c r="AVS73" s="64"/>
      <c r="AVT73" s="64"/>
      <c r="AVU73" s="64"/>
      <c r="AVV73" s="64"/>
      <c r="AVW73" s="64"/>
      <c r="AVX73" s="64"/>
      <c r="AVY73" s="64"/>
      <c r="AVZ73" s="64"/>
      <c r="AWA73" s="64"/>
      <c r="AWB73" s="64"/>
      <c r="AWC73" s="64"/>
      <c r="AWD73" s="64"/>
      <c r="AWE73" s="64"/>
      <c r="AWF73" s="64"/>
      <c r="AWG73" s="64"/>
      <c r="AWH73" s="64"/>
      <c r="AWI73" s="64"/>
      <c r="AWJ73" s="64"/>
      <c r="AWK73" s="64"/>
      <c r="AWL73" s="64"/>
      <c r="AWM73" s="64"/>
      <c r="AWN73" s="64"/>
      <c r="AWO73" s="64"/>
      <c r="AWP73" s="64"/>
      <c r="AWQ73" s="64"/>
      <c r="AWR73" s="64"/>
      <c r="AWS73" s="64"/>
      <c r="AWT73" s="64"/>
      <c r="AWU73" s="64"/>
      <c r="AWV73" s="64"/>
      <c r="AWW73" s="64"/>
      <c r="AWX73" s="64"/>
      <c r="AWY73" s="64"/>
      <c r="AWZ73" s="64"/>
      <c r="AXA73" s="64"/>
      <c r="AXB73" s="64"/>
      <c r="AXC73" s="64"/>
      <c r="AXD73" s="64"/>
      <c r="AXE73" s="64"/>
      <c r="AXF73" s="64"/>
      <c r="AXG73" s="64"/>
      <c r="AXH73" s="64"/>
      <c r="AXI73" s="64"/>
      <c r="AXJ73" s="64"/>
      <c r="AXK73" s="64"/>
      <c r="AXL73" s="64"/>
      <c r="AXM73" s="64"/>
      <c r="AXN73" s="64"/>
      <c r="AXO73" s="64"/>
      <c r="AXP73" s="64"/>
      <c r="AXQ73" s="64"/>
      <c r="AXR73" s="64"/>
      <c r="AXS73" s="64"/>
      <c r="AXT73" s="64"/>
      <c r="AXU73" s="64"/>
      <c r="AXV73" s="64"/>
      <c r="AXW73" s="64"/>
      <c r="AXX73" s="64"/>
      <c r="AXY73" s="64"/>
      <c r="AXZ73" s="64"/>
      <c r="AYA73" s="64"/>
      <c r="AYB73" s="64"/>
      <c r="AYC73" s="64"/>
      <c r="AYD73" s="64"/>
      <c r="AYE73" s="64"/>
      <c r="AYF73" s="64"/>
      <c r="AYG73" s="64"/>
      <c r="AYH73" s="64"/>
      <c r="AYI73" s="64"/>
      <c r="AYJ73" s="64"/>
      <c r="AYK73" s="64"/>
      <c r="AYL73" s="64"/>
      <c r="AYM73" s="64"/>
      <c r="AYN73" s="64"/>
      <c r="AYO73" s="64"/>
      <c r="AYP73" s="64"/>
      <c r="AYQ73" s="64"/>
      <c r="AYR73" s="64"/>
      <c r="AYS73" s="64"/>
      <c r="AYT73" s="64"/>
      <c r="AYU73" s="64"/>
      <c r="AYV73" s="64"/>
      <c r="AYW73" s="64"/>
      <c r="AYX73" s="64"/>
      <c r="AYY73" s="64"/>
      <c r="AYZ73" s="64"/>
      <c r="AZA73" s="64"/>
      <c r="AZB73" s="64"/>
      <c r="AZC73" s="64"/>
      <c r="AZD73" s="64"/>
      <c r="AZE73" s="64"/>
      <c r="AZF73" s="64"/>
      <c r="AZG73" s="64"/>
      <c r="AZH73" s="64"/>
      <c r="AZI73" s="64"/>
      <c r="AZJ73" s="64"/>
      <c r="AZK73" s="64"/>
      <c r="AZL73" s="64"/>
      <c r="AZM73" s="64"/>
      <c r="AZN73" s="64"/>
      <c r="AZO73" s="64"/>
      <c r="AZP73" s="64"/>
      <c r="AZQ73" s="64"/>
      <c r="AZR73" s="64"/>
      <c r="AZS73" s="64"/>
      <c r="AZT73" s="64"/>
      <c r="AZU73" s="64"/>
      <c r="AZV73" s="64"/>
      <c r="AZW73" s="64"/>
      <c r="AZX73" s="64"/>
      <c r="AZY73" s="64"/>
      <c r="AZZ73" s="64"/>
      <c r="BAA73" s="64"/>
      <c r="BAB73" s="64"/>
      <c r="BAC73" s="64"/>
      <c r="BAD73" s="64"/>
      <c r="BAE73" s="64"/>
      <c r="BAF73" s="64"/>
      <c r="BAG73" s="64"/>
      <c r="BAH73" s="64"/>
      <c r="BAI73" s="64"/>
      <c r="BAJ73" s="64"/>
      <c r="BAK73" s="64"/>
      <c r="BAL73" s="64"/>
      <c r="BAM73" s="64"/>
      <c r="BAN73" s="64"/>
      <c r="BAO73" s="64"/>
      <c r="BAP73" s="64"/>
      <c r="BAQ73" s="64"/>
      <c r="BAR73" s="64"/>
      <c r="BAS73" s="64"/>
      <c r="BAT73" s="64"/>
      <c r="BAU73" s="64"/>
      <c r="BAV73" s="64"/>
      <c r="BAW73" s="64"/>
      <c r="BAX73" s="64"/>
      <c r="BAY73" s="64"/>
      <c r="BAZ73" s="64"/>
      <c r="BBA73" s="64"/>
      <c r="BBB73" s="64"/>
      <c r="BBC73" s="64"/>
      <c r="BBD73" s="64"/>
      <c r="BBE73" s="64"/>
      <c r="BBF73" s="64"/>
      <c r="BBG73" s="64"/>
      <c r="BBH73" s="64"/>
      <c r="BBI73" s="64"/>
      <c r="BBJ73" s="64"/>
      <c r="BBK73" s="64"/>
      <c r="BBL73" s="64"/>
      <c r="BBM73" s="64"/>
      <c r="BBN73" s="64"/>
      <c r="BBO73" s="64"/>
      <c r="BBP73" s="64"/>
      <c r="BBQ73" s="64"/>
      <c r="BBR73" s="64"/>
      <c r="BBS73" s="64"/>
      <c r="BBT73" s="64"/>
      <c r="BBU73" s="64"/>
      <c r="BBV73" s="64"/>
      <c r="BBW73" s="64"/>
      <c r="BBX73" s="64"/>
      <c r="BBY73" s="64"/>
      <c r="BBZ73" s="64"/>
      <c r="BCA73" s="64"/>
      <c r="BCB73" s="64"/>
      <c r="BCC73" s="64"/>
      <c r="BCD73" s="64"/>
      <c r="BCE73" s="64"/>
      <c r="BCF73" s="64"/>
      <c r="BCG73" s="64"/>
      <c r="BCH73" s="64"/>
      <c r="BCI73" s="64"/>
      <c r="BCJ73" s="64"/>
      <c r="BCK73" s="64"/>
      <c r="BCL73" s="64"/>
      <c r="BCM73" s="64"/>
      <c r="BCN73" s="64"/>
      <c r="BCO73" s="64"/>
      <c r="BCP73" s="64"/>
      <c r="BCQ73" s="64"/>
      <c r="BCR73" s="64"/>
      <c r="BCS73" s="64"/>
      <c r="BCT73" s="64"/>
      <c r="BCU73" s="64"/>
      <c r="BCV73" s="64"/>
      <c r="BCW73" s="64"/>
      <c r="BCX73" s="64"/>
      <c r="BCY73" s="64"/>
      <c r="BCZ73" s="64"/>
      <c r="BDA73" s="64"/>
      <c r="BDB73" s="64"/>
      <c r="BDC73" s="64"/>
      <c r="BDD73" s="64"/>
      <c r="BDE73" s="64"/>
      <c r="BDF73" s="64"/>
      <c r="BDG73" s="64"/>
      <c r="BDH73" s="64"/>
      <c r="BDI73" s="64"/>
      <c r="BDJ73" s="64"/>
      <c r="BDK73" s="64"/>
      <c r="BDL73" s="64"/>
      <c r="BDM73" s="64"/>
      <c r="BDN73" s="64"/>
      <c r="BDO73" s="64"/>
      <c r="BDP73" s="64"/>
      <c r="BDQ73" s="64"/>
      <c r="BDR73" s="64"/>
      <c r="BDS73" s="64"/>
      <c r="BDT73" s="64"/>
      <c r="BDU73" s="64"/>
      <c r="BDV73" s="64"/>
      <c r="BDW73" s="64"/>
      <c r="BDX73" s="64"/>
      <c r="BDY73" s="64"/>
      <c r="BDZ73" s="64"/>
      <c r="BEA73" s="64"/>
      <c r="BEB73" s="64"/>
      <c r="BEC73" s="64"/>
      <c r="BED73" s="64"/>
      <c r="BEE73" s="64"/>
      <c r="BEF73" s="64"/>
      <c r="BEG73" s="64"/>
      <c r="BEH73" s="64"/>
      <c r="BEI73" s="64"/>
      <c r="BEJ73" s="64"/>
      <c r="BEK73" s="64"/>
      <c r="BEL73" s="64"/>
      <c r="BEM73" s="64"/>
      <c r="BEN73" s="64"/>
      <c r="BEO73" s="64"/>
      <c r="BEP73" s="64"/>
      <c r="BEQ73" s="64"/>
      <c r="BER73" s="64"/>
      <c r="BES73" s="64"/>
      <c r="BET73" s="64"/>
      <c r="BEU73" s="64"/>
      <c r="BEV73" s="64"/>
      <c r="BEW73" s="64"/>
      <c r="BEX73" s="64"/>
      <c r="BEY73" s="64"/>
      <c r="BEZ73" s="64"/>
      <c r="BFA73" s="64"/>
      <c r="BFB73" s="64"/>
      <c r="BFC73" s="64"/>
      <c r="BFD73" s="64"/>
      <c r="BFE73" s="64"/>
      <c r="BFF73" s="64"/>
      <c r="BFG73" s="64"/>
      <c r="BFH73" s="64"/>
      <c r="BFI73" s="64"/>
      <c r="BFJ73" s="64"/>
      <c r="BFK73" s="64"/>
      <c r="BFL73" s="64"/>
      <c r="BFM73" s="64"/>
      <c r="BFN73" s="64"/>
      <c r="BFO73" s="64"/>
      <c r="BFP73" s="64"/>
      <c r="BFQ73" s="64"/>
      <c r="BFR73" s="64"/>
      <c r="BFS73" s="64"/>
      <c r="BFT73" s="64"/>
      <c r="BFU73" s="64"/>
      <c r="BFV73" s="64"/>
      <c r="BFW73" s="64"/>
      <c r="BFX73" s="64"/>
      <c r="BFY73" s="64"/>
      <c r="BFZ73" s="64"/>
      <c r="BGA73" s="64"/>
      <c r="BGB73" s="64"/>
      <c r="BGC73" s="64"/>
      <c r="BGD73" s="64"/>
      <c r="BGE73" s="64"/>
      <c r="BGF73" s="64"/>
      <c r="BGG73" s="64"/>
      <c r="BGH73" s="64"/>
      <c r="BGI73" s="64"/>
      <c r="BGJ73" s="64"/>
      <c r="BGK73" s="64"/>
      <c r="BGL73" s="64"/>
      <c r="BGM73" s="64"/>
      <c r="BGN73" s="64"/>
      <c r="BGO73" s="64"/>
      <c r="BGP73" s="64"/>
      <c r="BGQ73" s="64"/>
      <c r="BGR73" s="64"/>
      <c r="BGS73" s="64"/>
      <c r="BGT73" s="64"/>
      <c r="BGU73" s="64"/>
      <c r="BGV73" s="64"/>
      <c r="BGW73" s="64"/>
      <c r="BGX73" s="64"/>
      <c r="BGY73" s="64"/>
      <c r="BGZ73" s="64"/>
      <c r="BHA73" s="64"/>
      <c r="BHB73" s="64"/>
      <c r="BHC73" s="64"/>
      <c r="BHD73" s="64"/>
      <c r="BHE73" s="64"/>
      <c r="BHF73" s="64"/>
      <c r="BHG73" s="64"/>
      <c r="BHH73" s="64"/>
      <c r="BHI73" s="64"/>
      <c r="BHJ73" s="64"/>
      <c r="BHK73" s="64"/>
      <c r="BHL73" s="64"/>
      <c r="BHM73" s="64"/>
      <c r="BHN73" s="64"/>
      <c r="BHO73" s="64"/>
      <c r="BHP73" s="64"/>
      <c r="BHQ73" s="64"/>
      <c r="BHR73" s="64"/>
      <c r="BHS73" s="64"/>
      <c r="BHT73" s="64"/>
      <c r="BHU73" s="64"/>
      <c r="BHV73" s="64"/>
      <c r="BHW73" s="64"/>
      <c r="BHX73" s="64"/>
      <c r="BHY73" s="64"/>
      <c r="BHZ73" s="64"/>
      <c r="BIA73" s="64"/>
      <c r="BIB73" s="64"/>
      <c r="BIC73" s="64"/>
      <c r="BID73" s="64"/>
      <c r="BIE73" s="64"/>
      <c r="BIF73" s="64"/>
      <c r="BIG73" s="64"/>
      <c r="BIH73" s="64"/>
      <c r="BII73" s="64"/>
      <c r="BIJ73" s="64"/>
      <c r="BIK73" s="64"/>
      <c r="BIL73" s="64"/>
      <c r="BIM73" s="64"/>
      <c r="BIN73" s="64"/>
      <c r="BIO73" s="64"/>
      <c r="BIP73" s="64"/>
      <c r="BIQ73" s="64"/>
      <c r="BIR73" s="64"/>
      <c r="BIS73" s="64"/>
      <c r="BIT73" s="64"/>
      <c r="BIU73" s="64"/>
      <c r="BIV73" s="64"/>
      <c r="BIW73" s="64"/>
      <c r="BIX73" s="64"/>
      <c r="BIY73" s="64"/>
      <c r="BIZ73" s="64"/>
      <c r="BJA73" s="64"/>
      <c r="BJB73" s="64"/>
      <c r="BJC73" s="64"/>
      <c r="BJD73" s="64"/>
      <c r="BJE73" s="64"/>
      <c r="BJF73" s="64"/>
      <c r="BJG73" s="64"/>
      <c r="BJH73" s="64"/>
      <c r="BJI73" s="64"/>
      <c r="BJJ73" s="64"/>
      <c r="BJK73" s="64"/>
      <c r="BJL73" s="64"/>
      <c r="BJM73" s="64"/>
      <c r="BJN73" s="64"/>
      <c r="BJO73" s="64"/>
      <c r="BJP73" s="64"/>
      <c r="BJQ73" s="64"/>
      <c r="BJR73" s="64"/>
      <c r="BJS73" s="64"/>
      <c r="BJT73" s="64"/>
      <c r="BJU73" s="64"/>
      <c r="BJV73" s="64"/>
      <c r="BJW73" s="64"/>
      <c r="BJX73" s="64"/>
      <c r="BJY73" s="64"/>
      <c r="BJZ73" s="64"/>
      <c r="BKA73" s="64"/>
      <c r="BKB73" s="64"/>
      <c r="BKC73" s="64"/>
      <c r="BKD73" s="64"/>
      <c r="BKE73" s="64"/>
      <c r="BKF73" s="64"/>
      <c r="BKG73" s="64"/>
      <c r="BKH73" s="64"/>
      <c r="BKI73" s="64"/>
      <c r="BKJ73" s="64"/>
      <c r="BKK73" s="64"/>
      <c r="BKL73" s="64"/>
      <c r="BKM73" s="64"/>
      <c r="BKN73" s="64"/>
      <c r="BKO73" s="64"/>
      <c r="BKP73" s="64"/>
      <c r="BKQ73" s="64"/>
      <c r="BKR73" s="64"/>
      <c r="BKS73" s="64"/>
      <c r="BKT73" s="64"/>
      <c r="BKU73" s="64"/>
      <c r="BKV73" s="64"/>
      <c r="BKW73" s="64"/>
      <c r="BKX73" s="64"/>
      <c r="BKY73" s="64"/>
      <c r="BKZ73" s="64"/>
      <c r="BLA73" s="64"/>
      <c r="BLB73" s="64"/>
      <c r="BLC73" s="64"/>
      <c r="BLD73" s="64"/>
      <c r="BLE73" s="64"/>
      <c r="BLF73" s="64"/>
      <c r="BLG73" s="64"/>
      <c r="BLH73" s="64"/>
      <c r="BLI73" s="64"/>
      <c r="BLJ73" s="64"/>
      <c r="BLK73" s="64"/>
      <c r="BLL73" s="64"/>
      <c r="BLM73" s="64"/>
      <c r="BLN73" s="64"/>
      <c r="BLO73" s="64"/>
      <c r="BLP73" s="64"/>
      <c r="BLQ73" s="64"/>
      <c r="BLR73" s="64"/>
      <c r="BLS73" s="64"/>
      <c r="BLT73" s="64"/>
      <c r="BLU73" s="64"/>
      <c r="BLV73" s="64"/>
      <c r="BLW73" s="64"/>
      <c r="BLX73" s="64"/>
      <c r="BLY73" s="64"/>
      <c r="BLZ73" s="64"/>
      <c r="BMA73" s="64"/>
      <c r="BMB73" s="64"/>
      <c r="BMC73" s="64"/>
      <c r="BMD73" s="64"/>
      <c r="BME73" s="64"/>
      <c r="BMF73" s="64"/>
      <c r="BMG73" s="64"/>
      <c r="BMH73" s="64"/>
      <c r="BMI73" s="64"/>
      <c r="BMJ73" s="64"/>
      <c r="BMK73" s="64"/>
      <c r="BML73" s="64"/>
      <c r="BMM73" s="64"/>
      <c r="BMN73" s="64"/>
      <c r="BMO73" s="64"/>
      <c r="BMP73" s="64"/>
      <c r="BMQ73" s="64"/>
      <c r="BMR73" s="64"/>
      <c r="BMS73" s="64"/>
      <c r="BMT73" s="64"/>
      <c r="BMU73" s="64"/>
      <c r="BMV73" s="64"/>
      <c r="BMW73" s="64"/>
      <c r="BMX73" s="64"/>
      <c r="BMY73" s="64"/>
      <c r="BMZ73" s="64"/>
      <c r="BNA73" s="64"/>
      <c r="BNB73" s="64"/>
      <c r="BNC73" s="64"/>
      <c r="BND73" s="64"/>
      <c r="BNE73" s="64"/>
      <c r="BNF73" s="64"/>
      <c r="BNG73" s="64"/>
      <c r="BNH73" s="64"/>
      <c r="BNI73" s="64"/>
      <c r="BNJ73" s="64"/>
      <c r="BNK73" s="64"/>
      <c r="BNL73" s="64"/>
      <c r="BNM73" s="64"/>
      <c r="BNN73" s="64"/>
      <c r="BNO73" s="64"/>
      <c r="BNP73" s="64"/>
      <c r="BNQ73" s="64"/>
      <c r="BNR73" s="64"/>
      <c r="BNS73" s="64"/>
      <c r="BNT73" s="64"/>
      <c r="BNU73" s="64"/>
      <c r="BNV73" s="64"/>
      <c r="BNW73" s="64"/>
      <c r="BNX73" s="64"/>
      <c r="BNY73" s="64"/>
      <c r="BNZ73" s="64"/>
      <c r="BOA73" s="64"/>
      <c r="BOB73" s="64"/>
      <c r="BOC73" s="64"/>
      <c r="BOD73" s="64"/>
      <c r="BOE73" s="64"/>
      <c r="BOF73" s="64"/>
      <c r="BOG73" s="64"/>
      <c r="BOH73" s="64"/>
      <c r="BOI73" s="64"/>
      <c r="BOJ73" s="64"/>
      <c r="BOK73" s="64"/>
      <c r="BOL73" s="64"/>
      <c r="BOM73" s="64"/>
      <c r="BON73" s="64"/>
      <c r="BOO73" s="64"/>
      <c r="BOP73" s="64"/>
      <c r="BOQ73" s="64"/>
      <c r="BOR73" s="64"/>
      <c r="BOS73" s="64"/>
      <c r="BOT73" s="64"/>
      <c r="BOU73" s="64"/>
      <c r="BOV73" s="64"/>
      <c r="BOW73" s="64"/>
      <c r="BOX73" s="64"/>
      <c r="BOY73" s="64"/>
      <c r="BOZ73" s="64"/>
      <c r="BPA73" s="64"/>
      <c r="BPB73" s="64"/>
      <c r="BPC73" s="64"/>
      <c r="BPD73" s="64"/>
      <c r="BPE73" s="64"/>
      <c r="BPF73" s="64"/>
      <c r="BPG73" s="64"/>
      <c r="BPH73" s="64"/>
      <c r="BPI73" s="64"/>
      <c r="BPJ73" s="64"/>
      <c r="BPK73" s="64"/>
      <c r="BPL73" s="64"/>
      <c r="BPM73" s="64"/>
      <c r="BPN73" s="64"/>
      <c r="BPO73" s="64"/>
      <c r="BPP73" s="64"/>
      <c r="BPQ73" s="64"/>
      <c r="BPR73" s="64"/>
      <c r="BPS73" s="64"/>
      <c r="BPT73" s="64"/>
      <c r="BPU73" s="64"/>
      <c r="BPV73" s="64"/>
      <c r="BPW73" s="64"/>
      <c r="BPX73" s="64"/>
      <c r="BPY73" s="64"/>
      <c r="BPZ73" s="64"/>
      <c r="BQA73" s="64"/>
      <c r="BQB73" s="64"/>
      <c r="BQC73" s="64"/>
      <c r="BQD73" s="64"/>
      <c r="BQE73" s="64"/>
      <c r="BQF73" s="64"/>
      <c r="BQG73" s="64"/>
      <c r="BQH73" s="64"/>
      <c r="BQI73" s="64"/>
      <c r="BQJ73" s="64"/>
      <c r="BQK73" s="64"/>
      <c r="BQL73" s="64"/>
      <c r="BQM73" s="64"/>
      <c r="BQN73" s="64"/>
      <c r="BQO73" s="64"/>
      <c r="BQP73" s="64"/>
      <c r="BQQ73" s="64"/>
      <c r="BQR73" s="64"/>
      <c r="BQS73" s="64"/>
      <c r="BQT73" s="64"/>
      <c r="BQU73" s="64"/>
      <c r="BQV73" s="64"/>
      <c r="BQW73" s="64"/>
      <c r="BQX73" s="64"/>
      <c r="BQY73" s="64"/>
      <c r="BQZ73" s="64"/>
      <c r="BRA73" s="64"/>
      <c r="BRB73" s="64"/>
      <c r="BRC73" s="64"/>
      <c r="BRD73" s="64"/>
      <c r="BRE73" s="64"/>
      <c r="BRF73" s="64"/>
      <c r="BRG73" s="64"/>
      <c r="BRH73" s="64"/>
      <c r="BRI73" s="64"/>
      <c r="BRJ73" s="64"/>
      <c r="BRK73" s="64"/>
      <c r="BRL73" s="64"/>
      <c r="BRM73" s="64"/>
      <c r="BRN73" s="64"/>
      <c r="BRO73" s="64"/>
      <c r="BRP73" s="64"/>
      <c r="BRQ73" s="64"/>
      <c r="BRR73" s="64"/>
      <c r="BRS73" s="64"/>
      <c r="BRT73" s="64"/>
      <c r="BRU73" s="64"/>
      <c r="BRV73" s="64"/>
      <c r="BRW73" s="64"/>
      <c r="BRX73" s="64"/>
      <c r="BRY73" s="64"/>
      <c r="BRZ73" s="64"/>
      <c r="BSA73" s="64"/>
      <c r="BSB73" s="64"/>
      <c r="BSC73" s="64"/>
      <c r="BSD73" s="64"/>
      <c r="BSE73" s="64"/>
      <c r="BSF73" s="64"/>
      <c r="BSG73" s="64"/>
      <c r="BSH73" s="64"/>
      <c r="BSI73" s="64"/>
      <c r="BSJ73" s="64"/>
      <c r="BSK73" s="64"/>
      <c r="BSL73" s="64"/>
      <c r="BSM73" s="64"/>
      <c r="BSN73" s="64"/>
      <c r="BSO73" s="64"/>
      <c r="BSP73" s="64"/>
      <c r="BSQ73" s="64"/>
      <c r="BSR73" s="64"/>
      <c r="BSS73" s="64"/>
      <c r="BST73" s="64"/>
      <c r="BSU73" s="64"/>
      <c r="BSV73" s="64"/>
      <c r="BSW73" s="64"/>
      <c r="BSX73" s="64"/>
      <c r="BSY73" s="64"/>
      <c r="BSZ73" s="64"/>
      <c r="BTA73" s="64"/>
      <c r="BTB73" s="64"/>
      <c r="BTC73" s="64"/>
      <c r="BTD73" s="64"/>
      <c r="BTE73" s="64"/>
      <c r="BTF73" s="64"/>
      <c r="BTG73" s="64"/>
      <c r="BTH73" s="64"/>
      <c r="BTI73" s="64"/>
      <c r="BTJ73" s="64"/>
      <c r="BTK73" s="64"/>
      <c r="BTL73" s="64"/>
      <c r="BTM73" s="64"/>
      <c r="BTN73" s="64"/>
      <c r="BTO73" s="64"/>
      <c r="BTP73" s="64"/>
      <c r="BTQ73" s="64"/>
      <c r="BTR73" s="64"/>
      <c r="BTS73" s="64"/>
      <c r="BTT73" s="64"/>
      <c r="BTU73" s="64"/>
      <c r="BTV73" s="64"/>
      <c r="BTW73" s="64"/>
      <c r="BTX73" s="64"/>
      <c r="BTY73" s="64"/>
      <c r="BTZ73" s="64"/>
      <c r="BUA73" s="64"/>
      <c r="BUB73" s="64"/>
      <c r="BUC73" s="64"/>
      <c r="BUD73" s="64"/>
      <c r="BUE73" s="64"/>
      <c r="BUF73" s="64"/>
      <c r="BUG73" s="64"/>
      <c r="BUH73" s="64"/>
      <c r="BUI73" s="64"/>
      <c r="BUJ73" s="64"/>
      <c r="BUK73" s="64"/>
      <c r="BUL73" s="64"/>
      <c r="BUM73" s="64"/>
      <c r="BUN73" s="64"/>
      <c r="BUO73" s="64"/>
      <c r="BUP73" s="64"/>
      <c r="BUQ73" s="64"/>
      <c r="BUR73" s="64"/>
      <c r="BUS73" s="64"/>
      <c r="BUT73" s="64"/>
      <c r="BUU73" s="64"/>
      <c r="BUV73" s="64"/>
      <c r="BUW73" s="64"/>
      <c r="BUX73" s="64"/>
      <c r="BUY73" s="64"/>
      <c r="BUZ73" s="64"/>
      <c r="BVA73" s="64"/>
      <c r="BVB73" s="64"/>
      <c r="BVC73" s="64"/>
      <c r="BVD73" s="64"/>
      <c r="BVE73" s="64"/>
      <c r="BVF73" s="64"/>
      <c r="BVG73" s="64"/>
      <c r="BVH73" s="64"/>
      <c r="BVI73" s="64"/>
      <c r="BVJ73" s="64"/>
      <c r="BVK73" s="64"/>
      <c r="BVL73" s="64"/>
      <c r="BVM73" s="64"/>
      <c r="BVN73" s="64"/>
      <c r="BVO73" s="64"/>
      <c r="BVP73" s="64"/>
      <c r="BVQ73" s="64"/>
      <c r="BVR73" s="64"/>
      <c r="BVS73" s="64"/>
      <c r="BVT73" s="64"/>
      <c r="BVU73" s="64"/>
      <c r="BVV73" s="64"/>
      <c r="BVW73" s="64"/>
      <c r="BVX73" s="64"/>
      <c r="BVY73" s="64"/>
      <c r="BVZ73" s="64"/>
      <c r="BWA73" s="64"/>
      <c r="BWB73" s="64"/>
      <c r="BWC73" s="64"/>
      <c r="BWD73" s="64"/>
      <c r="BWE73" s="64"/>
      <c r="BWF73" s="64"/>
      <c r="BWG73" s="64"/>
      <c r="BWH73" s="64"/>
      <c r="BWI73" s="64"/>
      <c r="BWJ73" s="64"/>
      <c r="BWK73" s="64"/>
      <c r="BWL73" s="64"/>
      <c r="BWM73" s="64"/>
      <c r="BWN73" s="64"/>
      <c r="BWO73" s="64"/>
      <c r="BWP73" s="64"/>
      <c r="BWQ73" s="64"/>
      <c r="BWR73" s="64"/>
      <c r="BWS73" s="64"/>
      <c r="BWT73" s="64"/>
      <c r="BWU73" s="64"/>
      <c r="BWV73" s="64"/>
      <c r="BWW73" s="64"/>
      <c r="BWX73" s="64"/>
      <c r="BWY73" s="64"/>
      <c r="BWZ73" s="64"/>
      <c r="BXA73" s="64"/>
      <c r="BXB73" s="64"/>
      <c r="BXC73" s="64"/>
      <c r="BXD73" s="64"/>
      <c r="BXE73" s="64"/>
      <c r="BXF73" s="64"/>
      <c r="BXG73" s="64"/>
      <c r="BXH73" s="64"/>
      <c r="BXI73" s="64"/>
      <c r="BXJ73" s="64"/>
      <c r="BXK73" s="64"/>
      <c r="BXL73" s="64"/>
      <c r="BXM73" s="64"/>
      <c r="BXN73" s="64"/>
      <c r="BXO73" s="64"/>
      <c r="BXP73" s="64"/>
      <c r="BXQ73" s="64"/>
      <c r="BXR73" s="64"/>
      <c r="BXS73" s="64"/>
      <c r="BXT73" s="64"/>
      <c r="BXU73" s="64"/>
      <c r="BXV73" s="64"/>
      <c r="BXW73" s="64"/>
      <c r="BXX73" s="64"/>
      <c r="BXY73" s="64"/>
      <c r="BXZ73" s="64"/>
      <c r="BYA73" s="64"/>
      <c r="BYB73" s="64"/>
      <c r="BYC73" s="64"/>
      <c r="BYD73" s="64"/>
      <c r="BYE73" s="64"/>
      <c r="BYF73" s="64"/>
      <c r="BYG73" s="64"/>
      <c r="BYH73" s="64"/>
      <c r="BYI73" s="64"/>
      <c r="BYJ73" s="64"/>
      <c r="BYK73" s="64"/>
      <c r="BYL73" s="64"/>
      <c r="BYM73" s="64"/>
      <c r="BYN73" s="64"/>
      <c r="BYO73" s="64"/>
      <c r="BYP73" s="64"/>
      <c r="BYQ73" s="64"/>
      <c r="BYR73" s="64"/>
      <c r="BYS73" s="64"/>
      <c r="BYT73" s="64"/>
      <c r="BYU73" s="64"/>
      <c r="BYV73" s="64"/>
      <c r="BYW73" s="64"/>
      <c r="BYX73" s="64"/>
      <c r="BYY73" s="64"/>
      <c r="BYZ73" s="64"/>
      <c r="BZA73" s="64"/>
      <c r="BZB73" s="64"/>
      <c r="BZC73" s="64"/>
      <c r="BZD73" s="64"/>
      <c r="BZE73" s="64"/>
      <c r="BZF73" s="64"/>
      <c r="BZG73" s="64"/>
      <c r="BZH73" s="64"/>
      <c r="BZI73" s="64"/>
      <c r="BZJ73" s="64"/>
      <c r="BZK73" s="64"/>
      <c r="BZL73" s="64"/>
      <c r="BZM73" s="64"/>
      <c r="BZN73" s="64"/>
      <c r="BZO73" s="64"/>
      <c r="BZP73" s="64"/>
      <c r="BZQ73" s="64"/>
      <c r="BZR73" s="64"/>
      <c r="BZS73" s="64"/>
      <c r="BZT73" s="64"/>
      <c r="BZU73" s="64"/>
      <c r="BZV73" s="64"/>
      <c r="BZW73" s="64"/>
      <c r="BZX73" s="64"/>
      <c r="BZY73" s="64"/>
      <c r="BZZ73" s="64"/>
      <c r="CAA73" s="64"/>
      <c r="CAB73" s="64"/>
      <c r="CAC73" s="64"/>
      <c r="CAD73" s="64"/>
      <c r="CAE73" s="64"/>
      <c r="CAF73" s="64"/>
      <c r="CAG73" s="64"/>
      <c r="CAH73" s="64"/>
      <c r="CAI73" s="64"/>
      <c r="CAJ73" s="64"/>
      <c r="CAK73" s="64"/>
      <c r="CAL73" s="64"/>
      <c r="CAM73" s="64"/>
      <c r="CAN73" s="64"/>
      <c r="CAO73" s="64"/>
      <c r="CAP73" s="64"/>
      <c r="CAQ73" s="64"/>
      <c r="CAR73" s="64"/>
      <c r="CAS73" s="64"/>
      <c r="CAT73" s="64"/>
      <c r="CAU73" s="64"/>
      <c r="CAV73" s="64"/>
      <c r="CAW73" s="64"/>
      <c r="CAX73" s="64"/>
      <c r="CAY73" s="64"/>
      <c r="CAZ73" s="64"/>
      <c r="CBA73" s="64"/>
      <c r="CBB73" s="64"/>
      <c r="CBC73" s="64"/>
      <c r="CBD73" s="64"/>
      <c r="CBE73" s="64"/>
      <c r="CBF73" s="64"/>
      <c r="CBG73" s="64"/>
      <c r="CBH73" s="64"/>
      <c r="CBI73" s="64"/>
      <c r="CBJ73" s="64"/>
      <c r="CBK73" s="64"/>
      <c r="CBL73" s="64"/>
      <c r="CBM73" s="64"/>
      <c r="CBN73" s="64"/>
      <c r="CBO73" s="64"/>
      <c r="CBP73" s="64"/>
      <c r="CBQ73" s="64"/>
      <c r="CBR73" s="64"/>
      <c r="CBS73" s="64"/>
      <c r="CBT73" s="64"/>
      <c r="CBU73" s="64"/>
      <c r="CBV73" s="64"/>
      <c r="CBW73" s="64"/>
      <c r="CBX73" s="64"/>
      <c r="CBY73" s="64"/>
      <c r="CBZ73" s="64"/>
      <c r="CCA73" s="64"/>
      <c r="CCB73" s="64"/>
      <c r="CCC73" s="64"/>
      <c r="CCD73" s="64"/>
      <c r="CCE73" s="64"/>
      <c r="CCF73" s="64"/>
      <c r="CCG73" s="64"/>
      <c r="CCH73" s="64"/>
      <c r="CCI73" s="64"/>
      <c r="CCJ73" s="64"/>
      <c r="CCK73" s="64"/>
      <c r="CCL73" s="64"/>
      <c r="CCM73" s="64"/>
      <c r="CCN73" s="64"/>
      <c r="CCO73" s="64"/>
      <c r="CCP73" s="64"/>
      <c r="CCQ73" s="64"/>
      <c r="CCR73" s="64"/>
      <c r="CCS73" s="64"/>
      <c r="CCT73" s="64"/>
      <c r="CCU73" s="64"/>
      <c r="CCV73" s="64"/>
      <c r="CCW73" s="64"/>
      <c r="CCX73" s="64"/>
      <c r="CCY73" s="64"/>
      <c r="CCZ73" s="64"/>
      <c r="CDA73" s="64"/>
      <c r="CDB73" s="64"/>
      <c r="CDC73" s="64"/>
      <c r="CDD73" s="64"/>
      <c r="CDE73" s="64"/>
      <c r="CDF73" s="64"/>
      <c r="CDG73" s="64"/>
      <c r="CDH73" s="64"/>
      <c r="CDI73" s="64"/>
      <c r="CDJ73" s="64"/>
      <c r="CDK73" s="64"/>
      <c r="CDL73" s="64"/>
      <c r="CDM73" s="64"/>
      <c r="CDN73" s="64"/>
      <c r="CDO73" s="64"/>
      <c r="CDP73" s="64"/>
      <c r="CDQ73" s="64"/>
      <c r="CDR73" s="64"/>
      <c r="CDS73" s="64"/>
      <c r="CDT73" s="64"/>
      <c r="CDU73" s="64"/>
      <c r="CDV73" s="64"/>
      <c r="CDW73" s="64"/>
      <c r="CDX73" s="64"/>
      <c r="CDY73" s="64"/>
      <c r="CDZ73" s="64"/>
      <c r="CEA73" s="64"/>
      <c r="CEB73" s="64"/>
      <c r="CEC73" s="64"/>
      <c r="CED73" s="64"/>
      <c r="CEE73" s="64"/>
      <c r="CEF73" s="64"/>
      <c r="CEG73" s="64"/>
      <c r="CEH73" s="64"/>
      <c r="CEI73" s="64"/>
      <c r="CEJ73" s="64"/>
      <c r="CEK73" s="64"/>
      <c r="CEL73" s="64"/>
      <c r="CEM73" s="64"/>
      <c r="CEN73" s="64"/>
      <c r="CEO73" s="64"/>
      <c r="CEP73" s="64"/>
      <c r="CEQ73" s="64"/>
      <c r="CER73" s="64"/>
      <c r="CES73" s="64"/>
      <c r="CET73" s="64"/>
      <c r="CEU73" s="64"/>
      <c r="CEV73" s="64"/>
      <c r="CEW73" s="64"/>
      <c r="CEX73" s="64"/>
      <c r="CEY73" s="64"/>
      <c r="CEZ73" s="64"/>
      <c r="CFA73" s="64"/>
      <c r="CFB73" s="64"/>
      <c r="CFC73" s="64"/>
      <c r="CFD73" s="64"/>
      <c r="CFE73" s="64"/>
      <c r="CFF73" s="64"/>
      <c r="CFG73" s="64"/>
      <c r="CFH73" s="64"/>
      <c r="CFI73" s="64"/>
      <c r="CFJ73" s="64"/>
      <c r="CFK73" s="64"/>
      <c r="CFL73" s="64"/>
      <c r="CFM73" s="64"/>
      <c r="CFN73" s="64"/>
      <c r="CFO73" s="64"/>
      <c r="CFP73" s="64"/>
      <c r="CFQ73" s="64"/>
      <c r="CFR73" s="64"/>
      <c r="CFS73" s="64"/>
      <c r="CFT73" s="64"/>
      <c r="CFU73" s="64"/>
      <c r="CFV73" s="64"/>
      <c r="CFW73" s="64"/>
      <c r="CFX73" s="64"/>
      <c r="CFY73" s="64"/>
      <c r="CFZ73" s="64"/>
      <c r="CGA73" s="64"/>
      <c r="CGB73" s="64"/>
      <c r="CGC73" s="64"/>
      <c r="CGD73" s="64"/>
      <c r="CGE73" s="64"/>
      <c r="CGF73" s="64"/>
      <c r="CGG73" s="64"/>
      <c r="CGH73" s="64"/>
      <c r="CGI73" s="64"/>
      <c r="CGJ73" s="64"/>
      <c r="CGK73" s="64"/>
      <c r="CGL73" s="64"/>
      <c r="CGM73" s="64"/>
      <c r="CGN73" s="64"/>
      <c r="CGO73" s="64"/>
      <c r="CGP73" s="64"/>
      <c r="CGQ73" s="64"/>
      <c r="CGR73" s="64"/>
      <c r="CGS73" s="64"/>
      <c r="CGT73" s="64"/>
      <c r="CGU73" s="64"/>
      <c r="CGV73" s="64"/>
      <c r="CGW73" s="64"/>
      <c r="CGX73" s="64"/>
      <c r="CGY73" s="64"/>
      <c r="CGZ73" s="64"/>
      <c r="CHA73" s="64"/>
      <c r="CHB73" s="64"/>
      <c r="CHC73" s="64"/>
      <c r="CHD73" s="64"/>
      <c r="CHE73" s="64"/>
      <c r="CHF73" s="64"/>
      <c r="CHG73" s="64"/>
      <c r="CHH73" s="64"/>
      <c r="CHI73" s="64"/>
      <c r="CHJ73" s="64"/>
      <c r="CHK73" s="64"/>
      <c r="CHL73" s="64"/>
      <c r="CHM73" s="64"/>
      <c r="CHN73" s="64"/>
      <c r="CHO73" s="64"/>
      <c r="CHP73" s="64"/>
      <c r="CHQ73" s="64"/>
      <c r="CHR73" s="64"/>
      <c r="CHS73" s="64"/>
      <c r="CHT73" s="64"/>
      <c r="CHU73" s="64"/>
      <c r="CHV73" s="64"/>
      <c r="CHW73" s="64"/>
      <c r="CHX73" s="64"/>
      <c r="CHY73" s="64"/>
      <c r="CHZ73" s="64"/>
      <c r="CIA73" s="64"/>
      <c r="CIB73" s="64"/>
      <c r="CIC73" s="64"/>
      <c r="CID73" s="64"/>
      <c r="CIE73" s="64"/>
      <c r="CIF73" s="64"/>
      <c r="CIG73" s="64"/>
      <c r="CIH73" s="64"/>
      <c r="CII73" s="64"/>
      <c r="CIJ73" s="64"/>
      <c r="CIK73" s="64"/>
      <c r="CIL73" s="64"/>
      <c r="CIM73" s="64"/>
      <c r="CIN73" s="64"/>
      <c r="CIO73" s="64"/>
      <c r="CIP73" s="64"/>
      <c r="CIQ73" s="64"/>
      <c r="CIR73" s="64"/>
      <c r="CIS73" s="64"/>
      <c r="CIT73" s="64"/>
      <c r="CIU73" s="64"/>
      <c r="CIV73" s="64"/>
      <c r="CIW73" s="64"/>
      <c r="CIX73" s="64"/>
      <c r="CIY73" s="64"/>
      <c r="CIZ73" s="64"/>
      <c r="CJA73" s="64"/>
      <c r="CJB73" s="64"/>
      <c r="CJC73" s="64"/>
      <c r="CJD73" s="64"/>
      <c r="CJE73" s="64"/>
      <c r="CJF73" s="64"/>
      <c r="CJG73" s="64"/>
      <c r="CJH73" s="64"/>
      <c r="CJI73" s="64"/>
      <c r="CJJ73" s="64"/>
      <c r="CJK73" s="64"/>
      <c r="CJL73" s="64"/>
      <c r="CJM73" s="64"/>
      <c r="CJN73" s="64"/>
      <c r="CJO73" s="64"/>
      <c r="CJP73" s="64"/>
      <c r="CJQ73" s="64"/>
      <c r="CJR73" s="64"/>
      <c r="CJS73" s="64"/>
      <c r="CJT73" s="64"/>
      <c r="CJU73" s="64"/>
      <c r="CJV73" s="64"/>
      <c r="CJW73" s="64"/>
      <c r="CJX73" s="64"/>
      <c r="CJY73" s="64"/>
      <c r="CJZ73" s="64"/>
      <c r="CKA73" s="64"/>
      <c r="CKB73" s="64"/>
      <c r="CKC73" s="64"/>
      <c r="CKD73" s="64"/>
      <c r="CKE73" s="64"/>
      <c r="CKF73" s="64"/>
      <c r="CKG73" s="64"/>
      <c r="CKH73" s="64"/>
      <c r="CKI73" s="64"/>
      <c r="CKJ73" s="64"/>
      <c r="CKK73" s="64"/>
      <c r="CKL73" s="64"/>
      <c r="CKM73" s="64"/>
      <c r="CKN73" s="64"/>
      <c r="CKO73" s="64"/>
      <c r="CKP73" s="64"/>
      <c r="CKQ73" s="64"/>
      <c r="CKR73" s="64"/>
      <c r="CKS73" s="64"/>
      <c r="CKT73" s="64"/>
      <c r="CKU73" s="64"/>
      <c r="CKV73" s="64"/>
      <c r="CKW73" s="64"/>
      <c r="CKX73" s="64"/>
      <c r="CKY73" s="64"/>
      <c r="CKZ73" s="64"/>
      <c r="CLA73" s="64"/>
      <c r="CLB73" s="64"/>
      <c r="CLC73" s="64"/>
      <c r="CLD73" s="64"/>
      <c r="CLE73" s="64"/>
      <c r="CLF73" s="64"/>
      <c r="CLG73" s="64"/>
      <c r="CLH73" s="64"/>
      <c r="CLI73" s="64"/>
      <c r="CLJ73" s="64"/>
      <c r="CLK73" s="64"/>
      <c r="CLL73" s="64"/>
      <c r="CLM73" s="64"/>
      <c r="CLN73" s="64"/>
      <c r="CLO73" s="64"/>
      <c r="CLP73" s="64"/>
      <c r="CLQ73" s="64"/>
      <c r="CLR73" s="64"/>
      <c r="CLS73" s="64"/>
      <c r="CLT73" s="64"/>
      <c r="CLU73" s="64"/>
      <c r="CLV73" s="64"/>
      <c r="CLW73" s="64"/>
      <c r="CLX73" s="64"/>
      <c r="CLY73" s="64"/>
      <c r="CLZ73" s="64"/>
      <c r="CMA73" s="64"/>
      <c r="CMB73" s="64"/>
      <c r="CMC73" s="64"/>
      <c r="CMD73" s="64"/>
      <c r="CME73" s="64"/>
      <c r="CMF73" s="64"/>
      <c r="CMG73" s="64"/>
      <c r="CMH73" s="64"/>
      <c r="CMI73" s="64"/>
      <c r="CMJ73" s="64"/>
      <c r="CMK73" s="64"/>
      <c r="CML73" s="64"/>
      <c r="CMM73" s="64"/>
      <c r="CMN73" s="64"/>
      <c r="CMO73" s="64"/>
      <c r="CMP73" s="64"/>
      <c r="CMQ73" s="64"/>
      <c r="CMR73" s="64"/>
      <c r="CMS73" s="64"/>
      <c r="CMT73" s="64"/>
      <c r="CMU73" s="64"/>
      <c r="CMV73" s="64"/>
      <c r="CMW73" s="64"/>
      <c r="CMX73" s="64"/>
      <c r="CMY73" s="64"/>
      <c r="CMZ73" s="64"/>
      <c r="CNA73" s="64"/>
      <c r="CNB73" s="64"/>
      <c r="CNC73" s="64"/>
      <c r="CND73" s="64"/>
      <c r="CNE73" s="64"/>
      <c r="CNF73" s="64"/>
      <c r="CNG73" s="64"/>
      <c r="CNH73" s="64"/>
      <c r="CNI73" s="64"/>
      <c r="CNJ73" s="64"/>
      <c r="CNK73" s="64"/>
      <c r="CNL73" s="64"/>
      <c r="CNM73" s="64"/>
      <c r="CNN73" s="64"/>
      <c r="CNO73" s="64"/>
      <c r="CNP73" s="64"/>
      <c r="CNQ73" s="64"/>
      <c r="CNR73" s="64"/>
      <c r="CNS73" s="64"/>
      <c r="CNT73" s="64"/>
      <c r="CNU73" s="64"/>
      <c r="CNV73" s="64"/>
      <c r="CNW73" s="64"/>
      <c r="CNX73" s="64"/>
      <c r="CNY73" s="64"/>
      <c r="CNZ73" s="64"/>
      <c r="COA73" s="64"/>
      <c r="COB73" s="64"/>
      <c r="COC73" s="64"/>
      <c r="COD73" s="64"/>
      <c r="COE73" s="64"/>
      <c r="COF73" s="64"/>
      <c r="COG73" s="64"/>
      <c r="COH73" s="64"/>
      <c r="COI73" s="64"/>
      <c r="COJ73" s="64"/>
      <c r="COK73" s="64"/>
      <c r="COL73" s="64"/>
      <c r="COM73" s="64"/>
      <c r="CON73" s="64"/>
      <c r="COO73" s="64"/>
      <c r="COP73" s="64"/>
      <c r="COQ73" s="64"/>
      <c r="COR73" s="64"/>
      <c r="COS73" s="64"/>
      <c r="COT73" s="64"/>
      <c r="COU73" s="64"/>
      <c r="COV73" s="64"/>
      <c r="COW73" s="64"/>
      <c r="COX73" s="64"/>
      <c r="COY73" s="64"/>
      <c r="COZ73" s="64"/>
      <c r="CPA73" s="64"/>
      <c r="CPB73" s="64"/>
      <c r="CPC73" s="64"/>
      <c r="CPD73" s="64"/>
      <c r="CPE73" s="64"/>
      <c r="CPF73" s="64"/>
      <c r="CPG73" s="64"/>
      <c r="CPH73" s="64"/>
      <c r="CPI73" s="64"/>
      <c r="CPJ73" s="64"/>
      <c r="CPK73" s="64"/>
      <c r="CPL73" s="64"/>
      <c r="CPM73" s="64"/>
      <c r="CPN73" s="64"/>
      <c r="CPO73" s="64"/>
      <c r="CPP73" s="64"/>
      <c r="CPQ73" s="64"/>
      <c r="CPR73" s="64"/>
      <c r="CPS73" s="64"/>
      <c r="CPT73" s="64"/>
      <c r="CPU73" s="64"/>
      <c r="CPV73" s="64"/>
      <c r="CPW73" s="64"/>
      <c r="CPX73" s="64"/>
      <c r="CPY73" s="64"/>
      <c r="CPZ73" s="64"/>
      <c r="CQA73" s="64"/>
      <c r="CQB73" s="64"/>
      <c r="CQC73" s="64"/>
      <c r="CQD73" s="64"/>
      <c r="CQE73" s="64"/>
      <c r="CQF73" s="64"/>
      <c r="CQG73" s="64"/>
      <c r="CQH73" s="64"/>
      <c r="CQI73" s="64"/>
      <c r="CQJ73" s="64"/>
      <c r="CQK73" s="64"/>
      <c r="CQL73" s="64"/>
      <c r="CQM73" s="64"/>
      <c r="CQN73" s="64"/>
      <c r="CQO73" s="64"/>
      <c r="CQP73" s="64"/>
      <c r="CQQ73" s="64"/>
      <c r="CQR73" s="64"/>
      <c r="CQS73" s="64"/>
      <c r="CQT73" s="64"/>
      <c r="CQU73" s="64"/>
      <c r="CQV73" s="64"/>
      <c r="CQW73" s="64"/>
      <c r="CQX73" s="64"/>
      <c r="CQY73" s="64"/>
      <c r="CQZ73" s="64"/>
      <c r="CRA73" s="64"/>
      <c r="CRB73" s="64"/>
      <c r="CRC73" s="64"/>
      <c r="CRD73" s="64"/>
      <c r="CRE73" s="64"/>
      <c r="CRF73" s="64"/>
      <c r="CRG73" s="64"/>
      <c r="CRH73" s="64"/>
      <c r="CRI73" s="64"/>
      <c r="CRJ73" s="64"/>
      <c r="CRK73" s="64"/>
      <c r="CRL73" s="64"/>
      <c r="CRM73" s="64"/>
      <c r="CRN73" s="64"/>
      <c r="CRO73" s="64"/>
      <c r="CRP73" s="64"/>
      <c r="CRQ73" s="64"/>
      <c r="CRR73" s="64"/>
      <c r="CRS73" s="64"/>
      <c r="CRT73" s="64"/>
      <c r="CRU73" s="64"/>
      <c r="CRV73" s="64"/>
      <c r="CRW73" s="64"/>
      <c r="CRX73" s="64"/>
      <c r="CRY73" s="64"/>
      <c r="CRZ73" s="64"/>
      <c r="CSA73" s="64"/>
      <c r="CSB73" s="64"/>
      <c r="CSC73" s="64"/>
      <c r="CSD73" s="64"/>
      <c r="CSE73" s="64"/>
      <c r="CSF73" s="64"/>
      <c r="CSG73" s="64"/>
      <c r="CSH73" s="64"/>
      <c r="CSI73" s="64"/>
      <c r="CSJ73" s="64"/>
      <c r="CSK73" s="64"/>
      <c r="CSL73" s="64"/>
      <c r="CSM73" s="64"/>
      <c r="CSN73" s="64"/>
      <c r="CSO73" s="64"/>
      <c r="CSP73" s="64"/>
      <c r="CSQ73" s="64"/>
      <c r="CSR73" s="64"/>
      <c r="CSS73" s="64"/>
      <c r="CST73" s="64"/>
      <c r="CSU73" s="64"/>
      <c r="CSV73" s="64"/>
      <c r="CSW73" s="64"/>
      <c r="CSX73" s="64"/>
      <c r="CSY73" s="64"/>
      <c r="CSZ73" s="64"/>
      <c r="CTA73" s="64"/>
      <c r="CTB73" s="64"/>
      <c r="CTC73" s="64"/>
      <c r="CTD73" s="64"/>
      <c r="CTE73" s="64"/>
      <c r="CTF73" s="64"/>
      <c r="CTG73" s="64"/>
      <c r="CTH73" s="64"/>
      <c r="CTI73" s="64"/>
      <c r="CTJ73" s="64"/>
      <c r="CTK73" s="64"/>
      <c r="CTL73" s="64"/>
      <c r="CTM73" s="64"/>
      <c r="CTN73" s="64"/>
      <c r="CTO73" s="64"/>
      <c r="CTP73" s="64"/>
      <c r="CTQ73" s="64"/>
      <c r="CTR73" s="64"/>
      <c r="CTS73" s="64"/>
      <c r="CTT73" s="64"/>
      <c r="CTU73" s="64"/>
      <c r="CTV73" s="64"/>
      <c r="CTW73" s="64"/>
      <c r="CTX73" s="64"/>
      <c r="CTY73" s="64"/>
      <c r="CTZ73" s="64"/>
      <c r="CUA73" s="64"/>
      <c r="CUB73" s="64"/>
      <c r="CUC73" s="64"/>
      <c r="CUD73" s="64"/>
      <c r="CUE73" s="64"/>
      <c r="CUF73" s="64"/>
      <c r="CUG73" s="64"/>
      <c r="CUH73" s="64"/>
      <c r="CUI73" s="64"/>
      <c r="CUJ73" s="64"/>
      <c r="CUK73" s="64"/>
      <c r="CUL73" s="64"/>
      <c r="CUM73" s="64"/>
      <c r="CUN73" s="64"/>
      <c r="CUO73" s="64"/>
      <c r="CUP73" s="64"/>
      <c r="CUQ73" s="64"/>
      <c r="CUR73" s="64"/>
      <c r="CUS73" s="64"/>
      <c r="CUT73" s="64"/>
      <c r="CUU73" s="64"/>
      <c r="CUV73" s="64"/>
      <c r="CUW73" s="64"/>
      <c r="CUX73" s="64"/>
      <c r="CUY73" s="64"/>
      <c r="CUZ73" s="64"/>
      <c r="CVA73" s="64"/>
      <c r="CVB73" s="64"/>
      <c r="CVC73" s="64"/>
      <c r="CVD73" s="64"/>
      <c r="CVE73" s="64"/>
      <c r="CVF73" s="64"/>
      <c r="CVG73" s="64"/>
      <c r="CVH73" s="64"/>
      <c r="CVI73" s="64"/>
      <c r="CVJ73" s="64"/>
      <c r="CVK73" s="64"/>
      <c r="CVL73" s="64"/>
      <c r="CVM73" s="64"/>
      <c r="CVN73" s="64"/>
      <c r="CVO73" s="64"/>
      <c r="CVP73" s="64"/>
      <c r="CVQ73" s="64"/>
      <c r="CVR73" s="64"/>
      <c r="CVS73" s="64"/>
      <c r="CVT73" s="64"/>
      <c r="CVU73" s="64"/>
      <c r="CVV73" s="64"/>
      <c r="CVW73" s="64"/>
      <c r="CVX73" s="64"/>
      <c r="CVY73" s="64"/>
      <c r="CVZ73" s="64"/>
      <c r="CWA73" s="64"/>
      <c r="CWB73" s="64"/>
      <c r="CWC73" s="64"/>
      <c r="CWD73" s="64"/>
      <c r="CWE73" s="64"/>
      <c r="CWF73" s="64"/>
      <c r="CWG73" s="64"/>
      <c r="CWH73" s="64"/>
      <c r="CWI73" s="64"/>
      <c r="CWJ73" s="64"/>
      <c r="CWK73" s="64"/>
      <c r="CWL73" s="64"/>
      <c r="CWM73" s="64"/>
      <c r="CWN73" s="64"/>
      <c r="CWO73" s="64"/>
      <c r="CWP73" s="64"/>
      <c r="CWQ73" s="64"/>
      <c r="CWR73" s="64"/>
      <c r="CWS73" s="64"/>
      <c r="CWT73" s="64"/>
      <c r="CWU73" s="64"/>
      <c r="CWV73" s="64"/>
      <c r="CWW73" s="64"/>
      <c r="CWX73" s="64"/>
      <c r="CWY73" s="64"/>
      <c r="CWZ73" s="64"/>
      <c r="CXA73" s="64"/>
      <c r="CXB73" s="64"/>
      <c r="CXC73" s="64"/>
      <c r="CXD73" s="64"/>
      <c r="CXE73" s="64"/>
      <c r="CXF73" s="64"/>
      <c r="CXG73" s="64"/>
      <c r="CXH73" s="64"/>
      <c r="CXI73" s="64"/>
      <c r="CXJ73" s="64"/>
      <c r="CXK73" s="64"/>
      <c r="CXL73" s="64"/>
      <c r="CXM73" s="64"/>
      <c r="CXN73" s="64"/>
      <c r="CXO73" s="64"/>
      <c r="CXP73" s="64"/>
      <c r="CXQ73" s="64"/>
      <c r="CXR73" s="64"/>
      <c r="CXS73" s="64"/>
      <c r="CXT73" s="64"/>
      <c r="CXU73" s="64"/>
      <c r="CXV73" s="64"/>
      <c r="CXW73" s="64"/>
      <c r="CXX73" s="64"/>
      <c r="CXY73" s="64"/>
      <c r="CXZ73" s="64"/>
      <c r="CYA73" s="64"/>
      <c r="CYB73" s="64"/>
      <c r="CYC73" s="64"/>
      <c r="CYD73" s="64"/>
      <c r="CYE73" s="64"/>
      <c r="CYF73" s="64"/>
      <c r="CYG73" s="64"/>
      <c r="CYH73" s="64"/>
      <c r="CYI73" s="64"/>
      <c r="CYJ73" s="64"/>
      <c r="CYK73" s="64"/>
      <c r="CYL73" s="64"/>
      <c r="CYM73" s="64"/>
      <c r="CYN73" s="64"/>
      <c r="CYO73" s="64"/>
      <c r="CYP73" s="64"/>
      <c r="CYQ73" s="64"/>
      <c r="CYR73" s="64"/>
      <c r="CYS73" s="64"/>
      <c r="CYT73" s="64"/>
      <c r="CYU73" s="64"/>
      <c r="CYV73" s="64"/>
      <c r="CYW73" s="64"/>
      <c r="CYX73" s="64"/>
      <c r="CYY73" s="64"/>
      <c r="CYZ73" s="64"/>
      <c r="CZA73" s="64"/>
      <c r="CZB73" s="64"/>
      <c r="CZC73" s="64"/>
      <c r="CZD73" s="64"/>
      <c r="CZE73" s="64"/>
      <c r="CZF73" s="64"/>
      <c r="CZG73" s="64"/>
      <c r="CZH73" s="64"/>
      <c r="CZI73" s="64"/>
      <c r="CZJ73" s="64"/>
      <c r="CZK73" s="64"/>
      <c r="CZL73" s="64"/>
      <c r="CZM73" s="64"/>
      <c r="CZN73" s="64"/>
      <c r="CZO73" s="64"/>
      <c r="CZP73" s="64"/>
      <c r="CZQ73" s="64"/>
      <c r="CZR73" s="64"/>
      <c r="CZS73" s="64"/>
      <c r="CZT73" s="64"/>
      <c r="CZU73" s="64"/>
      <c r="CZV73" s="64"/>
      <c r="CZW73" s="64"/>
      <c r="CZX73" s="64"/>
      <c r="CZY73" s="64"/>
      <c r="CZZ73" s="64"/>
      <c r="DAA73" s="64"/>
      <c r="DAB73" s="64"/>
      <c r="DAC73" s="64"/>
      <c r="DAD73" s="64"/>
      <c r="DAE73" s="64"/>
      <c r="DAF73" s="64"/>
      <c r="DAG73" s="64"/>
      <c r="DAH73" s="64"/>
      <c r="DAI73" s="64"/>
      <c r="DAJ73" s="64"/>
      <c r="DAK73" s="64"/>
      <c r="DAL73" s="64"/>
      <c r="DAM73" s="64"/>
      <c r="DAN73" s="64"/>
      <c r="DAO73" s="64"/>
      <c r="DAP73" s="64"/>
      <c r="DAQ73" s="64"/>
      <c r="DAR73" s="64"/>
      <c r="DAS73" s="64"/>
      <c r="DAT73" s="64"/>
      <c r="DAU73" s="64"/>
      <c r="DAV73" s="64"/>
      <c r="DAW73" s="64"/>
      <c r="DAX73" s="64"/>
      <c r="DAY73" s="64"/>
      <c r="DAZ73" s="64"/>
      <c r="DBA73" s="64"/>
      <c r="DBB73" s="64"/>
      <c r="DBC73" s="64"/>
      <c r="DBD73" s="64"/>
      <c r="DBE73" s="64"/>
      <c r="DBF73" s="64"/>
      <c r="DBG73" s="64"/>
      <c r="DBH73" s="64"/>
      <c r="DBI73" s="64"/>
      <c r="DBJ73" s="64"/>
      <c r="DBK73" s="64"/>
      <c r="DBL73" s="64"/>
      <c r="DBM73" s="64"/>
      <c r="DBN73" s="64"/>
      <c r="DBO73" s="64"/>
      <c r="DBP73" s="64"/>
      <c r="DBQ73" s="64"/>
      <c r="DBR73" s="64"/>
      <c r="DBS73" s="64"/>
      <c r="DBT73" s="64"/>
      <c r="DBU73" s="64"/>
      <c r="DBV73" s="64"/>
      <c r="DBW73" s="64"/>
      <c r="DBX73" s="64"/>
      <c r="DBY73" s="64"/>
      <c r="DBZ73" s="64"/>
      <c r="DCA73" s="64"/>
      <c r="DCB73" s="64"/>
      <c r="DCC73" s="64"/>
      <c r="DCD73" s="64"/>
      <c r="DCE73" s="64"/>
      <c r="DCF73" s="64"/>
      <c r="DCG73" s="64"/>
      <c r="DCH73" s="64"/>
      <c r="DCI73" s="64"/>
      <c r="DCJ73" s="64"/>
      <c r="DCK73" s="64"/>
      <c r="DCL73" s="64"/>
      <c r="DCM73" s="64"/>
      <c r="DCN73" s="64"/>
      <c r="DCO73" s="64"/>
      <c r="DCP73" s="64"/>
      <c r="DCQ73" s="64"/>
      <c r="DCR73" s="64"/>
      <c r="DCS73" s="64"/>
      <c r="DCT73" s="64"/>
      <c r="DCU73" s="64"/>
      <c r="DCV73" s="64"/>
      <c r="DCW73" s="64"/>
      <c r="DCX73" s="64"/>
      <c r="DCY73" s="64"/>
      <c r="DCZ73" s="64"/>
      <c r="DDA73" s="64"/>
      <c r="DDB73" s="64"/>
      <c r="DDC73" s="64"/>
      <c r="DDD73" s="64"/>
      <c r="DDE73" s="64"/>
      <c r="DDF73" s="64"/>
      <c r="DDG73" s="64"/>
      <c r="DDH73" s="64"/>
      <c r="DDI73" s="64"/>
      <c r="DDJ73" s="64"/>
      <c r="DDK73" s="64"/>
      <c r="DDL73" s="64"/>
      <c r="DDM73" s="64"/>
      <c r="DDN73" s="64"/>
      <c r="DDO73" s="64"/>
      <c r="DDP73" s="64"/>
      <c r="DDQ73" s="64"/>
      <c r="DDR73" s="64"/>
      <c r="DDS73" s="64"/>
      <c r="DDT73" s="64"/>
      <c r="DDU73" s="64"/>
      <c r="DDV73" s="64"/>
      <c r="DDW73" s="64"/>
      <c r="DDX73" s="64"/>
      <c r="DDY73" s="64"/>
      <c r="DDZ73" s="64"/>
      <c r="DEA73" s="64"/>
      <c r="DEB73" s="64"/>
      <c r="DEC73" s="64"/>
      <c r="DED73" s="64"/>
      <c r="DEE73" s="64"/>
      <c r="DEF73" s="64"/>
      <c r="DEG73" s="64"/>
      <c r="DEH73" s="64"/>
      <c r="DEI73" s="64"/>
      <c r="DEJ73" s="64"/>
      <c r="DEK73" s="64"/>
      <c r="DEL73" s="64"/>
      <c r="DEM73" s="64"/>
      <c r="DEN73" s="64"/>
      <c r="DEO73" s="64"/>
      <c r="DEP73" s="64"/>
      <c r="DEQ73" s="64"/>
      <c r="DER73" s="64"/>
      <c r="DES73" s="64"/>
      <c r="DET73" s="64"/>
      <c r="DEU73" s="64"/>
      <c r="DEV73" s="64"/>
      <c r="DEW73" s="64"/>
      <c r="DEX73" s="64"/>
      <c r="DEY73" s="64"/>
      <c r="DEZ73" s="64"/>
      <c r="DFA73" s="64"/>
      <c r="DFB73" s="64"/>
      <c r="DFC73" s="64"/>
      <c r="DFD73" s="64"/>
      <c r="DFE73" s="64"/>
      <c r="DFF73" s="64"/>
      <c r="DFG73" s="64"/>
      <c r="DFH73" s="64"/>
      <c r="DFI73" s="64"/>
      <c r="DFJ73" s="64"/>
      <c r="DFK73" s="64"/>
      <c r="DFL73" s="64"/>
      <c r="DFM73" s="64"/>
      <c r="DFN73" s="64"/>
      <c r="DFO73" s="64"/>
      <c r="DFP73" s="64"/>
      <c r="DFQ73" s="64"/>
      <c r="DFR73" s="64"/>
      <c r="DFS73" s="64"/>
      <c r="DFT73" s="64"/>
      <c r="DFU73" s="64"/>
      <c r="DFV73" s="64"/>
      <c r="DFW73" s="64"/>
      <c r="DFX73" s="64"/>
      <c r="DFY73" s="64"/>
      <c r="DFZ73" s="64"/>
      <c r="DGA73" s="64"/>
      <c r="DGB73" s="64"/>
      <c r="DGC73" s="64"/>
      <c r="DGD73" s="64"/>
      <c r="DGE73" s="64"/>
      <c r="DGF73" s="64"/>
      <c r="DGG73" s="64"/>
      <c r="DGH73" s="64"/>
      <c r="DGI73" s="64"/>
      <c r="DGJ73" s="64"/>
      <c r="DGK73" s="64"/>
      <c r="DGL73" s="64"/>
      <c r="DGM73" s="64"/>
      <c r="DGN73" s="64"/>
      <c r="DGO73" s="64"/>
      <c r="DGP73" s="64"/>
      <c r="DGQ73" s="64"/>
      <c r="DGR73" s="64"/>
      <c r="DGS73" s="64"/>
      <c r="DGT73" s="64"/>
      <c r="DGU73" s="64"/>
      <c r="DGV73" s="64"/>
      <c r="DGW73" s="64"/>
      <c r="DGX73" s="64"/>
      <c r="DGY73" s="64"/>
      <c r="DGZ73" s="64"/>
      <c r="DHA73" s="64"/>
      <c r="DHB73" s="64"/>
      <c r="DHC73" s="64"/>
      <c r="DHD73" s="64"/>
      <c r="DHE73" s="64"/>
      <c r="DHF73" s="64"/>
      <c r="DHG73" s="64"/>
      <c r="DHH73" s="64"/>
      <c r="DHI73" s="64"/>
      <c r="DHJ73" s="64"/>
      <c r="DHK73" s="64"/>
      <c r="DHL73" s="64"/>
      <c r="DHM73" s="64"/>
      <c r="DHN73" s="64"/>
      <c r="DHO73" s="64"/>
      <c r="DHP73" s="64"/>
      <c r="DHQ73" s="64"/>
      <c r="DHR73" s="64"/>
      <c r="DHS73" s="64"/>
      <c r="DHT73" s="64"/>
      <c r="DHU73" s="64"/>
      <c r="DHV73" s="64"/>
      <c r="DHW73" s="64"/>
      <c r="DHX73" s="64"/>
      <c r="DHY73" s="64"/>
      <c r="DHZ73" s="64"/>
      <c r="DIA73" s="64"/>
      <c r="DIB73" s="64"/>
      <c r="DIC73" s="64"/>
      <c r="DID73" s="64"/>
      <c r="DIE73" s="64"/>
      <c r="DIF73" s="64"/>
      <c r="DIG73" s="64"/>
      <c r="DIH73" s="64"/>
      <c r="DII73" s="64"/>
      <c r="DIJ73" s="64"/>
      <c r="DIK73" s="64"/>
      <c r="DIL73" s="64"/>
      <c r="DIM73" s="64"/>
      <c r="DIN73" s="64"/>
      <c r="DIO73" s="64"/>
      <c r="DIP73" s="64"/>
      <c r="DIQ73" s="64"/>
      <c r="DIR73" s="64"/>
      <c r="DIS73" s="64"/>
      <c r="DIT73" s="64"/>
      <c r="DIU73" s="64"/>
      <c r="DIV73" s="64"/>
      <c r="DIW73" s="64"/>
      <c r="DIX73" s="64"/>
      <c r="DIY73" s="64"/>
      <c r="DIZ73" s="64"/>
      <c r="DJA73" s="64"/>
      <c r="DJB73" s="64"/>
      <c r="DJC73" s="64"/>
      <c r="DJD73" s="64"/>
      <c r="DJE73" s="64"/>
      <c r="DJF73" s="64"/>
      <c r="DJG73" s="64"/>
      <c r="DJH73" s="64"/>
      <c r="DJI73" s="64"/>
      <c r="DJJ73" s="64"/>
      <c r="DJK73" s="64"/>
      <c r="DJL73" s="64"/>
      <c r="DJM73" s="64"/>
      <c r="DJN73" s="64"/>
      <c r="DJO73" s="64"/>
      <c r="DJP73" s="64"/>
      <c r="DJQ73" s="64"/>
      <c r="DJR73" s="64"/>
      <c r="DJS73" s="64"/>
      <c r="DJT73" s="64"/>
      <c r="DJU73" s="64"/>
      <c r="DJV73" s="64"/>
      <c r="DJW73" s="64"/>
      <c r="DJX73" s="64"/>
      <c r="DJY73" s="64"/>
      <c r="DJZ73" s="64"/>
      <c r="DKA73" s="64"/>
      <c r="DKB73" s="64"/>
      <c r="DKC73" s="64"/>
      <c r="DKD73" s="64"/>
      <c r="DKE73" s="64"/>
      <c r="DKF73" s="64"/>
      <c r="DKG73" s="64"/>
      <c r="DKH73" s="64"/>
      <c r="DKI73" s="64"/>
      <c r="DKJ73" s="64"/>
      <c r="DKK73" s="64"/>
      <c r="DKL73" s="64"/>
      <c r="DKM73" s="64"/>
      <c r="DKN73" s="64"/>
      <c r="DKO73" s="64"/>
      <c r="DKP73" s="64"/>
      <c r="DKQ73" s="64"/>
      <c r="DKR73" s="64"/>
      <c r="DKS73" s="64"/>
      <c r="DKT73" s="64"/>
      <c r="DKU73" s="64"/>
      <c r="DKV73" s="64"/>
      <c r="DKW73" s="64"/>
      <c r="DKX73" s="64"/>
      <c r="DKY73" s="64"/>
      <c r="DKZ73" s="64"/>
      <c r="DLA73" s="64"/>
      <c r="DLB73" s="64"/>
      <c r="DLC73" s="64"/>
      <c r="DLD73" s="64"/>
      <c r="DLE73" s="64"/>
      <c r="DLF73" s="64"/>
      <c r="DLG73" s="64"/>
      <c r="DLH73" s="64"/>
      <c r="DLI73" s="64"/>
      <c r="DLJ73" s="64"/>
      <c r="DLK73" s="64"/>
      <c r="DLL73" s="64"/>
      <c r="DLM73" s="64"/>
      <c r="DLN73" s="64"/>
      <c r="DLO73" s="64"/>
      <c r="DLP73" s="64"/>
      <c r="DLQ73" s="64"/>
      <c r="DLR73" s="64"/>
      <c r="DLS73" s="64"/>
      <c r="DLT73" s="64"/>
      <c r="DLU73" s="64"/>
      <c r="DLV73" s="64"/>
      <c r="DLW73" s="64"/>
      <c r="DLX73" s="64"/>
      <c r="DLY73" s="64"/>
      <c r="DLZ73" s="64"/>
      <c r="DMA73" s="64"/>
      <c r="DMB73" s="64"/>
      <c r="DMC73" s="64"/>
      <c r="DMD73" s="64"/>
      <c r="DME73" s="64"/>
      <c r="DMF73" s="64"/>
      <c r="DMG73" s="64"/>
      <c r="DMH73" s="64"/>
      <c r="DMI73" s="64"/>
      <c r="DMJ73" s="64"/>
      <c r="DMK73" s="64"/>
      <c r="DML73" s="64"/>
      <c r="DMM73" s="64"/>
      <c r="DMN73" s="64"/>
      <c r="DMO73" s="64"/>
      <c r="DMP73" s="64"/>
      <c r="DMQ73" s="64"/>
      <c r="DMR73" s="64"/>
      <c r="DMS73" s="64"/>
      <c r="DMT73" s="64"/>
      <c r="DMU73" s="64"/>
      <c r="DMV73" s="64"/>
      <c r="DMW73" s="64"/>
      <c r="DMX73" s="64"/>
      <c r="DMY73" s="64"/>
      <c r="DMZ73" s="64"/>
      <c r="DNA73" s="64"/>
      <c r="DNB73" s="64"/>
      <c r="DNC73" s="64"/>
      <c r="DND73" s="64"/>
      <c r="DNE73" s="64"/>
      <c r="DNF73" s="64"/>
      <c r="DNG73" s="64"/>
      <c r="DNH73" s="64"/>
      <c r="DNI73" s="64"/>
      <c r="DNJ73" s="64"/>
      <c r="DNK73" s="64"/>
      <c r="DNL73" s="64"/>
      <c r="DNM73" s="64"/>
      <c r="DNN73" s="64"/>
      <c r="DNO73" s="64"/>
      <c r="DNP73" s="64"/>
      <c r="DNQ73" s="64"/>
      <c r="DNR73" s="64"/>
      <c r="DNS73" s="64"/>
      <c r="DNT73" s="64"/>
      <c r="DNU73" s="64"/>
      <c r="DNV73" s="64"/>
      <c r="DNW73" s="64"/>
      <c r="DNX73" s="64"/>
      <c r="DNY73" s="64"/>
      <c r="DNZ73" s="64"/>
      <c r="DOA73" s="64"/>
      <c r="DOB73" s="64"/>
      <c r="DOC73" s="64"/>
      <c r="DOD73" s="64"/>
      <c r="DOE73" s="64"/>
      <c r="DOF73" s="64"/>
      <c r="DOG73" s="64"/>
      <c r="DOH73" s="64"/>
      <c r="DOI73" s="64"/>
      <c r="DOJ73" s="64"/>
      <c r="DOK73" s="64"/>
      <c r="DOL73" s="64"/>
      <c r="DOM73" s="64"/>
      <c r="DON73" s="64"/>
      <c r="DOO73" s="64"/>
      <c r="DOP73" s="64"/>
      <c r="DOQ73" s="64"/>
      <c r="DOR73" s="64"/>
      <c r="DOS73" s="64"/>
      <c r="DOT73" s="64"/>
      <c r="DOU73" s="64"/>
      <c r="DOV73" s="64"/>
      <c r="DOW73" s="64"/>
      <c r="DOX73" s="64"/>
      <c r="DOY73" s="64"/>
      <c r="DOZ73" s="64"/>
      <c r="DPA73" s="64"/>
      <c r="DPB73" s="64"/>
      <c r="DPC73" s="64"/>
      <c r="DPD73" s="64"/>
      <c r="DPE73" s="64"/>
      <c r="DPF73" s="64"/>
      <c r="DPG73" s="64"/>
      <c r="DPH73" s="64"/>
      <c r="DPI73" s="64"/>
      <c r="DPJ73" s="64"/>
      <c r="DPK73" s="64"/>
      <c r="DPL73" s="64"/>
      <c r="DPM73" s="64"/>
      <c r="DPN73" s="64"/>
      <c r="DPO73" s="64"/>
      <c r="DPP73" s="64"/>
      <c r="DPQ73" s="64"/>
      <c r="DPR73" s="64"/>
      <c r="DPS73" s="64"/>
      <c r="DPT73" s="64"/>
      <c r="DPU73" s="64"/>
      <c r="DPV73" s="64"/>
      <c r="DPW73" s="64"/>
      <c r="DPX73" s="64"/>
      <c r="DPY73" s="64"/>
      <c r="DPZ73" s="64"/>
      <c r="DQA73" s="64"/>
      <c r="DQB73" s="64"/>
      <c r="DQC73" s="64"/>
      <c r="DQD73" s="64"/>
      <c r="DQE73" s="64"/>
      <c r="DQF73" s="64"/>
      <c r="DQG73" s="64"/>
      <c r="DQH73" s="64"/>
      <c r="DQI73" s="64"/>
      <c r="DQJ73" s="64"/>
      <c r="DQK73" s="64"/>
      <c r="DQL73" s="64"/>
      <c r="DQM73" s="64"/>
      <c r="DQN73" s="64"/>
      <c r="DQO73" s="64"/>
      <c r="DQP73" s="64"/>
      <c r="DQQ73" s="64"/>
      <c r="DQR73" s="64"/>
      <c r="DQS73" s="64"/>
      <c r="DQT73" s="64"/>
      <c r="DQU73" s="64"/>
      <c r="DQV73" s="64"/>
      <c r="DQW73" s="64"/>
      <c r="DQX73" s="64"/>
      <c r="DQY73" s="64"/>
      <c r="DQZ73" s="64"/>
      <c r="DRA73" s="64"/>
      <c r="DRB73" s="64"/>
      <c r="DRC73" s="64"/>
      <c r="DRD73" s="64"/>
      <c r="DRE73" s="64"/>
      <c r="DRF73" s="64"/>
      <c r="DRG73" s="64"/>
      <c r="DRH73" s="64"/>
      <c r="DRI73" s="64"/>
      <c r="DRJ73" s="64"/>
      <c r="DRK73" s="64"/>
      <c r="DRL73" s="64"/>
      <c r="DRM73" s="64"/>
      <c r="DRN73" s="64"/>
      <c r="DRO73" s="64"/>
      <c r="DRP73" s="64"/>
      <c r="DRQ73" s="64"/>
      <c r="DRR73" s="64"/>
      <c r="DRS73" s="64"/>
      <c r="DRT73" s="64"/>
      <c r="DRU73" s="64"/>
      <c r="DRV73" s="64"/>
      <c r="DRW73" s="64"/>
      <c r="DRX73" s="64"/>
      <c r="DRY73" s="64"/>
      <c r="DRZ73" s="64"/>
      <c r="DSA73" s="64"/>
      <c r="DSB73" s="64"/>
      <c r="DSC73" s="64"/>
      <c r="DSD73" s="64"/>
      <c r="DSE73" s="64"/>
      <c r="DSF73" s="64"/>
      <c r="DSG73" s="64"/>
      <c r="DSH73" s="64"/>
      <c r="DSI73" s="64"/>
      <c r="DSJ73" s="64"/>
      <c r="DSK73" s="64"/>
      <c r="DSL73" s="64"/>
      <c r="DSM73" s="64"/>
      <c r="DSN73" s="64"/>
      <c r="DSO73" s="64"/>
      <c r="DSP73" s="64"/>
      <c r="DSQ73" s="64"/>
      <c r="DSR73" s="64"/>
      <c r="DSS73" s="64"/>
      <c r="DST73" s="64"/>
      <c r="DSU73" s="64"/>
      <c r="DSV73" s="64"/>
      <c r="DSW73" s="64"/>
      <c r="DSX73" s="64"/>
      <c r="DSY73" s="64"/>
      <c r="DSZ73" s="64"/>
      <c r="DTA73" s="64"/>
      <c r="DTB73" s="64"/>
      <c r="DTC73" s="64"/>
      <c r="DTD73" s="64"/>
      <c r="DTE73" s="64"/>
      <c r="DTF73" s="64"/>
      <c r="DTG73" s="64"/>
      <c r="DTH73" s="64"/>
      <c r="DTI73" s="64"/>
      <c r="DTJ73" s="64"/>
      <c r="DTK73" s="64"/>
      <c r="DTL73" s="64"/>
      <c r="DTM73" s="64"/>
      <c r="DTN73" s="64"/>
      <c r="DTO73" s="64"/>
      <c r="DTP73" s="64"/>
      <c r="DTQ73" s="64"/>
      <c r="DTR73" s="64"/>
      <c r="DTS73" s="64"/>
      <c r="DTT73" s="64"/>
      <c r="DTU73" s="64"/>
      <c r="DTV73" s="64"/>
      <c r="DTW73" s="64"/>
      <c r="DTX73" s="64"/>
      <c r="DTY73" s="64"/>
      <c r="DTZ73" s="64"/>
      <c r="DUA73" s="64"/>
      <c r="DUB73" s="64"/>
      <c r="DUC73" s="64"/>
      <c r="DUD73" s="64"/>
      <c r="DUE73" s="64"/>
      <c r="DUF73" s="64"/>
      <c r="DUG73" s="64"/>
      <c r="DUH73" s="64"/>
      <c r="DUI73" s="64"/>
      <c r="DUJ73" s="64"/>
      <c r="DUK73" s="64"/>
      <c r="DUL73" s="64"/>
      <c r="DUM73" s="64"/>
      <c r="DUN73" s="64"/>
      <c r="DUO73" s="64"/>
      <c r="DUP73" s="64"/>
      <c r="DUQ73" s="64"/>
      <c r="DUR73" s="64"/>
      <c r="DUS73" s="64"/>
      <c r="DUT73" s="64"/>
      <c r="DUU73" s="64"/>
      <c r="DUV73" s="64"/>
      <c r="DUW73" s="64"/>
      <c r="DUX73" s="64"/>
      <c r="DUY73" s="64"/>
      <c r="DUZ73" s="64"/>
      <c r="DVA73" s="64"/>
      <c r="DVB73" s="64"/>
      <c r="DVC73" s="64"/>
      <c r="DVD73" s="64"/>
      <c r="DVE73" s="64"/>
      <c r="DVF73" s="64"/>
      <c r="DVG73" s="64"/>
      <c r="DVH73" s="64"/>
      <c r="DVI73" s="64"/>
      <c r="DVJ73" s="64"/>
      <c r="DVK73" s="64"/>
      <c r="DVL73" s="64"/>
      <c r="DVM73" s="64"/>
      <c r="DVN73" s="64"/>
      <c r="DVO73" s="64"/>
      <c r="DVP73" s="64"/>
      <c r="DVQ73" s="64"/>
      <c r="DVR73" s="64"/>
      <c r="DVS73" s="64"/>
      <c r="DVT73" s="64"/>
      <c r="DVU73" s="64"/>
      <c r="DVV73" s="64"/>
      <c r="DVW73" s="64"/>
      <c r="DVX73" s="64"/>
      <c r="DVY73" s="64"/>
      <c r="DVZ73" s="64"/>
      <c r="DWA73" s="64"/>
      <c r="DWB73" s="64"/>
      <c r="DWC73" s="64"/>
      <c r="DWD73" s="64"/>
      <c r="DWE73" s="64"/>
      <c r="DWF73" s="64"/>
      <c r="DWG73" s="64"/>
      <c r="DWH73" s="64"/>
      <c r="DWI73" s="64"/>
      <c r="DWJ73" s="64"/>
      <c r="DWK73" s="64"/>
      <c r="DWL73" s="64"/>
      <c r="DWM73" s="64"/>
      <c r="DWN73" s="64"/>
      <c r="DWO73" s="64"/>
      <c r="DWP73" s="64"/>
      <c r="DWQ73" s="64"/>
      <c r="DWR73" s="64"/>
      <c r="DWS73" s="64"/>
      <c r="DWT73" s="64"/>
      <c r="DWU73" s="64"/>
      <c r="DWV73" s="64"/>
      <c r="DWW73" s="64"/>
      <c r="DWX73" s="64"/>
      <c r="DWY73" s="64"/>
      <c r="DWZ73" s="64"/>
      <c r="DXA73" s="64"/>
      <c r="DXB73" s="64"/>
      <c r="DXC73" s="64"/>
      <c r="DXD73" s="64"/>
      <c r="DXE73" s="64"/>
      <c r="DXF73" s="64"/>
      <c r="DXG73" s="64"/>
      <c r="DXH73" s="64"/>
      <c r="DXI73" s="64"/>
      <c r="DXJ73" s="64"/>
      <c r="DXK73" s="64"/>
      <c r="DXL73" s="64"/>
      <c r="DXM73" s="64"/>
      <c r="DXN73" s="64"/>
      <c r="DXO73" s="64"/>
      <c r="DXP73" s="64"/>
      <c r="DXQ73" s="64"/>
      <c r="DXR73" s="64"/>
      <c r="DXS73" s="64"/>
      <c r="DXT73" s="64"/>
      <c r="DXU73" s="64"/>
      <c r="DXV73" s="64"/>
      <c r="DXW73" s="64"/>
      <c r="DXX73" s="64"/>
      <c r="DXY73" s="64"/>
      <c r="DXZ73" s="64"/>
      <c r="DYA73" s="64"/>
      <c r="DYB73" s="64"/>
      <c r="DYC73" s="64"/>
      <c r="DYD73" s="64"/>
      <c r="DYE73" s="64"/>
      <c r="DYF73" s="64"/>
      <c r="DYG73" s="64"/>
      <c r="DYH73" s="64"/>
      <c r="DYI73" s="64"/>
      <c r="DYJ73" s="64"/>
      <c r="DYK73" s="64"/>
      <c r="DYL73" s="64"/>
      <c r="DYM73" s="64"/>
      <c r="DYN73" s="64"/>
      <c r="DYO73" s="64"/>
      <c r="DYP73" s="64"/>
      <c r="DYQ73" s="64"/>
      <c r="DYR73" s="64"/>
      <c r="DYS73" s="64"/>
      <c r="DYT73" s="64"/>
      <c r="DYU73" s="64"/>
      <c r="DYV73" s="64"/>
      <c r="DYW73" s="64"/>
      <c r="DYX73" s="64"/>
      <c r="DYY73" s="64"/>
      <c r="DYZ73" s="64"/>
      <c r="DZA73" s="64"/>
      <c r="DZB73" s="64"/>
      <c r="DZC73" s="64"/>
      <c r="DZD73" s="64"/>
      <c r="DZE73" s="64"/>
      <c r="DZF73" s="64"/>
      <c r="DZG73" s="64"/>
      <c r="DZH73" s="64"/>
      <c r="DZI73" s="64"/>
      <c r="DZJ73" s="64"/>
      <c r="DZK73" s="64"/>
      <c r="DZL73" s="64"/>
      <c r="DZM73" s="64"/>
      <c r="DZN73" s="64"/>
      <c r="DZO73" s="64"/>
      <c r="DZP73" s="64"/>
      <c r="DZQ73" s="64"/>
      <c r="DZR73" s="64"/>
      <c r="DZS73" s="64"/>
      <c r="DZT73" s="64"/>
      <c r="DZU73" s="64"/>
      <c r="DZV73" s="64"/>
      <c r="DZW73" s="64"/>
      <c r="DZX73" s="64"/>
      <c r="DZY73" s="64"/>
      <c r="DZZ73" s="64"/>
      <c r="EAA73" s="64"/>
      <c r="EAB73" s="64"/>
      <c r="EAC73" s="64"/>
      <c r="EAD73" s="64"/>
      <c r="EAE73" s="64"/>
      <c r="EAF73" s="64"/>
      <c r="EAG73" s="64"/>
      <c r="EAH73" s="64"/>
      <c r="EAI73" s="64"/>
      <c r="EAJ73" s="64"/>
      <c r="EAK73" s="64"/>
      <c r="EAL73" s="64"/>
      <c r="EAM73" s="64"/>
      <c r="EAN73" s="64"/>
      <c r="EAO73" s="64"/>
      <c r="EAP73" s="64"/>
      <c r="EAQ73" s="64"/>
      <c r="EAR73" s="64"/>
      <c r="EAS73" s="64"/>
      <c r="EAT73" s="64"/>
      <c r="EAU73" s="64"/>
      <c r="EAV73" s="64"/>
      <c r="EAW73" s="64"/>
      <c r="EAX73" s="64"/>
      <c r="EAY73" s="64"/>
      <c r="EAZ73" s="64"/>
      <c r="EBA73" s="64"/>
      <c r="EBB73" s="64"/>
      <c r="EBC73" s="64"/>
      <c r="EBD73" s="64"/>
      <c r="EBE73" s="64"/>
      <c r="EBF73" s="64"/>
      <c r="EBG73" s="64"/>
      <c r="EBH73" s="64"/>
      <c r="EBI73" s="64"/>
      <c r="EBJ73" s="64"/>
      <c r="EBK73" s="64"/>
      <c r="EBL73" s="64"/>
      <c r="EBM73" s="64"/>
      <c r="EBN73" s="64"/>
      <c r="EBO73" s="64"/>
      <c r="EBP73" s="64"/>
      <c r="EBQ73" s="64"/>
      <c r="EBR73" s="64"/>
      <c r="EBS73" s="64"/>
      <c r="EBT73" s="64"/>
      <c r="EBU73" s="64"/>
      <c r="EBV73" s="64"/>
      <c r="EBW73" s="64"/>
      <c r="EBX73" s="64"/>
      <c r="EBY73" s="64"/>
      <c r="EBZ73" s="64"/>
      <c r="ECA73" s="64"/>
      <c r="ECB73" s="64"/>
      <c r="ECC73" s="64"/>
      <c r="ECD73" s="64"/>
      <c r="ECE73" s="64"/>
      <c r="ECF73" s="64"/>
      <c r="ECG73" s="64"/>
      <c r="ECH73" s="64"/>
      <c r="ECI73" s="64"/>
      <c r="ECJ73" s="64"/>
      <c r="ECK73" s="64"/>
      <c r="ECL73" s="64"/>
      <c r="ECM73" s="64"/>
      <c r="ECN73" s="64"/>
      <c r="ECO73" s="64"/>
      <c r="ECP73" s="64"/>
      <c r="ECQ73" s="64"/>
      <c r="ECR73" s="64"/>
      <c r="ECS73" s="64"/>
      <c r="ECT73" s="64"/>
      <c r="ECU73" s="64"/>
      <c r="ECV73" s="64"/>
      <c r="ECW73" s="64"/>
      <c r="ECX73" s="64"/>
      <c r="ECY73" s="64"/>
      <c r="ECZ73" s="64"/>
      <c r="EDA73" s="64"/>
      <c r="EDB73" s="64"/>
      <c r="EDC73" s="64"/>
      <c r="EDD73" s="64"/>
      <c r="EDE73" s="64"/>
      <c r="EDF73" s="64"/>
      <c r="EDG73" s="64"/>
      <c r="EDH73" s="64"/>
      <c r="EDI73" s="64"/>
      <c r="EDJ73" s="64"/>
      <c r="EDK73" s="64"/>
      <c r="EDL73" s="64"/>
      <c r="EDM73" s="64"/>
      <c r="EDN73" s="64"/>
      <c r="EDO73" s="64"/>
      <c r="EDP73" s="64"/>
      <c r="EDQ73" s="64"/>
      <c r="EDR73" s="64"/>
      <c r="EDS73" s="64"/>
      <c r="EDT73" s="64"/>
      <c r="EDU73" s="64"/>
      <c r="EDV73" s="64"/>
      <c r="EDW73" s="64"/>
      <c r="EDX73" s="64"/>
      <c r="EDY73" s="64"/>
      <c r="EDZ73" s="64"/>
      <c r="EEA73" s="64"/>
      <c r="EEB73" s="64"/>
      <c r="EEC73" s="64"/>
      <c r="EED73" s="64"/>
      <c r="EEE73" s="64"/>
      <c r="EEF73" s="64"/>
      <c r="EEG73" s="64"/>
      <c r="EEH73" s="64"/>
      <c r="EEI73" s="64"/>
      <c r="EEJ73" s="64"/>
      <c r="EEK73" s="64"/>
      <c r="EEL73" s="64"/>
      <c r="EEM73" s="64"/>
      <c r="EEN73" s="64"/>
      <c r="EEO73" s="64"/>
      <c r="EEP73" s="64"/>
      <c r="EEQ73" s="64"/>
      <c r="EER73" s="64"/>
      <c r="EES73" s="64"/>
      <c r="EET73" s="64"/>
      <c r="EEU73" s="64"/>
      <c r="EEV73" s="64"/>
      <c r="EEW73" s="64"/>
      <c r="EEX73" s="64"/>
      <c r="EEY73" s="64"/>
      <c r="EEZ73" s="64"/>
      <c r="EFA73" s="64"/>
      <c r="EFB73" s="64"/>
      <c r="EFC73" s="64"/>
      <c r="EFD73" s="64"/>
      <c r="EFE73" s="64"/>
      <c r="EFF73" s="64"/>
      <c r="EFG73" s="64"/>
      <c r="EFH73" s="64"/>
      <c r="EFI73" s="64"/>
      <c r="EFJ73" s="64"/>
      <c r="EFK73" s="64"/>
      <c r="EFL73" s="64"/>
      <c r="EFM73" s="64"/>
      <c r="EFN73" s="64"/>
      <c r="EFO73" s="64"/>
      <c r="EFP73" s="64"/>
      <c r="EFQ73" s="64"/>
      <c r="EFR73" s="64"/>
      <c r="EFS73" s="64"/>
      <c r="EFT73" s="64"/>
      <c r="EFU73" s="64"/>
      <c r="EFV73" s="64"/>
      <c r="EFW73" s="64"/>
      <c r="EFX73" s="64"/>
      <c r="EFY73" s="64"/>
      <c r="EFZ73" s="64"/>
      <c r="EGA73" s="64"/>
      <c r="EGB73" s="64"/>
      <c r="EGC73" s="64"/>
      <c r="EGD73" s="64"/>
      <c r="EGE73" s="64"/>
      <c r="EGF73" s="64"/>
      <c r="EGG73" s="64"/>
      <c r="EGH73" s="64"/>
      <c r="EGI73" s="64"/>
      <c r="EGJ73" s="64"/>
      <c r="EGK73" s="64"/>
      <c r="EGL73" s="64"/>
      <c r="EGM73" s="64"/>
      <c r="EGN73" s="64"/>
      <c r="EGO73" s="64"/>
      <c r="EGP73" s="64"/>
      <c r="EGQ73" s="64"/>
      <c r="EGR73" s="64"/>
      <c r="EGS73" s="64"/>
      <c r="EGT73" s="64"/>
      <c r="EGU73" s="64"/>
      <c r="EGV73" s="64"/>
      <c r="EGW73" s="64"/>
      <c r="EGX73" s="64"/>
      <c r="EGY73" s="64"/>
      <c r="EGZ73" s="64"/>
      <c r="EHA73" s="64"/>
      <c r="EHB73" s="64"/>
      <c r="EHC73" s="64"/>
      <c r="EHD73" s="64"/>
      <c r="EHE73" s="64"/>
      <c r="EHF73" s="64"/>
      <c r="EHG73" s="64"/>
      <c r="EHH73" s="64"/>
      <c r="EHI73" s="64"/>
      <c r="EHJ73" s="64"/>
      <c r="EHK73" s="64"/>
      <c r="EHL73" s="64"/>
      <c r="EHM73" s="64"/>
      <c r="EHN73" s="64"/>
      <c r="EHO73" s="64"/>
      <c r="EHP73" s="64"/>
      <c r="EHQ73" s="64"/>
      <c r="EHR73" s="64"/>
      <c r="EHS73" s="64"/>
      <c r="EHT73" s="64"/>
      <c r="EHU73" s="64"/>
      <c r="EHV73" s="64"/>
      <c r="EHW73" s="64"/>
      <c r="EHX73" s="64"/>
      <c r="EHY73" s="64"/>
      <c r="EHZ73" s="64"/>
      <c r="EIA73" s="64"/>
      <c r="EIB73" s="64"/>
      <c r="EIC73" s="64"/>
      <c r="EID73" s="64"/>
      <c r="EIE73" s="64"/>
      <c r="EIF73" s="64"/>
      <c r="EIG73" s="64"/>
      <c r="EIH73" s="64"/>
      <c r="EII73" s="64"/>
      <c r="EIJ73" s="64"/>
      <c r="EIK73" s="64"/>
      <c r="EIL73" s="64"/>
      <c r="EIM73" s="64"/>
      <c r="EIN73" s="64"/>
      <c r="EIO73" s="64"/>
      <c r="EIP73" s="64"/>
      <c r="EIQ73" s="64"/>
      <c r="EIR73" s="64"/>
      <c r="EIS73" s="64"/>
      <c r="EIT73" s="64"/>
      <c r="EIU73" s="64"/>
      <c r="EIV73" s="64"/>
      <c r="EIW73" s="64"/>
      <c r="EIX73" s="64"/>
      <c r="EIY73" s="64"/>
      <c r="EIZ73" s="64"/>
      <c r="EJA73" s="64"/>
      <c r="EJB73" s="64"/>
      <c r="EJC73" s="64"/>
      <c r="EJD73" s="64"/>
      <c r="EJE73" s="64"/>
      <c r="EJF73" s="64"/>
      <c r="EJG73" s="64"/>
      <c r="EJH73" s="64"/>
      <c r="EJI73" s="64"/>
      <c r="EJJ73" s="64"/>
      <c r="EJK73" s="64"/>
      <c r="EJL73" s="64"/>
      <c r="EJM73" s="64"/>
      <c r="EJN73" s="64"/>
      <c r="EJO73" s="64"/>
      <c r="EJP73" s="64"/>
      <c r="EJQ73" s="64"/>
      <c r="EJR73" s="64"/>
      <c r="EJS73" s="64"/>
      <c r="EJT73" s="64"/>
      <c r="EJU73" s="64"/>
      <c r="EJV73" s="64"/>
      <c r="EJW73" s="64"/>
      <c r="EJX73" s="64"/>
      <c r="EJY73" s="64"/>
      <c r="EJZ73" s="64"/>
      <c r="EKA73" s="64"/>
      <c r="EKB73" s="64"/>
      <c r="EKC73" s="64"/>
      <c r="EKD73" s="64"/>
      <c r="EKE73" s="64"/>
      <c r="EKF73" s="64"/>
      <c r="EKG73" s="64"/>
      <c r="EKH73" s="64"/>
      <c r="EKI73" s="64"/>
      <c r="EKJ73" s="64"/>
      <c r="EKK73" s="64"/>
      <c r="EKL73" s="64"/>
      <c r="EKM73" s="64"/>
      <c r="EKN73" s="64"/>
      <c r="EKO73" s="64"/>
      <c r="EKP73" s="64"/>
      <c r="EKQ73" s="64"/>
      <c r="EKR73" s="64"/>
      <c r="EKS73" s="64"/>
      <c r="EKT73" s="64"/>
      <c r="EKU73" s="64"/>
      <c r="EKV73" s="64"/>
      <c r="EKW73" s="64"/>
      <c r="EKX73" s="64"/>
      <c r="EKY73" s="64"/>
      <c r="EKZ73" s="64"/>
      <c r="ELA73" s="64"/>
      <c r="ELB73" s="64"/>
      <c r="ELC73" s="64"/>
      <c r="ELD73" s="64"/>
      <c r="ELE73" s="64"/>
      <c r="ELF73" s="64"/>
      <c r="ELG73" s="64"/>
      <c r="ELH73" s="64"/>
      <c r="ELI73" s="64"/>
      <c r="ELJ73" s="64"/>
      <c r="ELK73" s="64"/>
      <c r="ELL73" s="64"/>
      <c r="ELM73" s="64"/>
      <c r="ELN73" s="64"/>
      <c r="ELO73" s="64"/>
      <c r="ELP73" s="64"/>
      <c r="ELQ73" s="64"/>
      <c r="ELR73" s="64"/>
      <c r="ELS73" s="64"/>
      <c r="ELT73" s="64"/>
      <c r="ELU73" s="64"/>
      <c r="ELV73" s="64"/>
      <c r="ELW73" s="64"/>
      <c r="ELX73" s="64"/>
      <c r="ELY73" s="64"/>
      <c r="ELZ73" s="64"/>
      <c r="EMA73" s="64"/>
      <c r="EMB73" s="64"/>
      <c r="EMC73" s="64"/>
      <c r="EMD73" s="64"/>
      <c r="EME73" s="64"/>
      <c r="EMF73" s="64"/>
      <c r="EMG73" s="64"/>
      <c r="EMH73" s="64"/>
      <c r="EMI73" s="64"/>
      <c r="EMJ73" s="64"/>
      <c r="EMK73" s="64"/>
      <c r="EML73" s="64"/>
      <c r="EMM73" s="64"/>
      <c r="EMN73" s="64"/>
      <c r="EMO73" s="64"/>
      <c r="EMP73" s="64"/>
      <c r="EMQ73" s="64"/>
      <c r="EMR73" s="64"/>
      <c r="EMS73" s="64"/>
      <c r="EMT73" s="64"/>
      <c r="EMU73" s="64"/>
      <c r="EMV73" s="64"/>
      <c r="EMW73" s="64"/>
      <c r="EMX73" s="64"/>
      <c r="EMY73" s="64"/>
      <c r="EMZ73" s="64"/>
      <c r="ENA73" s="64"/>
      <c r="ENB73" s="64"/>
      <c r="ENC73" s="64"/>
      <c r="END73" s="64"/>
      <c r="ENE73" s="64"/>
      <c r="ENF73" s="64"/>
      <c r="ENG73" s="64"/>
      <c r="ENH73" s="64"/>
      <c r="ENI73" s="64"/>
      <c r="ENJ73" s="64"/>
      <c r="ENK73" s="64"/>
      <c r="ENL73" s="64"/>
      <c r="ENM73" s="64"/>
      <c r="ENN73" s="64"/>
      <c r="ENO73" s="64"/>
      <c r="ENP73" s="64"/>
      <c r="ENQ73" s="64"/>
      <c r="ENR73" s="64"/>
      <c r="ENS73" s="64"/>
      <c r="ENT73" s="64"/>
      <c r="ENU73" s="64"/>
      <c r="ENV73" s="64"/>
      <c r="ENW73" s="64"/>
      <c r="ENX73" s="64"/>
      <c r="ENY73" s="64"/>
      <c r="ENZ73" s="64"/>
      <c r="EOA73" s="64"/>
      <c r="EOB73" s="64"/>
      <c r="EOC73" s="64"/>
      <c r="EOD73" s="64"/>
      <c r="EOE73" s="64"/>
      <c r="EOF73" s="64"/>
      <c r="EOG73" s="64"/>
      <c r="EOH73" s="64"/>
      <c r="EOI73" s="64"/>
      <c r="EOJ73" s="64"/>
      <c r="EOK73" s="64"/>
      <c r="EOL73" s="64"/>
      <c r="EOM73" s="64"/>
      <c r="EON73" s="64"/>
      <c r="EOO73" s="64"/>
      <c r="EOP73" s="64"/>
      <c r="EOQ73" s="64"/>
      <c r="EOR73" s="64"/>
      <c r="EOS73" s="64"/>
      <c r="EOT73" s="64"/>
      <c r="EOU73" s="64"/>
      <c r="EOV73" s="64"/>
      <c r="EOW73" s="64"/>
      <c r="EOX73" s="64"/>
      <c r="EOY73" s="64"/>
      <c r="EOZ73" s="64"/>
      <c r="EPA73" s="64"/>
      <c r="EPB73" s="64"/>
      <c r="EPC73" s="64"/>
      <c r="EPD73" s="64"/>
      <c r="EPE73" s="64"/>
      <c r="EPF73" s="64"/>
      <c r="EPG73" s="64"/>
      <c r="EPH73" s="64"/>
      <c r="EPI73" s="64"/>
      <c r="EPJ73" s="64"/>
      <c r="EPK73" s="64"/>
      <c r="EPL73" s="64"/>
      <c r="EPM73" s="64"/>
      <c r="EPN73" s="64"/>
      <c r="EPO73" s="64"/>
      <c r="EPP73" s="64"/>
      <c r="EPQ73" s="64"/>
      <c r="EPR73" s="64"/>
      <c r="EPS73" s="64"/>
      <c r="EPT73" s="64"/>
      <c r="EPU73" s="64"/>
      <c r="EPV73" s="64"/>
      <c r="EPW73" s="64"/>
      <c r="EPX73" s="64"/>
      <c r="EPY73" s="64"/>
      <c r="EPZ73" s="64"/>
      <c r="EQA73" s="64"/>
      <c r="EQB73" s="64"/>
      <c r="EQC73" s="64"/>
      <c r="EQD73" s="64"/>
      <c r="EQE73" s="64"/>
      <c r="EQF73" s="64"/>
      <c r="EQG73" s="64"/>
      <c r="EQH73" s="64"/>
      <c r="EQI73" s="64"/>
      <c r="EQJ73" s="64"/>
      <c r="EQK73" s="64"/>
      <c r="EQL73" s="64"/>
      <c r="EQM73" s="64"/>
      <c r="EQN73" s="64"/>
      <c r="EQO73" s="64"/>
      <c r="EQP73" s="64"/>
      <c r="EQQ73" s="64"/>
      <c r="EQR73" s="64"/>
      <c r="EQS73" s="64"/>
      <c r="EQT73" s="64"/>
      <c r="EQU73" s="64"/>
      <c r="EQV73" s="64"/>
      <c r="EQW73" s="64"/>
      <c r="EQX73" s="64"/>
      <c r="EQY73" s="64"/>
      <c r="EQZ73" s="64"/>
      <c r="ERA73" s="64"/>
      <c r="ERB73" s="64"/>
      <c r="ERC73" s="64"/>
      <c r="ERD73" s="64"/>
      <c r="ERE73" s="64"/>
      <c r="ERF73" s="64"/>
      <c r="ERG73" s="64"/>
      <c r="ERH73" s="64"/>
      <c r="ERI73" s="64"/>
      <c r="ERJ73" s="64"/>
      <c r="ERK73" s="64"/>
      <c r="ERL73" s="64"/>
      <c r="ERM73" s="64"/>
      <c r="ERN73" s="64"/>
      <c r="ERO73" s="64"/>
      <c r="ERP73" s="64"/>
      <c r="ERQ73" s="64"/>
      <c r="ERR73" s="64"/>
      <c r="ERS73" s="64"/>
      <c r="ERT73" s="64"/>
      <c r="ERU73" s="64"/>
      <c r="ERV73" s="64"/>
      <c r="ERW73" s="64"/>
      <c r="ERX73" s="64"/>
      <c r="ERY73" s="64"/>
      <c r="ERZ73" s="64"/>
      <c r="ESA73" s="64"/>
      <c r="ESB73" s="64"/>
      <c r="ESC73" s="64"/>
      <c r="ESD73" s="64"/>
      <c r="ESE73" s="64"/>
      <c r="ESF73" s="64"/>
      <c r="ESG73" s="64"/>
      <c r="ESH73" s="64"/>
      <c r="ESI73" s="64"/>
      <c r="ESJ73" s="64"/>
      <c r="ESK73" s="64"/>
      <c r="ESL73" s="64"/>
      <c r="ESM73" s="64"/>
      <c r="ESN73" s="64"/>
      <c r="ESO73" s="64"/>
      <c r="ESP73" s="64"/>
      <c r="ESQ73" s="64"/>
      <c r="ESR73" s="64"/>
      <c r="ESS73" s="64"/>
      <c r="EST73" s="64"/>
      <c r="ESU73" s="64"/>
      <c r="ESV73" s="64"/>
      <c r="ESW73" s="64"/>
      <c r="ESX73" s="64"/>
      <c r="ESY73" s="64"/>
      <c r="ESZ73" s="64"/>
      <c r="ETA73" s="64"/>
      <c r="ETB73" s="64"/>
      <c r="ETC73" s="64"/>
      <c r="ETD73" s="64"/>
      <c r="ETE73" s="64"/>
      <c r="ETF73" s="64"/>
      <c r="ETG73" s="64"/>
      <c r="ETH73" s="64"/>
      <c r="ETI73" s="64"/>
      <c r="ETJ73" s="64"/>
      <c r="ETK73" s="64"/>
      <c r="ETL73" s="64"/>
      <c r="ETM73" s="64"/>
      <c r="ETN73" s="64"/>
      <c r="ETO73" s="64"/>
      <c r="ETP73" s="64"/>
      <c r="ETQ73" s="64"/>
      <c r="ETR73" s="64"/>
      <c r="ETS73" s="64"/>
      <c r="ETT73" s="64"/>
      <c r="ETU73" s="64"/>
      <c r="ETV73" s="64"/>
      <c r="ETW73" s="64"/>
      <c r="ETX73" s="64"/>
      <c r="ETY73" s="64"/>
      <c r="ETZ73" s="64"/>
      <c r="EUA73" s="64"/>
      <c r="EUB73" s="64"/>
      <c r="EUC73" s="64"/>
      <c r="EUD73" s="64"/>
      <c r="EUE73" s="64"/>
      <c r="EUF73" s="64"/>
      <c r="EUG73" s="64"/>
      <c r="EUH73" s="64"/>
      <c r="EUI73" s="64"/>
      <c r="EUJ73" s="64"/>
      <c r="EUK73" s="64"/>
      <c r="EUL73" s="64"/>
      <c r="EUM73" s="64"/>
      <c r="EUN73" s="64"/>
      <c r="EUO73" s="64"/>
      <c r="EUP73" s="64"/>
      <c r="EUQ73" s="64"/>
      <c r="EUR73" s="64"/>
      <c r="EUS73" s="64"/>
      <c r="EUT73" s="64"/>
      <c r="EUU73" s="64"/>
      <c r="EUV73" s="64"/>
      <c r="EUW73" s="64"/>
      <c r="EUX73" s="64"/>
      <c r="EUY73" s="64"/>
      <c r="EUZ73" s="64"/>
      <c r="EVA73" s="64"/>
      <c r="EVB73" s="64"/>
      <c r="EVC73" s="64"/>
      <c r="EVD73" s="64"/>
      <c r="EVE73" s="64"/>
      <c r="EVF73" s="64"/>
      <c r="EVG73" s="64"/>
      <c r="EVH73" s="64"/>
      <c r="EVI73" s="64"/>
      <c r="EVJ73" s="64"/>
      <c r="EVK73" s="64"/>
      <c r="EVL73" s="64"/>
      <c r="EVM73" s="64"/>
      <c r="EVN73" s="64"/>
      <c r="EVO73" s="64"/>
      <c r="EVP73" s="64"/>
      <c r="EVQ73" s="64"/>
      <c r="EVR73" s="64"/>
      <c r="EVS73" s="64"/>
      <c r="EVT73" s="64"/>
      <c r="EVU73" s="64"/>
      <c r="EVV73" s="64"/>
      <c r="EVW73" s="64"/>
      <c r="EVX73" s="64"/>
      <c r="EVY73" s="64"/>
      <c r="EVZ73" s="64"/>
      <c r="EWA73" s="64"/>
      <c r="EWB73" s="64"/>
      <c r="EWC73" s="64"/>
      <c r="EWD73" s="64"/>
      <c r="EWE73" s="64"/>
      <c r="EWF73" s="64"/>
      <c r="EWG73" s="64"/>
      <c r="EWH73" s="64"/>
      <c r="EWI73" s="64"/>
      <c r="EWJ73" s="64"/>
      <c r="EWK73" s="64"/>
      <c r="EWL73" s="64"/>
      <c r="EWM73" s="64"/>
      <c r="EWN73" s="64"/>
      <c r="EWO73" s="64"/>
      <c r="EWP73" s="64"/>
      <c r="EWQ73" s="64"/>
      <c r="EWR73" s="64"/>
      <c r="EWS73" s="64"/>
      <c r="EWT73" s="64"/>
      <c r="EWU73" s="64"/>
      <c r="EWV73" s="64"/>
      <c r="EWW73" s="64"/>
      <c r="EWX73" s="64"/>
      <c r="EWY73" s="64"/>
      <c r="EWZ73" s="64"/>
      <c r="EXA73" s="64"/>
      <c r="EXB73" s="64"/>
      <c r="EXC73" s="64"/>
      <c r="EXD73" s="64"/>
      <c r="EXE73" s="64"/>
      <c r="EXF73" s="64"/>
      <c r="EXG73" s="64"/>
      <c r="EXH73" s="64"/>
      <c r="EXI73" s="64"/>
      <c r="EXJ73" s="64"/>
      <c r="EXK73" s="64"/>
      <c r="EXL73" s="64"/>
      <c r="EXM73" s="64"/>
      <c r="EXN73" s="64"/>
      <c r="EXO73" s="64"/>
      <c r="EXP73" s="64"/>
      <c r="EXQ73" s="64"/>
      <c r="EXR73" s="64"/>
      <c r="EXS73" s="64"/>
      <c r="EXT73" s="64"/>
      <c r="EXU73" s="64"/>
      <c r="EXV73" s="64"/>
      <c r="EXW73" s="64"/>
      <c r="EXX73" s="64"/>
      <c r="EXY73" s="64"/>
      <c r="EXZ73" s="64"/>
      <c r="EYA73" s="64"/>
      <c r="EYB73" s="64"/>
      <c r="EYC73" s="64"/>
      <c r="EYD73" s="64"/>
      <c r="EYE73" s="64"/>
      <c r="EYF73" s="64"/>
      <c r="EYG73" s="64"/>
      <c r="EYH73" s="64"/>
      <c r="EYI73" s="64"/>
      <c r="EYJ73" s="64"/>
      <c r="EYK73" s="64"/>
      <c r="EYL73" s="64"/>
      <c r="EYM73" s="64"/>
      <c r="EYN73" s="64"/>
      <c r="EYO73" s="64"/>
      <c r="EYP73" s="64"/>
      <c r="EYQ73" s="64"/>
      <c r="EYR73" s="64"/>
      <c r="EYS73" s="64"/>
      <c r="EYT73" s="64"/>
      <c r="EYU73" s="64"/>
      <c r="EYV73" s="64"/>
      <c r="EYW73" s="64"/>
      <c r="EYX73" s="64"/>
      <c r="EYY73" s="64"/>
      <c r="EYZ73" s="64"/>
      <c r="EZA73" s="64"/>
      <c r="EZB73" s="64"/>
      <c r="EZC73" s="64"/>
      <c r="EZD73" s="64"/>
      <c r="EZE73" s="64"/>
      <c r="EZF73" s="64"/>
      <c r="EZG73" s="64"/>
      <c r="EZH73" s="64"/>
      <c r="EZI73" s="64"/>
      <c r="EZJ73" s="64"/>
      <c r="EZK73" s="64"/>
      <c r="EZL73" s="64"/>
      <c r="EZM73" s="64"/>
      <c r="EZN73" s="64"/>
      <c r="EZO73" s="64"/>
      <c r="EZP73" s="64"/>
      <c r="EZQ73" s="64"/>
      <c r="EZR73" s="64"/>
      <c r="EZS73" s="64"/>
      <c r="EZT73" s="64"/>
      <c r="EZU73" s="64"/>
      <c r="EZV73" s="64"/>
      <c r="EZW73" s="64"/>
      <c r="EZX73" s="64"/>
      <c r="EZY73" s="64"/>
      <c r="EZZ73" s="64"/>
      <c r="FAA73" s="64"/>
      <c r="FAB73" s="64"/>
      <c r="FAC73" s="64"/>
      <c r="FAD73" s="64"/>
      <c r="FAE73" s="64"/>
      <c r="FAF73" s="64"/>
      <c r="FAG73" s="64"/>
      <c r="FAH73" s="64"/>
      <c r="FAI73" s="64"/>
      <c r="FAJ73" s="64"/>
      <c r="FAK73" s="64"/>
      <c r="FAL73" s="64"/>
      <c r="FAM73" s="64"/>
      <c r="FAN73" s="64"/>
      <c r="FAO73" s="64"/>
      <c r="FAP73" s="64"/>
      <c r="FAQ73" s="64"/>
      <c r="FAR73" s="64"/>
      <c r="FAS73" s="64"/>
      <c r="FAT73" s="64"/>
      <c r="FAU73" s="64"/>
      <c r="FAV73" s="64"/>
      <c r="FAW73" s="64"/>
      <c r="FAX73" s="64"/>
      <c r="FAY73" s="64"/>
      <c r="FAZ73" s="64"/>
      <c r="FBA73" s="64"/>
      <c r="FBB73" s="64"/>
      <c r="FBC73" s="64"/>
      <c r="FBD73" s="64"/>
      <c r="FBE73" s="64"/>
      <c r="FBF73" s="64"/>
      <c r="FBG73" s="64"/>
      <c r="FBH73" s="64"/>
      <c r="FBI73" s="64"/>
      <c r="FBJ73" s="64"/>
      <c r="FBK73" s="64"/>
      <c r="FBL73" s="64"/>
      <c r="FBM73" s="64"/>
      <c r="FBN73" s="64"/>
      <c r="FBO73" s="64"/>
      <c r="FBP73" s="64"/>
      <c r="FBQ73" s="64"/>
      <c r="FBR73" s="64"/>
      <c r="FBS73" s="64"/>
      <c r="FBT73" s="64"/>
      <c r="FBU73" s="64"/>
      <c r="FBV73" s="64"/>
      <c r="FBW73" s="64"/>
      <c r="FBX73" s="64"/>
      <c r="FBY73" s="64"/>
      <c r="FBZ73" s="64"/>
      <c r="FCA73" s="64"/>
      <c r="FCB73" s="64"/>
      <c r="FCC73" s="64"/>
      <c r="FCD73" s="64"/>
      <c r="FCE73" s="64"/>
      <c r="FCF73" s="64"/>
      <c r="FCG73" s="64"/>
      <c r="FCH73" s="64"/>
      <c r="FCI73" s="64"/>
      <c r="FCJ73" s="64"/>
      <c r="FCK73" s="64"/>
      <c r="FCL73" s="64"/>
      <c r="FCM73" s="64"/>
      <c r="FCN73" s="64"/>
      <c r="FCO73" s="64"/>
      <c r="FCP73" s="64"/>
      <c r="FCQ73" s="64"/>
      <c r="FCR73" s="64"/>
      <c r="FCS73" s="64"/>
      <c r="FCT73" s="64"/>
      <c r="FCU73" s="64"/>
      <c r="FCV73" s="64"/>
      <c r="FCW73" s="64"/>
      <c r="FCX73" s="64"/>
      <c r="FCY73" s="64"/>
      <c r="FCZ73" s="64"/>
      <c r="FDA73" s="64"/>
      <c r="FDB73" s="64"/>
      <c r="FDC73" s="64"/>
      <c r="FDD73" s="64"/>
      <c r="FDE73" s="64"/>
      <c r="FDF73" s="64"/>
      <c r="FDG73" s="64"/>
      <c r="FDH73" s="64"/>
      <c r="FDI73" s="64"/>
      <c r="FDJ73" s="64"/>
      <c r="FDK73" s="64"/>
      <c r="FDL73" s="64"/>
      <c r="FDM73" s="64"/>
      <c r="FDN73" s="64"/>
      <c r="FDO73" s="64"/>
      <c r="FDP73" s="64"/>
      <c r="FDQ73" s="64"/>
      <c r="FDR73" s="64"/>
      <c r="FDS73" s="64"/>
      <c r="FDT73" s="64"/>
      <c r="FDU73" s="64"/>
      <c r="FDV73" s="64"/>
      <c r="FDW73" s="64"/>
      <c r="FDX73" s="64"/>
      <c r="FDY73" s="64"/>
      <c r="FDZ73" s="64"/>
      <c r="FEA73" s="64"/>
      <c r="FEB73" s="64"/>
      <c r="FEC73" s="64"/>
      <c r="FED73" s="64"/>
      <c r="FEE73" s="64"/>
      <c r="FEF73" s="64"/>
      <c r="FEG73" s="64"/>
      <c r="FEH73" s="64"/>
      <c r="FEI73" s="64"/>
      <c r="FEJ73" s="64"/>
      <c r="FEK73" s="64"/>
      <c r="FEL73" s="64"/>
      <c r="FEM73" s="64"/>
      <c r="FEN73" s="64"/>
      <c r="FEO73" s="64"/>
      <c r="FEP73" s="64"/>
      <c r="FEQ73" s="64"/>
      <c r="FER73" s="64"/>
      <c r="FES73" s="64"/>
      <c r="FET73" s="64"/>
      <c r="FEU73" s="64"/>
      <c r="FEV73" s="64"/>
      <c r="FEW73" s="64"/>
      <c r="FEX73" s="64"/>
      <c r="FEY73" s="64"/>
      <c r="FEZ73" s="64"/>
      <c r="FFA73" s="64"/>
      <c r="FFB73" s="64"/>
      <c r="FFC73" s="64"/>
      <c r="FFD73" s="64"/>
      <c r="FFE73" s="64"/>
      <c r="FFF73" s="64"/>
      <c r="FFG73" s="64"/>
      <c r="FFH73" s="64"/>
      <c r="FFI73" s="64"/>
      <c r="FFJ73" s="64"/>
      <c r="FFK73" s="64"/>
      <c r="FFL73" s="64"/>
      <c r="FFM73" s="64"/>
      <c r="FFN73" s="64"/>
      <c r="FFO73" s="64"/>
      <c r="FFP73" s="64"/>
      <c r="FFQ73" s="64"/>
      <c r="FFR73" s="64"/>
      <c r="FFS73" s="64"/>
      <c r="FFT73" s="64"/>
      <c r="FFU73" s="64"/>
      <c r="FFV73" s="64"/>
      <c r="FFW73" s="64"/>
      <c r="FFX73" s="64"/>
      <c r="FFY73" s="64"/>
      <c r="FFZ73" s="64"/>
      <c r="FGA73" s="64"/>
      <c r="FGB73" s="64"/>
      <c r="FGC73" s="64"/>
      <c r="FGD73" s="64"/>
      <c r="FGE73" s="64"/>
      <c r="FGF73" s="64"/>
      <c r="FGG73" s="64"/>
      <c r="FGH73" s="64"/>
      <c r="FGI73" s="64"/>
      <c r="FGJ73" s="64"/>
      <c r="FGK73" s="64"/>
      <c r="FGL73" s="64"/>
      <c r="FGM73" s="64"/>
      <c r="FGN73" s="64"/>
      <c r="FGO73" s="64"/>
      <c r="FGP73" s="64"/>
      <c r="FGQ73" s="64"/>
      <c r="FGR73" s="64"/>
      <c r="FGS73" s="64"/>
      <c r="FGT73" s="64"/>
      <c r="FGU73" s="64"/>
      <c r="FGV73" s="64"/>
      <c r="FGW73" s="64"/>
      <c r="FGX73" s="64"/>
      <c r="FGY73" s="64"/>
      <c r="FGZ73" s="64"/>
      <c r="FHA73" s="64"/>
      <c r="FHB73" s="64"/>
      <c r="FHC73" s="64"/>
      <c r="FHD73" s="64"/>
      <c r="FHE73" s="64"/>
      <c r="FHF73" s="64"/>
      <c r="FHG73" s="64"/>
      <c r="FHH73" s="64"/>
      <c r="FHI73" s="64"/>
      <c r="FHJ73" s="64"/>
      <c r="FHK73" s="64"/>
      <c r="FHL73" s="64"/>
      <c r="FHM73" s="64"/>
      <c r="FHN73" s="64"/>
      <c r="FHO73" s="64"/>
      <c r="FHP73" s="64"/>
      <c r="FHQ73" s="64"/>
      <c r="FHR73" s="64"/>
      <c r="FHS73" s="64"/>
      <c r="FHT73" s="64"/>
      <c r="FHU73" s="64"/>
      <c r="FHV73" s="64"/>
      <c r="FHW73" s="64"/>
      <c r="FHX73" s="64"/>
      <c r="FHY73" s="64"/>
      <c r="FHZ73" s="64"/>
      <c r="FIA73" s="64"/>
      <c r="FIB73" s="64"/>
      <c r="FIC73" s="64"/>
      <c r="FID73" s="64"/>
      <c r="FIE73" s="64"/>
      <c r="FIF73" s="64"/>
      <c r="FIG73" s="64"/>
      <c r="FIH73" s="64"/>
      <c r="FII73" s="64"/>
      <c r="FIJ73" s="64"/>
      <c r="FIK73" s="64"/>
      <c r="FIL73" s="64"/>
      <c r="FIM73" s="64"/>
      <c r="FIN73" s="64"/>
      <c r="FIO73" s="64"/>
      <c r="FIP73" s="64"/>
      <c r="FIQ73" s="64"/>
      <c r="FIR73" s="64"/>
      <c r="FIS73" s="64"/>
      <c r="FIT73" s="64"/>
      <c r="FIU73" s="64"/>
      <c r="FIV73" s="64"/>
      <c r="FIW73" s="64"/>
      <c r="FIX73" s="64"/>
      <c r="FIY73" s="64"/>
      <c r="FIZ73" s="64"/>
      <c r="FJA73" s="64"/>
      <c r="FJB73" s="64"/>
      <c r="FJC73" s="64"/>
      <c r="FJD73" s="64"/>
      <c r="FJE73" s="64"/>
      <c r="FJF73" s="64"/>
      <c r="FJG73" s="64"/>
      <c r="FJH73" s="64"/>
      <c r="FJI73" s="64"/>
      <c r="FJJ73" s="64"/>
      <c r="FJK73" s="64"/>
      <c r="FJL73" s="64"/>
      <c r="FJM73" s="64"/>
      <c r="FJN73" s="64"/>
      <c r="FJO73" s="64"/>
      <c r="FJP73" s="64"/>
      <c r="FJQ73" s="64"/>
      <c r="FJR73" s="64"/>
      <c r="FJS73" s="64"/>
      <c r="FJT73" s="64"/>
      <c r="FJU73" s="64"/>
      <c r="FJV73" s="64"/>
      <c r="FJW73" s="64"/>
      <c r="FJX73" s="64"/>
      <c r="FJY73" s="64"/>
      <c r="FJZ73" s="64"/>
      <c r="FKA73" s="64"/>
      <c r="FKB73" s="64"/>
      <c r="FKC73" s="64"/>
      <c r="FKD73" s="64"/>
      <c r="FKE73" s="64"/>
      <c r="FKF73" s="64"/>
      <c r="FKG73" s="64"/>
      <c r="FKH73" s="64"/>
      <c r="FKI73" s="64"/>
      <c r="FKJ73" s="64"/>
      <c r="FKK73" s="64"/>
      <c r="FKL73" s="64"/>
      <c r="FKM73" s="64"/>
      <c r="FKN73" s="64"/>
      <c r="FKO73" s="64"/>
      <c r="FKP73" s="64"/>
      <c r="FKQ73" s="64"/>
      <c r="FKR73" s="64"/>
      <c r="FKS73" s="64"/>
      <c r="FKT73" s="64"/>
      <c r="FKU73" s="64"/>
      <c r="FKV73" s="64"/>
      <c r="FKW73" s="64"/>
      <c r="FKX73" s="64"/>
      <c r="FKY73" s="64"/>
      <c r="FKZ73" s="64"/>
      <c r="FLA73" s="64"/>
      <c r="FLB73" s="64"/>
      <c r="FLC73" s="64"/>
      <c r="FLD73" s="64"/>
      <c r="FLE73" s="64"/>
      <c r="FLF73" s="64"/>
      <c r="FLG73" s="64"/>
      <c r="FLH73" s="64"/>
      <c r="FLI73" s="64"/>
      <c r="FLJ73" s="64"/>
      <c r="FLK73" s="64"/>
      <c r="FLL73" s="64"/>
      <c r="FLM73" s="64"/>
      <c r="FLN73" s="64"/>
      <c r="FLO73" s="64"/>
      <c r="FLP73" s="64"/>
      <c r="FLQ73" s="64"/>
      <c r="FLR73" s="64"/>
      <c r="FLS73" s="64"/>
      <c r="FLT73" s="64"/>
      <c r="FLU73" s="64"/>
      <c r="FLV73" s="64"/>
      <c r="FLW73" s="64"/>
      <c r="FLX73" s="64"/>
      <c r="FLY73" s="64"/>
      <c r="FLZ73" s="64"/>
      <c r="FMA73" s="64"/>
      <c r="FMB73" s="64"/>
      <c r="FMC73" s="64"/>
      <c r="FMD73" s="64"/>
      <c r="FME73" s="64"/>
      <c r="FMF73" s="64"/>
      <c r="FMG73" s="64"/>
      <c r="FMH73" s="64"/>
      <c r="FMI73" s="64"/>
      <c r="FMJ73" s="64"/>
      <c r="FMK73" s="64"/>
      <c r="FML73" s="64"/>
      <c r="FMM73" s="64"/>
      <c r="FMN73" s="64"/>
      <c r="FMO73" s="64"/>
      <c r="FMP73" s="64"/>
      <c r="FMQ73" s="64"/>
      <c r="FMR73" s="64"/>
      <c r="FMS73" s="64"/>
      <c r="FMT73" s="64"/>
      <c r="FMU73" s="64"/>
      <c r="FMV73" s="64"/>
      <c r="FMW73" s="64"/>
      <c r="FMX73" s="64"/>
      <c r="FMY73" s="64"/>
      <c r="FMZ73" s="64"/>
      <c r="FNA73" s="64"/>
      <c r="FNB73" s="64"/>
      <c r="FNC73" s="64"/>
      <c r="FND73" s="64"/>
      <c r="FNE73" s="64"/>
      <c r="FNF73" s="64"/>
      <c r="FNG73" s="64"/>
      <c r="FNH73" s="64"/>
      <c r="FNI73" s="64"/>
      <c r="FNJ73" s="64"/>
      <c r="FNK73" s="64"/>
      <c r="FNL73" s="64"/>
      <c r="FNM73" s="64"/>
      <c r="FNN73" s="64"/>
      <c r="FNO73" s="64"/>
      <c r="FNP73" s="64"/>
      <c r="FNQ73" s="64"/>
      <c r="FNR73" s="64"/>
      <c r="FNS73" s="64"/>
      <c r="FNT73" s="64"/>
      <c r="FNU73" s="64"/>
      <c r="FNV73" s="64"/>
      <c r="FNW73" s="64"/>
      <c r="FNX73" s="64"/>
      <c r="FNY73" s="64"/>
      <c r="FNZ73" s="64"/>
      <c r="FOA73" s="64"/>
      <c r="FOB73" s="64"/>
      <c r="FOC73" s="64"/>
      <c r="FOD73" s="64"/>
      <c r="FOE73" s="64"/>
      <c r="FOF73" s="64"/>
      <c r="FOG73" s="64"/>
      <c r="FOH73" s="64"/>
      <c r="FOI73" s="64"/>
      <c r="FOJ73" s="64"/>
      <c r="FOK73" s="64"/>
      <c r="FOL73" s="64"/>
      <c r="FOM73" s="64"/>
      <c r="FON73" s="64"/>
      <c r="FOO73" s="64"/>
      <c r="FOP73" s="64"/>
      <c r="FOQ73" s="64"/>
      <c r="FOR73" s="64"/>
      <c r="FOS73" s="64"/>
      <c r="FOT73" s="64"/>
      <c r="FOU73" s="64"/>
      <c r="FOV73" s="64"/>
      <c r="FOW73" s="64"/>
      <c r="FOX73" s="64"/>
      <c r="FOY73" s="64"/>
      <c r="FOZ73" s="64"/>
      <c r="FPA73" s="64"/>
      <c r="FPB73" s="64"/>
      <c r="FPC73" s="64"/>
      <c r="FPD73" s="64"/>
      <c r="FPE73" s="64"/>
      <c r="FPF73" s="64"/>
      <c r="FPG73" s="64"/>
      <c r="FPH73" s="64"/>
      <c r="FPI73" s="64"/>
      <c r="FPJ73" s="64"/>
      <c r="FPK73" s="64"/>
      <c r="FPL73" s="64"/>
      <c r="FPM73" s="64"/>
      <c r="FPN73" s="64"/>
      <c r="FPO73" s="64"/>
      <c r="FPP73" s="64"/>
      <c r="FPQ73" s="64"/>
      <c r="FPR73" s="64"/>
      <c r="FPS73" s="64"/>
      <c r="FPT73" s="64"/>
      <c r="FPU73" s="64"/>
      <c r="FPV73" s="64"/>
      <c r="FPW73" s="64"/>
      <c r="FPX73" s="64"/>
      <c r="FPY73" s="64"/>
      <c r="FPZ73" s="64"/>
      <c r="FQA73" s="64"/>
      <c r="FQB73" s="64"/>
      <c r="FQC73" s="64"/>
      <c r="FQD73" s="64"/>
      <c r="FQE73" s="64"/>
      <c r="FQF73" s="64"/>
      <c r="FQG73" s="64"/>
      <c r="FQH73" s="64"/>
      <c r="FQI73" s="64"/>
      <c r="FQJ73" s="64"/>
      <c r="FQK73" s="64"/>
      <c r="FQL73" s="64"/>
      <c r="FQM73" s="64"/>
      <c r="FQN73" s="64"/>
      <c r="FQO73" s="64"/>
      <c r="FQP73" s="64"/>
      <c r="FQQ73" s="64"/>
      <c r="FQR73" s="64"/>
      <c r="FQS73" s="64"/>
      <c r="FQT73" s="64"/>
      <c r="FQU73" s="64"/>
      <c r="FQV73" s="64"/>
      <c r="FQW73" s="64"/>
      <c r="FQX73" s="64"/>
      <c r="FQY73" s="64"/>
      <c r="FQZ73" s="64"/>
      <c r="FRA73" s="64"/>
      <c r="FRB73" s="64"/>
      <c r="FRC73" s="64"/>
      <c r="FRD73" s="64"/>
      <c r="FRE73" s="64"/>
      <c r="FRF73" s="64"/>
      <c r="FRG73" s="64"/>
      <c r="FRH73" s="64"/>
      <c r="FRI73" s="64"/>
      <c r="FRJ73" s="64"/>
      <c r="FRK73" s="64"/>
      <c r="FRL73" s="64"/>
      <c r="FRM73" s="64"/>
      <c r="FRN73" s="64"/>
      <c r="FRO73" s="64"/>
      <c r="FRP73" s="64"/>
      <c r="FRQ73" s="64"/>
      <c r="FRR73" s="64"/>
      <c r="FRS73" s="64"/>
      <c r="FRT73" s="64"/>
      <c r="FRU73" s="64"/>
      <c r="FRV73" s="64"/>
      <c r="FRW73" s="64"/>
      <c r="FRX73" s="64"/>
      <c r="FRY73" s="64"/>
      <c r="FRZ73" s="64"/>
      <c r="FSA73" s="64"/>
      <c r="FSB73" s="64"/>
      <c r="FSC73" s="64"/>
      <c r="FSD73" s="64"/>
      <c r="FSE73" s="64"/>
      <c r="FSF73" s="64"/>
      <c r="FSG73" s="64"/>
      <c r="FSH73" s="64"/>
      <c r="FSI73" s="64"/>
      <c r="FSJ73" s="64"/>
      <c r="FSK73" s="64"/>
      <c r="FSL73" s="64"/>
      <c r="FSM73" s="64"/>
      <c r="FSN73" s="64"/>
      <c r="FSO73" s="64"/>
      <c r="FSP73" s="64"/>
      <c r="FSQ73" s="64"/>
      <c r="FSR73" s="64"/>
      <c r="FSS73" s="64"/>
      <c r="FST73" s="64"/>
      <c r="FSU73" s="64"/>
      <c r="FSV73" s="64"/>
      <c r="FSW73" s="64"/>
      <c r="FSX73" s="64"/>
      <c r="FSY73" s="64"/>
      <c r="FSZ73" s="64"/>
      <c r="FTA73" s="64"/>
      <c r="FTB73" s="64"/>
      <c r="FTC73" s="64"/>
      <c r="FTD73" s="64"/>
      <c r="FTE73" s="64"/>
      <c r="FTF73" s="64"/>
      <c r="FTG73" s="64"/>
      <c r="FTH73" s="64"/>
      <c r="FTI73" s="64"/>
      <c r="FTJ73" s="64"/>
      <c r="FTK73" s="64"/>
      <c r="FTL73" s="64"/>
      <c r="FTM73" s="64"/>
      <c r="FTN73" s="64"/>
      <c r="FTO73" s="64"/>
      <c r="FTP73" s="64"/>
      <c r="FTQ73" s="64"/>
      <c r="FTR73" s="64"/>
      <c r="FTS73" s="64"/>
      <c r="FTT73" s="64"/>
      <c r="FTU73" s="64"/>
      <c r="FTV73" s="64"/>
      <c r="FTW73" s="64"/>
      <c r="FTX73" s="64"/>
      <c r="FTY73" s="64"/>
      <c r="FTZ73" s="64"/>
      <c r="FUA73" s="64"/>
      <c r="FUB73" s="64"/>
      <c r="FUC73" s="64"/>
      <c r="FUD73" s="64"/>
      <c r="FUE73" s="64"/>
      <c r="FUF73" s="64"/>
      <c r="FUG73" s="64"/>
      <c r="FUH73" s="64"/>
      <c r="FUI73" s="64"/>
      <c r="FUJ73" s="64"/>
      <c r="FUK73" s="64"/>
      <c r="FUL73" s="64"/>
      <c r="FUM73" s="64"/>
      <c r="FUN73" s="64"/>
      <c r="FUO73" s="64"/>
      <c r="FUP73" s="64"/>
      <c r="FUQ73" s="64"/>
      <c r="FUR73" s="64"/>
      <c r="FUS73" s="64"/>
      <c r="FUT73" s="64"/>
      <c r="FUU73" s="64"/>
      <c r="FUV73" s="64"/>
      <c r="FUW73" s="64"/>
      <c r="FUX73" s="64"/>
      <c r="FUY73" s="64"/>
      <c r="FUZ73" s="64"/>
      <c r="FVA73" s="64"/>
      <c r="FVB73" s="64"/>
      <c r="FVC73" s="64"/>
      <c r="FVD73" s="64"/>
      <c r="FVE73" s="64"/>
      <c r="FVF73" s="64"/>
      <c r="FVG73" s="64"/>
      <c r="FVH73" s="64"/>
      <c r="FVI73" s="64"/>
      <c r="FVJ73" s="64"/>
      <c r="FVK73" s="64"/>
      <c r="FVL73" s="64"/>
      <c r="FVM73" s="64"/>
      <c r="FVN73" s="64"/>
      <c r="FVO73" s="64"/>
      <c r="FVP73" s="64"/>
      <c r="FVQ73" s="64"/>
      <c r="FVR73" s="64"/>
      <c r="FVS73" s="64"/>
      <c r="FVT73" s="64"/>
      <c r="FVU73" s="64"/>
      <c r="FVV73" s="64"/>
      <c r="FVW73" s="64"/>
      <c r="FVX73" s="64"/>
      <c r="FVY73" s="64"/>
      <c r="FVZ73" s="64"/>
      <c r="FWA73" s="64"/>
      <c r="FWB73" s="64"/>
      <c r="FWC73" s="64"/>
      <c r="FWD73" s="64"/>
      <c r="FWE73" s="64"/>
      <c r="FWF73" s="64"/>
      <c r="FWG73" s="64"/>
      <c r="FWH73" s="64"/>
      <c r="FWI73" s="64"/>
      <c r="FWJ73" s="64"/>
      <c r="FWK73" s="64"/>
      <c r="FWL73" s="64"/>
      <c r="FWM73" s="64"/>
      <c r="FWN73" s="64"/>
      <c r="FWO73" s="64"/>
      <c r="FWP73" s="64"/>
      <c r="FWQ73" s="64"/>
      <c r="FWR73" s="64"/>
      <c r="FWS73" s="64"/>
      <c r="FWT73" s="64"/>
      <c r="FWU73" s="64"/>
      <c r="FWV73" s="64"/>
      <c r="FWW73" s="64"/>
      <c r="FWX73" s="64"/>
      <c r="FWY73" s="64"/>
      <c r="FWZ73" s="64"/>
      <c r="FXA73" s="64"/>
      <c r="FXB73" s="64"/>
      <c r="FXC73" s="64"/>
      <c r="FXD73" s="64"/>
      <c r="FXE73" s="64"/>
      <c r="FXF73" s="64"/>
      <c r="FXG73" s="64"/>
      <c r="FXH73" s="64"/>
      <c r="FXI73" s="64"/>
      <c r="FXJ73" s="64"/>
      <c r="FXK73" s="64"/>
      <c r="FXL73" s="64"/>
      <c r="FXM73" s="64"/>
      <c r="FXN73" s="64"/>
      <c r="FXO73" s="64"/>
      <c r="FXP73" s="64"/>
      <c r="FXQ73" s="64"/>
      <c r="FXR73" s="64"/>
      <c r="FXS73" s="64"/>
      <c r="FXT73" s="64"/>
      <c r="FXU73" s="64"/>
      <c r="FXV73" s="64"/>
      <c r="FXW73" s="64"/>
      <c r="FXX73" s="64"/>
      <c r="FXY73" s="64"/>
      <c r="FXZ73" s="64"/>
      <c r="FYA73" s="64"/>
      <c r="FYB73" s="64"/>
      <c r="FYC73" s="64"/>
      <c r="FYD73" s="64"/>
      <c r="FYE73" s="64"/>
      <c r="FYF73" s="64"/>
      <c r="FYG73" s="64"/>
      <c r="FYH73" s="64"/>
      <c r="FYI73" s="64"/>
      <c r="FYJ73" s="64"/>
      <c r="FYK73" s="64"/>
      <c r="FYL73" s="64"/>
      <c r="FYM73" s="64"/>
      <c r="FYN73" s="64"/>
      <c r="FYO73" s="64"/>
      <c r="FYP73" s="64"/>
      <c r="FYQ73" s="64"/>
      <c r="FYR73" s="64"/>
      <c r="FYS73" s="64"/>
      <c r="FYT73" s="64"/>
      <c r="FYU73" s="64"/>
      <c r="FYV73" s="64"/>
      <c r="FYW73" s="64"/>
      <c r="FYX73" s="64"/>
      <c r="FYY73" s="64"/>
      <c r="FYZ73" s="64"/>
      <c r="FZA73" s="64"/>
      <c r="FZB73" s="64"/>
      <c r="FZC73" s="64"/>
      <c r="FZD73" s="64"/>
      <c r="FZE73" s="64"/>
      <c r="FZF73" s="64"/>
      <c r="FZG73" s="64"/>
      <c r="FZH73" s="64"/>
      <c r="FZI73" s="64"/>
      <c r="FZJ73" s="64"/>
      <c r="FZK73" s="64"/>
      <c r="FZL73" s="64"/>
      <c r="FZM73" s="64"/>
      <c r="FZN73" s="64"/>
      <c r="FZO73" s="64"/>
      <c r="FZP73" s="64"/>
      <c r="FZQ73" s="64"/>
      <c r="FZR73" s="64"/>
      <c r="FZS73" s="64"/>
      <c r="FZT73" s="64"/>
      <c r="FZU73" s="64"/>
      <c r="FZV73" s="64"/>
      <c r="FZW73" s="64"/>
      <c r="FZX73" s="64"/>
      <c r="FZY73" s="64"/>
      <c r="FZZ73" s="64"/>
      <c r="GAA73" s="64"/>
      <c r="GAB73" s="64"/>
      <c r="GAC73" s="64"/>
      <c r="GAD73" s="64"/>
      <c r="GAE73" s="64"/>
      <c r="GAF73" s="64"/>
      <c r="GAG73" s="64"/>
      <c r="GAH73" s="64"/>
      <c r="GAI73" s="64"/>
      <c r="GAJ73" s="64"/>
      <c r="GAK73" s="64"/>
      <c r="GAL73" s="64"/>
      <c r="GAM73" s="64"/>
      <c r="GAN73" s="64"/>
      <c r="GAO73" s="64"/>
      <c r="GAP73" s="64"/>
      <c r="GAQ73" s="64"/>
      <c r="GAR73" s="64"/>
      <c r="GAS73" s="64"/>
      <c r="GAT73" s="64"/>
      <c r="GAU73" s="64"/>
      <c r="GAV73" s="64"/>
      <c r="GAW73" s="64"/>
      <c r="GAX73" s="64"/>
      <c r="GAY73" s="64"/>
      <c r="GAZ73" s="64"/>
      <c r="GBA73" s="64"/>
      <c r="GBB73" s="64"/>
      <c r="GBC73" s="64"/>
      <c r="GBD73" s="64"/>
      <c r="GBE73" s="64"/>
      <c r="GBF73" s="64"/>
      <c r="GBG73" s="64"/>
      <c r="GBH73" s="64"/>
      <c r="GBI73" s="64"/>
      <c r="GBJ73" s="64"/>
      <c r="GBK73" s="64"/>
      <c r="GBL73" s="64"/>
      <c r="GBM73" s="64"/>
      <c r="GBN73" s="64"/>
      <c r="GBO73" s="64"/>
      <c r="GBP73" s="64"/>
      <c r="GBQ73" s="64"/>
      <c r="GBR73" s="64"/>
      <c r="GBS73" s="64"/>
      <c r="GBT73" s="64"/>
      <c r="GBU73" s="64"/>
      <c r="GBV73" s="64"/>
      <c r="GBW73" s="64"/>
      <c r="GBX73" s="64"/>
      <c r="GBY73" s="64"/>
      <c r="GBZ73" s="64"/>
      <c r="GCA73" s="64"/>
      <c r="GCB73" s="64"/>
      <c r="GCC73" s="64"/>
      <c r="GCD73" s="64"/>
      <c r="GCE73" s="64"/>
      <c r="GCF73" s="64"/>
      <c r="GCG73" s="64"/>
      <c r="GCH73" s="64"/>
      <c r="GCI73" s="64"/>
      <c r="GCJ73" s="64"/>
      <c r="GCK73" s="64"/>
      <c r="GCL73" s="64"/>
      <c r="GCM73" s="64"/>
      <c r="GCN73" s="64"/>
      <c r="GCO73" s="64"/>
      <c r="GCP73" s="64"/>
      <c r="GCQ73" s="64"/>
      <c r="GCR73" s="64"/>
      <c r="GCS73" s="64"/>
      <c r="GCT73" s="64"/>
      <c r="GCU73" s="64"/>
      <c r="GCV73" s="64"/>
      <c r="GCW73" s="64"/>
      <c r="GCX73" s="64"/>
      <c r="GCY73" s="64"/>
      <c r="GCZ73" s="64"/>
      <c r="GDA73" s="64"/>
      <c r="GDB73" s="64"/>
      <c r="GDC73" s="64"/>
      <c r="GDD73" s="64"/>
      <c r="GDE73" s="64"/>
      <c r="GDF73" s="64"/>
      <c r="GDG73" s="64"/>
      <c r="GDH73" s="64"/>
      <c r="GDI73" s="64"/>
      <c r="GDJ73" s="64"/>
      <c r="GDK73" s="64"/>
      <c r="GDL73" s="64"/>
      <c r="GDM73" s="64"/>
      <c r="GDN73" s="64"/>
      <c r="GDO73" s="64"/>
      <c r="GDP73" s="64"/>
      <c r="GDQ73" s="64"/>
      <c r="GDR73" s="64"/>
      <c r="GDS73" s="64"/>
      <c r="GDT73" s="64"/>
      <c r="GDU73" s="64"/>
      <c r="GDV73" s="64"/>
      <c r="GDW73" s="64"/>
      <c r="GDX73" s="64"/>
      <c r="GDY73" s="64"/>
      <c r="GDZ73" s="64"/>
      <c r="GEA73" s="64"/>
      <c r="GEB73" s="64"/>
      <c r="GEC73" s="64"/>
      <c r="GED73" s="64"/>
      <c r="GEE73" s="64"/>
      <c r="GEF73" s="64"/>
      <c r="GEG73" s="64"/>
      <c r="GEH73" s="64"/>
      <c r="GEI73" s="64"/>
      <c r="GEJ73" s="64"/>
      <c r="GEK73" s="64"/>
      <c r="GEL73" s="64"/>
      <c r="GEM73" s="64"/>
      <c r="GEN73" s="64"/>
      <c r="GEO73" s="64"/>
      <c r="GEP73" s="64"/>
      <c r="GEQ73" s="64"/>
      <c r="GER73" s="64"/>
      <c r="GES73" s="64"/>
      <c r="GET73" s="64"/>
      <c r="GEU73" s="64"/>
      <c r="GEV73" s="64"/>
      <c r="GEW73" s="64"/>
      <c r="GEX73" s="64"/>
      <c r="GEY73" s="64"/>
      <c r="GEZ73" s="64"/>
      <c r="GFA73" s="64"/>
      <c r="GFB73" s="64"/>
      <c r="GFC73" s="64"/>
      <c r="GFD73" s="64"/>
      <c r="GFE73" s="64"/>
      <c r="GFF73" s="64"/>
      <c r="GFG73" s="64"/>
      <c r="GFH73" s="64"/>
      <c r="GFI73" s="64"/>
      <c r="GFJ73" s="64"/>
      <c r="GFK73" s="64"/>
      <c r="GFL73" s="64"/>
      <c r="GFM73" s="64"/>
      <c r="GFN73" s="64"/>
      <c r="GFO73" s="64"/>
      <c r="GFP73" s="64"/>
      <c r="GFQ73" s="64"/>
      <c r="GFR73" s="64"/>
      <c r="GFS73" s="64"/>
      <c r="GFT73" s="64"/>
      <c r="GFU73" s="64"/>
      <c r="GFV73" s="64"/>
      <c r="GFW73" s="64"/>
      <c r="GFX73" s="64"/>
      <c r="GFY73" s="64"/>
      <c r="GFZ73" s="64"/>
      <c r="GGA73" s="64"/>
      <c r="GGB73" s="64"/>
      <c r="GGC73" s="64"/>
      <c r="GGD73" s="64"/>
      <c r="GGE73" s="64"/>
      <c r="GGF73" s="64"/>
      <c r="GGG73" s="64"/>
      <c r="GGH73" s="64"/>
      <c r="GGI73" s="64"/>
      <c r="GGJ73" s="64"/>
      <c r="GGK73" s="64"/>
      <c r="GGL73" s="64"/>
      <c r="GGM73" s="64"/>
      <c r="GGN73" s="64"/>
      <c r="GGO73" s="64"/>
      <c r="GGP73" s="64"/>
      <c r="GGQ73" s="64"/>
      <c r="GGR73" s="64"/>
      <c r="GGS73" s="64"/>
      <c r="GGT73" s="64"/>
      <c r="GGU73" s="64"/>
      <c r="GGV73" s="64"/>
      <c r="GGW73" s="64"/>
      <c r="GGX73" s="64"/>
      <c r="GGY73" s="64"/>
      <c r="GGZ73" s="64"/>
      <c r="GHA73" s="64"/>
      <c r="GHB73" s="64"/>
      <c r="GHC73" s="64"/>
      <c r="GHD73" s="64"/>
      <c r="GHE73" s="64"/>
      <c r="GHF73" s="64"/>
      <c r="GHG73" s="64"/>
      <c r="GHH73" s="64"/>
      <c r="GHI73" s="64"/>
      <c r="GHJ73" s="64"/>
      <c r="GHK73" s="64"/>
      <c r="GHL73" s="64"/>
      <c r="GHM73" s="64"/>
      <c r="GHN73" s="64"/>
      <c r="GHO73" s="64"/>
      <c r="GHP73" s="64"/>
      <c r="GHQ73" s="64"/>
      <c r="GHR73" s="64"/>
      <c r="GHS73" s="64"/>
      <c r="GHT73" s="64"/>
      <c r="GHU73" s="64"/>
      <c r="GHV73" s="64"/>
      <c r="GHW73" s="64"/>
      <c r="GHX73" s="64"/>
      <c r="GHY73" s="64"/>
      <c r="GHZ73" s="64"/>
      <c r="GIA73" s="64"/>
      <c r="GIB73" s="64"/>
      <c r="GIC73" s="64"/>
      <c r="GID73" s="64"/>
      <c r="GIE73" s="64"/>
      <c r="GIF73" s="64"/>
      <c r="GIG73" s="64"/>
      <c r="GIH73" s="64"/>
      <c r="GII73" s="64"/>
      <c r="GIJ73" s="64"/>
      <c r="GIK73" s="64"/>
      <c r="GIL73" s="64"/>
      <c r="GIM73" s="64"/>
      <c r="GIN73" s="64"/>
      <c r="GIO73" s="64"/>
      <c r="GIP73" s="64"/>
      <c r="GIQ73" s="64"/>
      <c r="GIR73" s="64"/>
      <c r="GIS73" s="64"/>
      <c r="GIT73" s="64"/>
      <c r="GIU73" s="64"/>
      <c r="GIV73" s="64"/>
      <c r="GIW73" s="64"/>
      <c r="GIX73" s="64"/>
      <c r="GIY73" s="64"/>
      <c r="GIZ73" s="64"/>
      <c r="GJA73" s="64"/>
      <c r="GJB73" s="64"/>
      <c r="GJC73" s="64"/>
      <c r="GJD73" s="64"/>
      <c r="GJE73" s="64"/>
      <c r="GJF73" s="64"/>
      <c r="GJG73" s="64"/>
      <c r="GJH73" s="64"/>
      <c r="GJI73" s="64"/>
      <c r="GJJ73" s="64"/>
      <c r="GJK73" s="64"/>
      <c r="GJL73" s="64"/>
      <c r="GJM73" s="64"/>
      <c r="GJN73" s="64"/>
      <c r="GJO73" s="64"/>
      <c r="GJP73" s="64"/>
      <c r="GJQ73" s="64"/>
      <c r="GJR73" s="64"/>
      <c r="GJS73" s="64"/>
      <c r="GJT73" s="64"/>
      <c r="GJU73" s="64"/>
      <c r="GJV73" s="64"/>
      <c r="GJW73" s="64"/>
      <c r="GJX73" s="64"/>
      <c r="GJY73" s="64"/>
      <c r="GJZ73" s="64"/>
      <c r="GKA73" s="64"/>
      <c r="GKB73" s="64"/>
      <c r="GKC73" s="64"/>
      <c r="GKD73" s="64"/>
      <c r="GKE73" s="64"/>
      <c r="GKF73" s="64"/>
      <c r="GKG73" s="64"/>
      <c r="GKH73" s="64"/>
      <c r="GKI73" s="64"/>
      <c r="GKJ73" s="64"/>
      <c r="GKK73" s="64"/>
      <c r="GKL73" s="64"/>
      <c r="GKM73" s="64"/>
      <c r="GKN73" s="64"/>
      <c r="GKO73" s="64"/>
      <c r="GKP73" s="64"/>
      <c r="GKQ73" s="64"/>
      <c r="GKR73" s="64"/>
      <c r="GKS73" s="64"/>
      <c r="GKT73" s="64"/>
      <c r="GKU73" s="64"/>
      <c r="GKV73" s="64"/>
      <c r="GKW73" s="64"/>
      <c r="GKX73" s="64"/>
      <c r="GKY73" s="64"/>
      <c r="GKZ73" s="64"/>
      <c r="GLA73" s="64"/>
      <c r="GLB73" s="64"/>
      <c r="GLC73" s="64"/>
      <c r="GLD73" s="64"/>
      <c r="GLE73" s="64"/>
      <c r="GLF73" s="64"/>
      <c r="GLG73" s="64"/>
      <c r="GLH73" s="64"/>
      <c r="GLI73" s="64"/>
      <c r="GLJ73" s="64"/>
      <c r="GLK73" s="64"/>
      <c r="GLL73" s="64"/>
      <c r="GLM73" s="64"/>
      <c r="GLN73" s="64"/>
      <c r="GLO73" s="64"/>
      <c r="GLP73" s="64"/>
      <c r="GLQ73" s="64"/>
      <c r="GLR73" s="64"/>
      <c r="GLS73" s="64"/>
      <c r="GLT73" s="64"/>
      <c r="GLU73" s="64"/>
      <c r="GLV73" s="64"/>
      <c r="GLW73" s="64"/>
      <c r="GLX73" s="64"/>
      <c r="GLY73" s="64"/>
      <c r="GLZ73" s="64"/>
      <c r="GMA73" s="64"/>
      <c r="GMB73" s="64"/>
      <c r="GMC73" s="64"/>
      <c r="GMD73" s="64"/>
      <c r="GME73" s="64"/>
      <c r="GMF73" s="64"/>
      <c r="GMG73" s="64"/>
      <c r="GMH73" s="64"/>
      <c r="GMI73" s="64"/>
      <c r="GMJ73" s="64"/>
      <c r="GMK73" s="64"/>
      <c r="GML73" s="64"/>
      <c r="GMM73" s="64"/>
      <c r="GMN73" s="64"/>
      <c r="GMO73" s="64"/>
      <c r="GMP73" s="64"/>
      <c r="GMQ73" s="64"/>
      <c r="GMR73" s="64"/>
      <c r="GMS73" s="64"/>
      <c r="GMT73" s="64"/>
      <c r="GMU73" s="64"/>
      <c r="GMV73" s="64"/>
      <c r="GMW73" s="64"/>
      <c r="GMX73" s="64"/>
      <c r="GMY73" s="64"/>
      <c r="GMZ73" s="64"/>
      <c r="GNA73" s="64"/>
      <c r="GNB73" s="64"/>
      <c r="GNC73" s="64"/>
      <c r="GND73" s="64"/>
      <c r="GNE73" s="64"/>
      <c r="GNF73" s="64"/>
      <c r="GNG73" s="64"/>
      <c r="GNH73" s="64"/>
      <c r="GNI73" s="64"/>
      <c r="GNJ73" s="64"/>
      <c r="GNK73" s="64"/>
      <c r="GNL73" s="64"/>
      <c r="GNM73" s="64"/>
      <c r="GNN73" s="64"/>
      <c r="GNO73" s="64"/>
      <c r="GNP73" s="64"/>
      <c r="GNQ73" s="64"/>
      <c r="GNR73" s="64"/>
      <c r="GNS73" s="64"/>
      <c r="GNT73" s="64"/>
      <c r="GNU73" s="64"/>
      <c r="GNV73" s="64"/>
      <c r="GNW73" s="64"/>
      <c r="GNX73" s="64"/>
      <c r="GNY73" s="64"/>
      <c r="GNZ73" s="64"/>
      <c r="GOA73" s="64"/>
      <c r="GOB73" s="64"/>
      <c r="GOC73" s="64"/>
      <c r="GOD73" s="64"/>
      <c r="GOE73" s="64"/>
      <c r="GOF73" s="64"/>
      <c r="GOG73" s="64"/>
      <c r="GOH73" s="64"/>
      <c r="GOI73" s="64"/>
      <c r="GOJ73" s="64"/>
      <c r="GOK73" s="64"/>
      <c r="GOL73" s="64"/>
      <c r="GOM73" s="64"/>
      <c r="GON73" s="64"/>
      <c r="GOO73" s="64"/>
      <c r="GOP73" s="64"/>
      <c r="GOQ73" s="64"/>
      <c r="GOR73" s="64"/>
      <c r="GOS73" s="64"/>
      <c r="GOT73" s="64"/>
      <c r="GOU73" s="64"/>
      <c r="GOV73" s="64"/>
      <c r="GOW73" s="64"/>
      <c r="GOX73" s="64"/>
      <c r="GOY73" s="64"/>
      <c r="GOZ73" s="64"/>
      <c r="GPA73" s="64"/>
      <c r="GPB73" s="64"/>
      <c r="GPC73" s="64"/>
      <c r="GPD73" s="64"/>
      <c r="GPE73" s="64"/>
      <c r="GPF73" s="64"/>
      <c r="GPG73" s="64"/>
      <c r="GPH73" s="64"/>
      <c r="GPI73" s="64"/>
      <c r="GPJ73" s="64"/>
      <c r="GPK73" s="64"/>
      <c r="GPL73" s="64"/>
      <c r="GPM73" s="64"/>
      <c r="GPN73" s="64"/>
      <c r="GPO73" s="64"/>
      <c r="GPP73" s="64"/>
      <c r="GPQ73" s="64"/>
      <c r="GPR73" s="64"/>
      <c r="GPS73" s="64"/>
      <c r="GPT73" s="64"/>
      <c r="GPU73" s="64"/>
      <c r="GPV73" s="64"/>
      <c r="GPW73" s="64"/>
      <c r="GPX73" s="64"/>
      <c r="GPY73" s="64"/>
      <c r="GPZ73" s="64"/>
      <c r="GQA73" s="64"/>
      <c r="GQB73" s="64"/>
      <c r="GQC73" s="64"/>
      <c r="GQD73" s="64"/>
      <c r="GQE73" s="64"/>
      <c r="GQF73" s="64"/>
      <c r="GQG73" s="64"/>
      <c r="GQH73" s="64"/>
      <c r="GQI73" s="64"/>
      <c r="GQJ73" s="64"/>
      <c r="GQK73" s="64"/>
      <c r="GQL73" s="64"/>
      <c r="GQM73" s="64"/>
      <c r="GQN73" s="64"/>
      <c r="GQO73" s="64"/>
      <c r="GQP73" s="64"/>
      <c r="GQQ73" s="64"/>
      <c r="GQR73" s="64"/>
      <c r="GQS73" s="64"/>
      <c r="GQT73" s="64"/>
      <c r="GQU73" s="64"/>
      <c r="GQV73" s="64"/>
      <c r="GQW73" s="64"/>
      <c r="GQX73" s="64"/>
      <c r="GQY73" s="64"/>
      <c r="GQZ73" s="64"/>
      <c r="GRA73" s="64"/>
      <c r="GRB73" s="64"/>
      <c r="GRC73" s="64"/>
      <c r="GRD73" s="64"/>
      <c r="GRE73" s="64"/>
      <c r="GRF73" s="64"/>
      <c r="GRG73" s="64"/>
      <c r="GRH73" s="64"/>
      <c r="GRI73" s="64"/>
      <c r="GRJ73" s="64"/>
      <c r="GRK73" s="64"/>
      <c r="GRL73" s="64"/>
      <c r="GRM73" s="64"/>
      <c r="GRN73" s="64"/>
      <c r="GRO73" s="64"/>
      <c r="GRP73" s="64"/>
      <c r="GRQ73" s="64"/>
      <c r="GRR73" s="64"/>
      <c r="GRS73" s="64"/>
      <c r="GRT73" s="64"/>
      <c r="GRU73" s="64"/>
      <c r="GRV73" s="64"/>
      <c r="GRW73" s="64"/>
      <c r="GRX73" s="64"/>
      <c r="GRY73" s="64"/>
      <c r="GRZ73" s="64"/>
      <c r="GSA73" s="64"/>
      <c r="GSB73" s="64"/>
      <c r="GSC73" s="64"/>
      <c r="GSD73" s="64"/>
      <c r="GSE73" s="64"/>
      <c r="GSF73" s="64"/>
      <c r="GSG73" s="64"/>
      <c r="GSH73" s="64"/>
      <c r="GSI73" s="64"/>
      <c r="GSJ73" s="64"/>
      <c r="GSK73" s="64"/>
      <c r="GSL73" s="64"/>
      <c r="GSM73" s="64"/>
      <c r="GSN73" s="64"/>
      <c r="GSO73" s="64"/>
      <c r="GSP73" s="64"/>
      <c r="GSQ73" s="64"/>
      <c r="GSR73" s="64"/>
      <c r="GSS73" s="64"/>
      <c r="GST73" s="64"/>
      <c r="GSU73" s="64"/>
      <c r="GSV73" s="64"/>
      <c r="GSW73" s="64"/>
      <c r="GSX73" s="64"/>
      <c r="GSY73" s="64"/>
      <c r="GSZ73" s="64"/>
      <c r="GTA73" s="64"/>
      <c r="GTB73" s="64"/>
      <c r="GTC73" s="64"/>
      <c r="GTD73" s="64"/>
      <c r="GTE73" s="64"/>
      <c r="GTF73" s="64"/>
      <c r="GTG73" s="64"/>
      <c r="GTH73" s="64"/>
      <c r="GTI73" s="64"/>
      <c r="GTJ73" s="64"/>
      <c r="GTK73" s="64"/>
      <c r="GTL73" s="64"/>
      <c r="GTM73" s="64"/>
      <c r="GTN73" s="64"/>
      <c r="GTO73" s="64"/>
      <c r="GTP73" s="64"/>
      <c r="GTQ73" s="64"/>
      <c r="GTR73" s="64"/>
      <c r="GTS73" s="64"/>
      <c r="GTT73" s="64"/>
      <c r="GTU73" s="64"/>
      <c r="GTV73" s="64"/>
      <c r="GTW73" s="64"/>
      <c r="GTX73" s="64"/>
      <c r="GTY73" s="64"/>
      <c r="GTZ73" s="64"/>
      <c r="GUA73" s="64"/>
      <c r="GUB73" s="64"/>
      <c r="GUC73" s="64"/>
      <c r="GUD73" s="64"/>
      <c r="GUE73" s="64"/>
      <c r="GUF73" s="64"/>
      <c r="GUG73" s="64"/>
      <c r="GUH73" s="64"/>
      <c r="GUI73" s="64"/>
      <c r="GUJ73" s="64"/>
      <c r="GUK73" s="64"/>
      <c r="GUL73" s="64"/>
      <c r="GUM73" s="64"/>
      <c r="GUN73" s="64"/>
      <c r="GUO73" s="64"/>
      <c r="GUP73" s="64"/>
      <c r="GUQ73" s="64"/>
      <c r="GUR73" s="64"/>
      <c r="GUS73" s="64"/>
      <c r="GUT73" s="64"/>
      <c r="GUU73" s="64"/>
      <c r="GUV73" s="64"/>
      <c r="GUW73" s="64"/>
      <c r="GUX73" s="64"/>
      <c r="GUY73" s="64"/>
      <c r="GUZ73" s="64"/>
      <c r="GVA73" s="64"/>
      <c r="GVB73" s="64"/>
      <c r="GVC73" s="64"/>
      <c r="GVD73" s="64"/>
      <c r="GVE73" s="64"/>
      <c r="GVF73" s="64"/>
      <c r="GVG73" s="64"/>
      <c r="GVH73" s="64"/>
      <c r="GVI73" s="64"/>
      <c r="GVJ73" s="64"/>
      <c r="GVK73" s="64"/>
      <c r="GVL73" s="64"/>
      <c r="GVM73" s="64"/>
      <c r="GVN73" s="64"/>
      <c r="GVO73" s="64"/>
      <c r="GVP73" s="64"/>
      <c r="GVQ73" s="64"/>
      <c r="GVR73" s="64"/>
      <c r="GVS73" s="64"/>
      <c r="GVT73" s="64"/>
      <c r="GVU73" s="64"/>
      <c r="GVV73" s="64"/>
      <c r="GVW73" s="64"/>
      <c r="GVX73" s="64"/>
      <c r="GVY73" s="64"/>
      <c r="GVZ73" s="64"/>
      <c r="GWA73" s="64"/>
      <c r="GWB73" s="64"/>
      <c r="GWC73" s="64"/>
      <c r="GWD73" s="64"/>
      <c r="GWE73" s="64"/>
      <c r="GWF73" s="64"/>
      <c r="GWG73" s="64"/>
      <c r="GWH73" s="64"/>
      <c r="GWI73" s="64"/>
      <c r="GWJ73" s="64"/>
      <c r="GWK73" s="64"/>
      <c r="GWL73" s="64"/>
      <c r="GWM73" s="64"/>
      <c r="GWN73" s="64"/>
      <c r="GWO73" s="64"/>
      <c r="GWP73" s="64"/>
      <c r="GWQ73" s="64"/>
      <c r="GWR73" s="64"/>
      <c r="GWS73" s="64"/>
      <c r="GWT73" s="64"/>
      <c r="GWU73" s="64"/>
      <c r="GWV73" s="64"/>
      <c r="GWW73" s="64"/>
      <c r="GWX73" s="64"/>
      <c r="GWY73" s="64"/>
      <c r="GWZ73" s="64"/>
      <c r="GXA73" s="64"/>
      <c r="GXB73" s="64"/>
      <c r="GXC73" s="64"/>
      <c r="GXD73" s="64"/>
      <c r="GXE73" s="64"/>
      <c r="GXF73" s="64"/>
      <c r="GXG73" s="64"/>
      <c r="GXH73" s="64"/>
      <c r="GXI73" s="64"/>
      <c r="GXJ73" s="64"/>
      <c r="GXK73" s="64"/>
      <c r="GXL73" s="64"/>
      <c r="GXM73" s="64"/>
      <c r="GXN73" s="64"/>
      <c r="GXO73" s="64"/>
      <c r="GXP73" s="64"/>
      <c r="GXQ73" s="64"/>
      <c r="GXR73" s="64"/>
      <c r="GXS73" s="64"/>
      <c r="GXT73" s="64"/>
      <c r="GXU73" s="64"/>
      <c r="GXV73" s="64"/>
      <c r="GXW73" s="64"/>
      <c r="GXX73" s="64"/>
      <c r="GXY73" s="64"/>
      <c r="GXZ73" s="64"/>
      <c r="GYA73" s="64"/>
      <c r="GYB73" s="64"/>
      <c r="GYC73" s="64"/>
      <c r="GYD73" s="64"/>
      <c r="GYE73" s="64"/>
      <c r="GYF73" s="64"/>
      <c r="GYG73" s="64"/>
      <c r="GYH73" s="64"/>
      <c r="GYI73" s="64"/>
      <c r="GYJ73" s="64"/>
      <c r="GYK73" s="64"/>
      <c r="GYL73" s="64"/>
      <c r="GYM73" s="64"/>
      <c r="GYN73" s="64"/>
      <c r="GYO73" s="64"/>
      <c r="GYP73" s="64"/>
      <c r="GYQ73" s="64"/>
      <c r="GYR73" s="64"/>
      <c r="GYS73" s="64"/>
      <c r="GYT73" s="64"/>
      <c r="GYU73" s="64"/>
      <c r="GYV73" s="64"/>
      <c r="GYW73" s="64"/>
      <c r="GYX73" s="64"/>
      <c r="GYY73" s="64"/>
      <c r="GYZ73" s="64"/>
      <c r="GZA73" s="64"/>
      <c r="GZB73" s="64"/>
      <c r="GZC73" s="64"/>
      <c r="GZD73" s="64"/>
      <c r="GZE73" s="64"/>
      <c r="GZF73" s="64"/>
      <c r="GZG73" s="64"/>
      <c r="GZH73" s="64"/>
      <c r="GZI73" s="64"/>
      <c r="GZJ73" s="64"/>
      <c r="GZK73" s="64"/>
      <c r="GZL73" s="64"/>
      <c r="GZM73" s="64"/>
      <c r="GZN73" s="64"/>
      <c r="GZO73" s="64"/>
      <c r="GZP73" s="64"/>
      <c r="GZQ73" s="64"/>
      <c r="GZR73" s="64"/>
      <c r="GZS73" s="64"/>
      <c r="GZT73" s="64"/>
      <c r="GZU73" s="64"/>
      <c r="GZV73" s="64"/>
      <c r="GZW73" s="64"/>
      <c r="GZX73" s="64"/>
      <c r="GZY73" s="64"/>
      <c r="GZZ73" s="64"/>
      <c r="HAA73" s="64"/>
      <c r="HAB73" s="64"/>
      <c r="HAC73" s="64"/>
      <c r="HAD73" s="64"/>
      <c r="HAE73" s="64"/>
      <c r="HAF73" s="64"/>
      <c r="HAG73" s="64"/>
      <c r="HAH73" s="64"/>
      <c r="HAI73" s="64"/>
      <c r="HAJ73" s="64"/>
      <c r="HAK73" s="64"/>
      <c r="HAL73" s="64"/>
      <c r="HAM73" s="64"/>
      <c r="HAN73" s="64"/>
      <c r="HAO73" s="64"/>
      <c r="HAP73" s="64"/>
      <c r="HAQ73" s="64"/>
      <c r="HAR73" s="64"/>
      <c r="HAS73" s="64"/>
      <c r="HAT73" s="64"/>
      <c r="HAU73" s="64"/>
      <c r="HAV73" s="64"/>
      <c r="HAW73" s="64"/>
      <c r="HAX73" s="64"/>
      <c r="HAY73" s="64"/>
      <c r="HAZ73" s="64"/>
      <c r="HBA73" s="64"/>
      <c r="HBB73" s="64"/>
      <c r="HBC73" s="64"/>
      <c r="HBD73" s="64"/>
      <c r="HBE73" s="64"/>
      <c r="HBF73" s="64"/>
      <c r="HBG73" s="64"/>
      <c r="HBH73" s="64"/>
      <c r="HBI73" s="64"/>
      <c r="HBJ73" s="64"/>
      <c r="HBK73" s="64"/>
      <c r="HBL73" s="64"/>
      <c r="HBM73" s="64"/>
      <c r="HBN73" s="64"/>
      <c r="HBO73" s="64"/>
      <c r="HBP73" s="64"/>
      <c r="HBQ73" s="64"/>
      <c r="HBR73" s="64"/>
      <c r="HBS73" s="64"/>
      <c r="HBT73" s="64"/>
      <c r="HBU73" s="64"/>
      <c r="HBV73" s="64"/>
      <c r="HBW73" s="64"/>
      <c r="HBX73" s="64"/>
      <c r="HBY73" s="64"/>
      <c r="HBZ73" s="64"/>
      <c r="HCA73" s="64"/>
      <c r="HCB73" s="64"/>
      <c r="HCC73" s="64"/>
      <c r="HCD73" s="64"/>
      <c r="HCE73" s="64"/>
      <c r="HCF73" s="64"/>
      <c r="HCG73" s="64"/>
      <c r="HCH73" s="64"/>
      <c r="HCI73" s="64"/>
      <c r="HCJ73" s="64"/>
      <c r="HCK73" s="64"/>
      <c r="HCL73" s="64"/>
      <c r="HCM73" s="64"/>
      <c r="HCN73" s="64"/>
      <c r="HCO73" s="64"/>
      <c r="HCP73" s="64"/>
      <c r="HCQ73" s="64"/>
      <c r="HCR73" s="64"/>
      <c r="HCS73" s="64"/>
      <c r="HCT73" s="64"/>
      <c r="HCU73" s="64"/>
      <c r="HCV73" s="64"/>
      <c r="HCW73" s="64"/>
      <c r="HCX73" s="64"/>
      <c r="HCY73" s="64"/>
      <c r="HCZ73" s="64"/>
      <c r="HDA73" s="64"/>
      <c r="HDB73" s="64"/>
      <c r="HDC73" s="64"/>
      <c r="HDD73" s="64"/>
      <c r="HDE73" s="64"/>
      <c r="HDF73" s="64"/>
      <c r="HDG73" s="64"/>
      <c r="HDH73" s="64"/>
      <c r="HDI73" s="64"/>
      <c r="HDJ73" s="64"/>
      <c r="HDK73" s="64"/>
      <c r="HDL73" s="64"/>
      <c r="HDM73" s="64"/>
      <c r="HDN73" s="64"/>
      <c r="HDO73" s="64"/>
      <c r="HDP73" s="64"/>
      <c r="HDQ73" s="64"/>
      <c r="HDR73" s="64"/>
      <c r="HDS73" s="64"/>
      <c r="HDT73" s="64"/>
      <c r="HDU73" s="64"/>
      <c r="HDV73" s="64"/>
      <c r="HDW73" s="64"/>
      <c r="HDX73" s="64"/>
      <c r="HDY73" s="64"/>
      <c r="HDZ73" s="64"/>
      <c r="HEA73" s="64"/>
      <c r="HEB73" s="64"/>
      <c r="HEC73" s="64"/>
      <c r="HED73" s="64"/>
      <c r="HEE73" s="64"/>
      <c r="HEF73" s="64"/>
      <c r="HEG73" s="64"/>
      <c r="HEH73" s="64"/>
      <c r="HEI73" s="64"/>
      <c r="HEJ73" s="64"/>
      <c r="HEK73" s="64"/>
      <c r="HEL73" s="64"/>
      <c r="HEM73" s="64"/>
      <c r="HEN73" s="64"/>
      <c r="HEO73" s="64"/>
      <c r="HEP73" s="64"/>
      <c r="HEQ73" s="64"/>
      <c r="HER73" s="64"/>
      <c r="HES73" s="64"/>
      <c r="HET73" s="64"/>
      <c r="HEU73" s="64"/>
      <c r="HEV73" s="64"/>
      <c r="HEW73" s="64"/>
      <c r="HEX73" s="64"/>
      <c r="HEY73" s="64"/>
      <c r="HEZ73" s="64"/>
      <c r="HFA73" s="64"/>
      <c r="HFB73" s="64"/>
      <c r="HFC73" s="64"/>
      <c r="HFD73" s="64"/>
      <c r="HFE73" s="64"/>
      <c r="HFF73" s="64"/>
      <c r="HFG73" s="64"/>
      <c r="HFH73" s="64"/>
      <c r="HFI73" s="64"/>
      <c r="HFJ73" s="64"/>
      <c r="HFK73" s="64"/>
      <c r="HFL73" s="64"/>
      <c r="HFM73" s="64"/>
      <c r="HFN73" s="64"/>
      <c r="HFO73" s="64"/>
      <c r="HFP73" s="64"/>
      <c r="HFQ73" s="64"/>
      <c r="HFR73" s="64"/>
      <c r="HFS73" s="64"/>
      <c r="HFT73" s="64"/>
      <c r="HFU73" s="64"/>
      <c r="HFV73" s="64"/>
      <c r="HFW73" s="64"/>
      <c r="HFX73" s="64"/>
      <c r="HFY73" s="64"/>
      <c r="HFZ73" s="64"/>
      <c r="HGA73" s="64"/>
      <c r="HGB73" s="64"/>
      <c r="HGC73" s="64"/>
      <c r="HGD73" s="64"/>
      <c r="HGE73" s="64"/>
      <c r="HGF73" s="64"/>
      <c r="HGG73" s="64"/>
      <c r="HGH73" s="64"/>
      <c r="HGI73" s="64"/>
      <c r="HGJ73" s="64"/>
      <c r="HGK73" s="64"/>
      <c r="HGL73" s="64"/>
      <c r="HGM73" s="64"/>
      <c r="HGN73" s="64"/>
      <c r="HGO73" s="64"/>
      <c r="HGP73" s="64"/>
      <c r="HGQ73" s="64"/>
      <c r="HGR73" s="64"/>
      <c r="HGS73" s="64"/>
      <c r="HGT73" s="64"/>
      <c r="HGU73" s="64"/>
      <c r="HGV73" s="64"/>
      <c r="HGW73" s="64"/>
      <c r="HGX73" s="64"/>
      <c r="HGY73" s="64"/>
      <c r="HGZ73" s="64"/>
      <c r="HHA73" s="64"/>
      <c r="HHB73" s="64"/>
      <c r="HHC73" s="64"/>
      <c r="HHD73" s="64"/>
      <c r="HHE73" s="64"/>
      <c r="HHF73" s="64"/>
      <c r="HHG73" s="64"/>
      <c r="HHH73" s="64"/>
      <c r="HHI73" s="64"/>
      <c r="HHJ73" s="64"/>
      <c r="HHK73" s="64"/>
      <c r="HHL73" s="64"/>
      <c r="HHM73" s="64"/>
      <c r="HHN73" s="64"/>
      <c r="HHO73" s="64"/>
      <c r="HHP73" s="64"/>
      <c r="HHQ73" s="64"/>
      <c r="HHR73" s="64"/>
      <c r="HHS73" s="64"/>
      <c r="HHT73" s="64"/>
      <c r="HHU73" s="64"/>
      <c r="HHV73" s="64"/>
      <c r="HHW73" s="64"/>
      <c r="HHX73" s="64"/>
      <c r="HHY73" s="64"/>
      <c r="HHZ73" s="64"/>
      <c r="HIA73" s="64"/>
      <c r="HIB73" s="64"/>
      <c r="HIC73" s="64"/>
      <c r="HID73" s="64"/>
      <c r="HIE73" s="64"/>
      <c r="HIF73" s="64"/>
      <c r="HIG73" s="64"/>
      <c r="HIH73" s="64"/>
      <c r="HII73" s="64"/>
      <c r="HIJ73" s="64"/>
      <c r="HIK73" s="64"/>
      <c r="HIL73" s="64"/>
      <c r="HIM73" s="64"/>
      <c r="HIN73" s="64"/>
      <c r="HIO73" s="64"/>
      <c r="HIP73" s="64"/>
      <c r="HIQ73" s="64"/>
      <c r="HIR73" s="64"/>
      <c r="HIS73" s="64"/>
      <c r="HIT73" s="64"/>
      <c r="HIU73" s="64"/>
      <c r="HIV73" s="64"/>
      <c r="HIW73" s="64"/>
      <c r="HIX73" s="64"/>
      <c r="HIY73" s="64"/>
      <c r="HIZ73" s="64"/>
      <c r="HJA73" s="64"/>
      <c r="HJB73" s="64"/>
      <c r="HJC73" s="64"/>
      <c r="HJD73" s="64"/>
      <c r="HJE73" s="64"/>
      <c r="HJF73" s="64"/>
      <c r="HJG73" s="64"/>
      <c r="HJH73" s="64"/>
      <c r="HJI73" s="64"/>
      <c r="HJJ73" s="64"/>
      <c r="HJK73" s="64"/>
      <c r="HJL73" s="64"/>
      <c r="HJM73" s="64"/>
      <c r="HJN73" s="64"/>
      <c r="HJO73" s="64"/>
      <c r="HJP73" s="64"/>
      <c r="HJQ73" s="64"/>
      <c r="HJR73" s="64"/>
      <c r="HJS73" s="64"/>
      <c r="HJT73" s="64"/>
      <c r="HJU73" s="64"/>
      <c r="HJV73" s="64"/>
      <c r="HJW73" s="64"/>
      <c r="HJX73" s="64"/>
      <c r="HJY73" s="64"/>
      <c r="HJZ73" s="64"/>
      <c r="HKA73" s="64"/>
      <c r="HKB73" s="64"/>
      <c r="HKC73" s="64"/>
      <c r="HKD73" s="64"/>
      <c r="HKE73" s="64"/>
      <c r="HKF73" s="64"/>
      <c r="HKG73" s="64"/>
      <c r="HKH73" s="64"/>
      <c r="HKI73" s="64"/>
      <c r="HKJ73" s="64"/>
      <c r="HKK73" s="64"/>
      <c r="HKL73" s="64"/>
      <c r="HKM73" s="64"/>
      <c r="HKN73" s="64"/>
      <c r="HKO73" s="64"/>
      <c r="HKP73" s="64"/>
      <c r="HKQ73" s="64"/>
      <c r="HKR73" s="64"/>
      <c r="HKS73" s="64"/>
      <c r="HKT73" s="64"/>
      <c r="HKU73" s="64"/>
      <c r="HKV73" s="64"/>
      <c r="HKW73" s="64"/>
      <c r="HKX73" s="64"/>
      <c r="HKY73" s="64"/>
      <c r="HKZ73" s="64"/>
      <c r="HLA73" s="64"/>
      <c r="HLB73" s="64"/>
      <c r="HLC73" s="64"/>
      <c r="HLD73" s="64"/>
      <c r="HLE73" s="64"/>
      <c r="HLF73" s="64"/>
      <c r="HLG73" s="64"/>
      <c r="HLH73" s="64"/>
      <c r="HLI73" s="64"/>
      <c r="HLJ73" s="64"/>
      <c r="HLK73" s="64"/>
      <c r="HLL73" s="64"/>
      <c r="HLM73" s="64"/>
      <c r="HLN73" s="64"/>
      <c r="HLO73" s="64"/>
      <c r="HLP73" s="64"/>
      <c r="HLQ73" s="64"/>
      <c r="HLR73" s="64"/>
      <c r="HLS73" s="64"/>
      <c r="HLT73" s="64"/>
      <c r="HLU73" s="64"/>
      <c r="HLV73" s="64"/>
      <c r="HLW73" s="64"/>
      <c r="HLX73" s="64"/>
      <c r="HLY73" s="64"/>
      <c r="HLZ73" s="64"/>
      <c r="HMA73" s="64"/>
      <c r="HMB73" s="64"/>
      <c r="HMC73" s="64"/>
      <c r="HMD73" s="64"/>
      <c r="HME73" s="64"/>
      <c r="HMF73" s="64"/>
      <c r="HMG73" s="64"/>
      <c r="HMH73" s="64"/>
      <c r="HMI73" s="64"/>
      <c r="HMJ73" s="64"/>
      <c r="HMK73" s="64"/>
      <c r="HML73" s="64"/>
      <c r="HMM73" s="64"/>
      <c r="HMN73" s="64"/>
      <c r="HMO73" s="64"/>
      <c r="HMP73" s="64"/>
      <c r="HMQ73" s="64"/>
      <c r="HMR73" s="64"/>
      <c r="HMS73" s="64"/>
      <c r="HMT73" s="64"/>
      <c r="HMU73" s="64"/>
      <c r="HMV73" s="64"/>
      <c r="HMW73" s="64"/>
      <c r="HMX73" s="64"/>
      <c r="HMY73" s="64"/>
      <c r="HMZ73" s="64"/>
      <c r="HNA73" s="64"/>
      <c r="HNB73" s="64"/>
      <c r="HNC73" s="64"/>
      <c r="HND73" s="64"/>
      <c r="HNE73" s="64"/>
      <c r="HNF73" s="64"/>
      <c r="HNG73" s="64"/>
      <c r="HNH73" s="64"/>
      <c r="HNI73" s="64"/>
      <c r="HNJ73" s="64"/>
      <c r="HNK73" s="64"/>
      <c r="HNL73" s="64"/>
      <c r="HNM73" s="64"/>
      <c r="HNN73" s="64"/>
      <c r="HNO73" s="64"/>
      <c r="HNP73" s="64"/>
      <c r="HNQ73" s="64"/>
      <c r="HNR73" s="64"/>
      <c r="HNS73" s="64"/>
      <c r="HNT73" s="64"/>
      <c r="HNU73" s="64"/>
      <c r="HNV73" s="64"/>
      <c r="HNW73" s="64"/>
      <c r="HNX73" s="64"/>
      <c r="HNY73" s="64"/>
      <c r="HNZ73" s="64"/>
      <c r="HOA73" s="64"/>
      <c r="HOB73" s="64"/>
      <c r="HOC73" s="64"/>
      <c r="HOD73" s="64"/>
      <c r="HOE73" s="64"/>
      <c r="HOF73" s="64"/>
      <c r="HOG73" s="64"/>
      <c r="HOH73" s="64"/>
      <c r="HOI73" s="64"/>
      <c r="HOJ73" s="64"/>
      <c r="HOK73" s="64"/>
      <c r="HOL73" s="64"/>
      <c r="HOM73" s="64"/>
      <c r="HON73" s="64"/>
      <c r="HOO73" s="64"/>
      <c r="HOP73" s="64"/>
      <c r="HOQ73" s="64"/>
      <c r="HOR73" s="64"/>
      <c r="HOS73" s="64"/>
      <c r="HOT73" s="64"/>
      <c r="HOU73" s="64"/>
      <c r="HOV73" s="64"/>
      <c r="HOW73" s="64"/>
      <c r="HOX73" s="64"/>
      <c r="HOY73" s="64"/>
      <c r="HOZ73" s="64"/>
      <c r="HPA73" s="64"/>
      <c r="HPB73" s="64"/>
      <c r="HPC73" s="64"/>
      <c r="HPD73" s="64"/>
      <c r="HPE73" s="64"/>
      <c r="HPF73" s="64"/>
      <c r="HPG73" s="64"/>
      <c r="HPH73" s="64"/>
      <c r="HPI73" s="64"/>
      <c r="HPJ73" s="64"/>
      <c r="HPK73" s="64"/>
      <c r="HPL73" s="64"/>
      <c r="HPM73" s="64"/>
      <c r="HPN73" s="64"/>
      <c r="HPO73" s="64"/>
      <c r="HPP73" s="64"/>
      <c r="HPQ73" s="64"/>
      <c r="HPR73" s="64"/>
      <c r="HPS73" s="64"/>
      <c r="HPT73" s="64"/>
      <c r="HPU73" s="64"/>
      <c r="HPV73" s="64"/>
      <c r="HPW73" s="64"/>
      <c r="HPX73" s="64"/>
      <c r="HPY73" s="64"/>
      <c r="HPZ73" s="64"/>
      <c r="HQA73" s="64"/>
      <c r="HQB73" s="64"/>
      <c r="HQC73" s="64"/>
      <c r="HQD73" s="64"/>
      <c r="HQE73" s="64"/>
      <c r="HQF73" s="64"/>
      <c r="HQG73" s="64"/>
      <c r="HQH73" s="64"/>
      <c r="HQI73" s="64"/>
      <c r="HQJ73" s="64"/>
      <c r="HQK73" s="64"/>
      <c r="HQL73" s="64"/>
      <c r="HQM73" s="64"/>
      <c r="HQN73" s="64"/>
      <c r="HQO73" s="64"/>
      <c r="HQP73" s="64"/>
      <c r="HQQ73" s="64"/>
      <c r="HQR73" s="64"/>
      <c r="HQS73" s="64"/>
      <c r="HQT73" s="64"/>
      <c r="HQU73" s="64"/>
      <c r="HQV73" s="64"/>
      <c r="HQW73" s="64"/>
      <c r="HQX73" s="64"/>
      <c r="HQY73" s="64"/>
      <c r="HQZ73" s="64"/>
      <c r="HRA73" s="64"/>
      <c r="HRB73" s="64"/>
      <c r="HRC73" s="64"/>
      <c r="HRD73" s="64"/>
      <c r="HRE73" s="64"/>
      <c r="HRF73" s="64"/>
      <c r="HRG73" s="64"/>
      <c r="HRH73" s="64"/>
      <c r="HRI73" s="64"/>
      <c r="HRJ73" s="64"/>
      <c r="HRK73" s="64"/>
      <c r="HRL73" s="64"/>
      <c r="HRM73" s="64"/>
      <c r="HRN73" s="64"/>
      <c r="HRO73" s="64"/>
      <c r="HRP73" s="64"/>
      <c r="HRQ73" s="64"/>
      <c r="HRR73" s="64"/>
      <c r="HRS73" s="64"/>
      <c r="HRT73" s="64"/>
      <c r="HRU73" s="64"/>
      <c r="HRV73" s="64"/>
      <c r="HRW73" s="64"/>
      <c r="HRX73" s="64"/>
      <c r="HRY73" s="64"/>
      <c r="HRZ73" s="64"/>
      <c r="HSA73" s="64"/>
      <c r="HSB73" s="64"/>
      <c r="HSC73" s="64"/>
      <c r="HSD73" s="64"/>
      <c r="HSE73" s="64"/>
      <c r="HSF73" s="64"/>
      <c r="HSG73" s="64"/>
      <c r="HSH73" s="64"/>
      <c r="HSI73" s="64"/>
      <c r="HSJ73" s="64"/>
      <c r="HSK73" s="64"/>
      <c r="HSL73" s="64"/>
      <c r="HSM73" s="64"/>
      <c r="HSN73" s="64"/>
      <c r="HSO73" s="64"/>
      <c r="HSP73" s="64"/>
      <c r="HSQ73" s="64"/>
      <c r="HSR73" s="64"/>
      <c r="HSS73" s="64"/>
      <c r="HST73" s="64"/>
      <c r="HSU73" s="64"/>
      <c r="HSV73" s="64"/>
      <c r="HSW73" s="64"/>
      <c r="HSX73" s="64"/>
      <c r="HSY73" s="64"/>
      <c r="HSZ73" s="64"/>
      <c r="HTA73" s="64"/>
      <c r="HTB73" s="64"/>
      <c r="HTC73" s="64"/>
      <c r="HTD73" s="64"/>
      <c r="HTE73" s="64"/>
      <c r="HTF73" s="64"/>
      <c r="HTG73" s="64"/>
      <c r="HTH73" s="64"/>
      <c r="HTI73" s="64"/>
      <c r="HTJ73" s="64"/>
      <c r="HTK73" s="64"/>
      <c r="HTL73" s="64"/>
      <c r="HTM73" s="64"/>
      <c r="HTN73" s="64"/>
      <c r="HTO73" s="64"/>
      <c r="HTP73" s="64"/>
      <c r="HTQ73" s="64"/>
      <c r="HTR73" s="64"/>
      <c r="HTS73" s="64"/>
      <c r="HTT73" s="64"/>
      <c r="HTU73" s="64"/>
      <c r="HTV73" s="64"/>
      <c r="HTW73" s="64"/>
      <c r="HTX73" s="64"/>
      <c r="HTY73" s="64"/>
      <c r="HTZ73" s="64"/>
      <c r="HUA73" s="64"/>
      <c r="HUB73" s="64"/>
      <c r="HUC73" s="64"/>
      <c r="HUD73" s="64"/>
      <c r="HUE73" s="64"/>
      <c r="HUF73" s="64"/>
      <c r="HUG73" s="64"/>
      <c r="HUH73" s="64"/>
      <c r="HUI73" s="64"/>
      <c r="HUJ73" s="64"/>
      <c r="HUK73" s="64"/>
      <c r="HUL73" s="64"/>
      <c r="HUM73" s="64"/>
      <c r="HUN73" s="64"/>
      <c r="HUO73" s="64"/>
      <c r="HUP73" s="64"/>
      <c r="HUQ73" s="64"/>
      <c r="HUR73" s="64"/>
      <c r="HUS73" s="64"/>
      <c r="HUT73" s="64"/>
      <c r="HUU73" s="64"/>
      <c r="HUV73" s="64"/>
      <c r="HUW73" s="64"/>
      <c r="HUX73" s="64"/>
      <c r="HUY73" s="64"/>
      <c r="HUZ73" s="64"/>
      <c r="HVA73" s="64"/>
      <c r="HVB73" s="64"/>
      <c r="HVC73" s="64"/>
      <c r="HVD73" s="64"/>
      <c r="HVE73" s="64"/>
      <c r="HVF73" s="64"/>
      <c r="HVG73" s="64"/>
      <c r="HVH73" s="64"/>
      <c r="HVI73" s="64"/>
      <c r="HVJ73" s="64"/>
      <c r="HVK73" s="64"/>
      <c r="HVL73" s="64"/>
      <c r="HVM73" s="64"/>
      <c r="HVN73" s="64"/>
      <c r="HVO73" s="64"/>
      <c r="HVP73" s="64"/>
      <c r="HVQ73" s="64"/>
      <c r="HVR73" s="64"/>
      <c r="HVS73" s="64"/>
      <c r="HVT73" s="64"/>
      <c r="HVU73" s="64"/>
      <c r="HVV73" s="64"/>
      <c r="HVW73" s="64"/>
      <c r="HVX73" s="64"/>
      <c r="HVY73" s="64"/>
      <c r="HVZ73" s="64"/>
      <c r="HWA73" s="64"/>
      <c r="HWB73" s="64"/>
      <c r="HWC73" s="64"/>
      <c r="HWD73" s="64"/>
      <c r="HWE73" s="64"/>
      <c r="HWF73" s="64"/>
      <c r="HWG73" s="64"/>
      <c r="HWH73" s="64"/>
      <c r="HWI73" s="64"/>
      <c r="HWJ73" s="64"/>
      <c r="HWK73" s="64"/>
      <c r="HWL73" s="64"/>
      <c r="HWM73" s="64"/>
      <c r="HWN73" s="64"/>
      <c r="HWO73" s="64"/>
      <c r="HWP73" s="64"/>
      <c r="HWQ73" s="64"/>
      <c r="HWR73" s="64"/>
      <c r="HWS73" s="64"/>
      <c r="HWT73" s="64"/>
      <c r="HWU73" s="64"/>
      <c r="HWV73" s="64"/>
      <c r="HWW73" s="64"/>
      <c r="HWX73" s="64"/>
      <c r="HWY73" s="64"/>
      <c r="HWZ73" s="64"/>
      <c r="HXA73" s="64"/>
      <c r="HXB73" s="64"/>
      <c r="HXC73" s="64"/>
      <c r="HXD73" s="64"/>
      <c r="HXE73" s="64"/>
      <c r="HXF73" s="64"/>
      <c r="HXG73" s="64"/>
      <c r="HXH73" s="64"/>
      <c r="HXI73" s="64"/>
      <c r="HXJ73" s="64"/>
      <c r="HXK73" s="64"/>
      <c r="HXL73" s="64"/>
      <c r="HXM73" s="64"/>
      <c r="HXN73" s="64"/>
      <c r="HXO73" s="64"/>
      <c r="HXP73" s="64"/>
      <c r="HXQ73" s="64"/>
      <c r="HXR73" s="64"/>
      <c r="HXS73" s="64"/>
      <c r="HXT73" s="64"/>
      <c r="HXU73" s="64"/>
      <c r="HXV73" s="64"/>
      <c r="HXW73" s="64"/>
      <c r="HXX73" s="64"/>
      <c r="HXY73" s="64"/>
      <c r="HXZ73" s="64"/>
      <c r="HYA73" s="64"/>
      <c r="HYB73" s="64"/>
      <c r="HYC73" s="64"/>
      <c r="HYD73" s="64"/>
      <c r="HYE73" s="64"/>
      <c r="HYF73" s="64"/>
      <c r="HYG73" s="64"/>
      <c r="HYH73" s="64"/>
      <c r="HYI73" s="64"/>
      <c r="HYJ73" s="64"/>
      <c r="HYK73" s="64"/>
      <c r="HYL73" s="64"/>
      <c r="HYM73" s="64"/>
      <c r="HYN73" s="64"/>
      <c r="HYO73" s="64"/>
      <c r="HYP73" s="64"/>
      <c r="HYQ73" s="64"/>
      <c r="HYR73" s="64"/>
      <c r="HYS73" s="64"/>
      <c r="HYT73" s="64"/>
      <c r="HYU73" s="64"/>
      <c r="HYV73" s="64"/>
      <c r="HYW73" s="64"/>
      <c r="HYX73" s="64"/>
      <c r="HYY73" s="64"/>
      <c r="HYZ73" s="64"/>
      <c r="HZA73" s="64"/>
      <c r="HZB73" s="64"/>
      <c r="HZC73" s="64"/>
      <c r="HZD73" s="64"/>
      <c r="HZE73" s="64"/>
      <c r="HZF73" s="64"/>
      <c r="HZG73" s="64"/>
      <c r="HZH73" s="64"/>
      <c r="HZI73" s="64"/>
      <c r="HZJ73" s="64"/>
      <c r="HZK73" s="64"/>
      <c r="HZL73" s="64"/>
      <c r="HZM73" s="64"/>
      <c r="HZN73" s="64"/>
      <c r="HZO73" s="64"/>
      <c r="HZP73" s="64"/>
      <c r="HZQ73" s="64"/>
      <c r="HZR73" s="64"/>
      <c r="HZS73" s="64"/>
      <c r="HZT73" s="64"/>
      <c r="HZU73" s="64"/>
      <c r="HZV73" s="64"/>
      <c r="HZW73" s="64"/>
      <c r="HZX73" s="64"/>
      <c r="HZY73" s="64"/>
      <c r="HZZ73" s="64"/>
      <c r="IAA73" s="64"/>
      <c r="IAB73" s="64"/>
      <c r="IAC73" s="64"/>
      <c r="IAD73" s="64"/>
      <c r="IAE73" s="64"/>
      <c r="IAF73" s="64"/>
      <c r="IAG73" s="64"/>
      <c r="IAH73" s="64"/>
      <c r="IAI73" s="64"/>
      <c r="IAJ73" s="64"/>
      <c r="IAK73" s="64"/>
      <c r="IAL73" s="64"/>
      <c r="IAM73" s="64"/>
      <c r="IAN73" s="64"/>
      <c r="IAO73" s="64"/>
      <c r="IAP73" s="64"/>
      <c r="IAQ73" s="64"/>
      <c r="IAR73" s="64"/>
      <c r="IAS73" s="64"/>
      <c r="IAT73" s="64"/>
      <c r="IAU73" s="64"/>
      <c r="IAV73" s="64"/>
      <c r="IAW73" s="64"/>
      <c r="IAX73" s="64"/>
      <c r="IAY73" s="64"/>
      <c r="IAZ73" s="64"/>
      <c r="IBA73" s="64"/>
      <c r="IBB73" s="64"/>
      <c r="IBC73" s="64"/>
      <c r="IBD73" s="64"/>
      <c r="IBE73" s="64"/>
      <c r="IBF73" s="64"/>
      <c r="IBG73" s="64"/>
      <c r="IBH73" s="64"/>
      <c r="IBI73" s="64"/>
      <c r="IBJ73" s="64"/>
      <c r="IBK73" s="64"/>
      <c r="IBL73" s="64"/>
      <c r="IBM73" s="64"/>
      <c r="IBN73" s="64"/>
      <c r="IBO73" s="64"/>
      <c r="IBP73" s="64"/>
      <c r="IBQ73" s="64"/>
      <c r="IBR73" s="64"/>
      <c r="IBS73" s="64"/>
      <c r="IBT73" s="64"/>
      <c r="IBU73" s="64"/>
      <c r="IBV73" s="64"/>
      <c r="IBW73" s="64"/>
      <c r="IBX73" s="64"/>
      <c r="IBY73" s="64"/>
      <c r="IBZ73" s="64"/>
      <c r="ICA73" s="64"/>
      <c r="ICB73" s="64"/>
      <c r="ICC73" s="64"/>
      <c r="ICD73" s="64"/>
      <c r="ICE73" s="64"/>
      <c r="ICF73" s="64"/>
      <c r="ICG73" s="64"/>
      <c r="ICH73" s="64"/>
      <c r="ICI73" s="64"/>
      <c r="ICJ73" s="64"/>
      <c r="ICK73" s="64"/>
      <c r="ICL73" s="64"/>
      <c r="ICM73" s="64"/>
      <c r="ICN73" s="64"/>
      <c r="ICO73" s="64"/>
      <c r="ICP73" s="64"/>
      <c r="ICQ73" s="64"/>
      <c r="ICR73" s="64"/>
      <c r="ICS73" s="64"/>
      <c r="ICT73" s="64"/>
      <c r="ICU73" s="64"/>
      <c r="ICV73" s="64"/>
      <c r="ICW73" s="64"/>
      <c r="ICX73" s="64"/>
      <c r="ICY73" s="64"/>
      <c r="ICZ73" s="64"/>
      <c r="IDA73" s="64"/>
      <c r="IDB73" s="64"/>
      <c r="IDC73" s="64"/>
      <c r="IDD73" s="64"/>
      <c r="IDE73" s="64"/>
      <c r="IDF73" s="64"/>
      <c r="IDG73" s="64"/>
      <c r="IDH73" s="64"/>
      <c r="IDI73" s="64"/>
      <c r="IDJ73" s="64"/>
      <c r="IDK73" s="64"/>
      <c r="IDL73" s="64"/>
      <c r="IDM73" s="64"/>
      <c r="IDN73" s="64"/>
      <c r="IDO73" s="64"/>
      <c r="IDP73" s="64"/>
      <c r="IDQ73" s="64"/>
      <c r="IDR73" s="64"/>
      <c r="IDS73" s="64"/>
      <c r="IDT73" s="64"/>
      <c r="IDU73" s="64"/>
      <c r="IDV73" s="64"/>
      <c r="IDW73" s="64"/>
      <c r="IDX73" s="64"/>
      <c r="IDY73" s="64"/>
      <c r="IDZ73" s="64"/>
      <c r="IEA73" s="64"/>
      <c r="IEB73" s="64"/>
      <c r="IEC73" s="64"/>
      <c r="IED73" s="64"/>
      <c r="IEE73" s="64"/>
      <c r="IEF73" s="64"/>
      <c r="IEG73" s="64"/>
      <c r="IEH73" s="64"/>
      <c r="IEI73" s="64"/>
      <c r="IEJ73" s="64"/>
      <c r="IEK73" s="64"/>
      <c r="IEL73" s="64"/>
      <c r="IEM73" s="64"/>
      <c r="IEN73" s="64"/>
      <c r="IEO73" s="64"/>
      <c r="IEP73" s="64"/>
      <c r="IEQ73" s="64"/>
      <c r="IER73" s="64"/>
      <c r="IES73" s="64"/>
      <c r="IET73" s="64"/>
      <c r="IEU73" s="64"/>
      <c r="IEV73" s="64"/>
      <c r="IEW73" s="64"/>
      <c r="IEX73" s="64"/>
      <c r="IEY73" s="64"/>
      <c r="IEZ73" s="64"/>
      <c r="IFA73" s="64"/>
      <c r="IFB73" s="64"/>
      <c r="IFC73" s="64"/>
      <c r="IFD73" s="64"/>
      <c r="IFE73" s="64"/>
      <c r="IFF73" s="64"/>
      <c r="IFG73" s="64"/>
      <c r="IFH73" s="64"/>
      <c r="IFI73" s="64"/>
      <c r="IFJ73" s="64"/>
      <c r="IFK73" s="64"/>
      <c r="IFL73" s="64"/>
      <c r="IFM73" s="64"/>
      <c r="IFN73" s="64"/>
      <c r="IFO73" s="64"/>
      <c r="IFP73" s="64"/>
      <c r="IFQ73" s="64"/>
      <c r="IFR73" s="64"/>
      <c r="IFS73" s="64"/>
      <c r="IFT73" s="64"/>
      <c r="IFU73" s="64"/>
      <c r="IFV73" s="64"/>
      <c r="IFW73" s="64"/>
      <c r="IFX73" s="64"/>
      <c r="IFY73" s="64"/>
      <c r="IFZ73" s="64"/>
      <c r="IGA73" s="64"/>
      <c r="IGB73" s="64"/>
      <c r="IGC73" s="64"/>
      <c r="IGD73" s="64"/>
      <c r="IGE73" s="64"/>
      <c r="IGF73" s="64"/>
      <c r="IGG73" s="64"/>
      <c r="IGH73" s="64"/>
      <c r="IGI73" s="64"/>
      <c r="IGJ73" s="64"/>
      <c r="IGK73" s="64"/>
      <c r="IGL73" s="64"/>
      <c r="IGM73" s="64"/>
      <c r="IGN73" s="64"/>
      <c r="IGO73" s="64"/>
      <c r="IGP73" s="64"/>
      <c r="IGQ73" s="64"/>
      <c r="IGR73" s="64"/>
      <c r="IGS73" s="64"/>
      <c r="IGT73" s="64"/>
      <c r="IGU73" s="64"/>
      <c r="IGV73" s="64"/>
      <c r="IGW73" s="64"/>
      <c r="IGX73" s="64"/>
      <c r="IGY73" s="64"/>
      <c r="IGZ73" s="64"/>
      <c r="IHA73" s="64"/>
      <c r="IHB73" s="64"/>
      <c r="IHC73" s="64"/>
      <c r="IHD73" s="64"/>
      <c r="IHE73" s="64"/>
      <c r="IHF73" s="64"/>
      <c r="IHG73" s="64"/>
      <c r="IHH73" s="64"/>
      <c r="IHI73" s="64"/>
      <c r="IHJ73" s="64"/>
      <c r="IHK73" s="64"/>
      <c r="IHL73" s="64"/>
      <c r="IHM73" s="64"/>
      <c r="IHN73" s="64"/>
      <c r="IHO73" s="64"/>
      <c r="IHP73" s="64"/>
      <c r="IHQ73" s="64"/>
      <c r="IHR73" s="64"/>
      <c r="IHS73" s="64"/>
      <c r="IHT73" s="64"/>
      <c r="IHU73" s="64"/>
      <c r="IHV73" s="64"/>
      <c r="IHW73" s="64"/>
      <c r="IHX73" s="64"/>
      <c r="IHY73" s="64"/>
      <c r="IHZ73" s="64"/>
      <c r="IIA73" s="64"/>
      <c r="IIB73" s="64"/>
      <c r="IIC73" s="64"/>
      <c r="IID73" s="64"/>
      <c r="IIE73" s="64"/>
      <c r="IIF73" s="64"/>
      <c r="IIG73" s="64"/>
      <c r="IIH73" s="64"/>
      <c r="III73" s="64"/>
      <c r="IIJ73" s="64"/>
      <c r="IIK73" s="64"/>
      <c r="IIL73" s="64"/>
      <c r="IIM73" s="64"/>
      <c r="IIN73" s="64"/>
      <c r="IIO73" s="64"/>
      <c r="IIP73" s="64"/>
      <c r="IIQ73" s="64"/>
      <c r="IIR73" s="64"/>
      <c r="IIS73" s="64"/>
      <c r="IIT73" s="64"/>
      <c r="IIU73" s="64"/>
      <c r="IIV73" s="64"/>
      <c r="IIW73" s="64"/>
      <c r="IIX73" s="64"/>
      <c r="IIY73" s="64"/>
      <c r="IIZ73" s="64"/>
      <c r="IJA73" s="64"/>
      <c r="IJB73" s="64"/>
      <c r="IJC73" s="64"/>
      <c r="IJD73" s="64"/>
      <c r="IJE73" s="64"/>
      <c r="IJF73" s="64"/>
      <c r="IJG73" s="64"/>
      <c r="IJH73" s="64"/>
      <c r="IJI73" s="64"/>
      <c r="IJJ73" s="64"/>
      <c r="IJK73" s="64"/>
      <c r="IJL73" s="64"/>
      <c r="IJM73" s="64"/>
      <c r="IJN73" s="64"/>
      <c r="IJO73" s="64"/>
      <c r="IJP73" s="64"/>
      <c r="IJQ73" s="64"/>
      <c r="IJR73" s="64"/>
      <c r="IJS73" s="64"/>
      <c r="IJT73" s="64"/>
      <c r="IJU73" s="64"/>
      <c r="IJV73" s="64"/>
      <c r="IJW73" s="64"/>
      <c r="IJX73" s="64"/>
      <c r="IJY73" s="64"/>
      <c r="IJZ73" s="64"/>
      <c r="IKA73" s="64"/>
      <c r="IKB73" s="64"/>
      <c r="IKC73" s="64"/>
      <c r="IKD73" s="64"/>
      <c r="IKE73" s="64"/>
      <c r="IKF73" s="64"/>
      <c r="IKG73" s="64"/>
      <c r="IKH73" s="64"/>
      <c r="IKI73" s="64"/>
      <c r="IKJ73" s="64"/>
      <c r="IKK73" s="64"/>
      <c r="IKL73" s="64"/>
      <c r="IKM73" s="64"/>
      <c r="IKN73" s="64"/>
      <c r="IKO73" s="64"/>
      <c r="IKP73" s="64"/>
      <c r="IKQ73" s="64"/>
      <c r="IKR73" s="64"/>
      <c r="IKS73" s="64"/>
      <c r="IKT73" s="64"/>
      <c r="IKU73" s="64"/>
      <c r="IKV73" s="64"/>
      <c r="IKW73" s="64"/>
      <c r="IKX73" s="64"/>
      <c r="IKY73" s="64"/>
      <c r="IKZ73" s="64"/>
      <c r="ILA73" s="64"/>
      <c r="ILB73" s="64"/>
      <c r="ILC73" s="64"/>
      <c r="ILD73" s="64"/>
      <c r="ILE73" s="64"/>
      <c r="ILF73" s="64"/>
      <c r="ILG73" s="64"/>
      <c r="ILH73" s="64"/>
      <c r="ILI73" s="64"/>
      <c r="ILJ73" s="64"/>
      <c r="ILK73" s="64"/>
      <c r="ILL73" s="64"/>
      <c r="ILM73" s="64"/>
      <c r="ILN73" s="64"/>
      <c r="ILO73" s="64"/>
      <c r="ILP73" s="64"/>
      <c r="ILQ73" s="64"/>
      <c r="ILR73" s="64"/>
      <c r="ILS73" s="64"/>
      <c r="ILT73" s="64"/>
      <c r="ILU73" s="64"/>
      <c r="ILV73" s="64"/>
      <c r="ILW73" s="64"/>
      <c r="ILX73" s="64"/>
      <c r="ILY73" s="64"/>
      <c r="ILZ73" s="64"/>
      <c r="IMA73" s="64"/>
      <c r="IMB73" s="64"/>
      <c r="IMC73" s="64"/>
      <c r="IMD73" s="64"/>
      <c r="IME73" s="64"/>
      <c r="IMF73" s="64"/>
      <c r="IMG73" s="64"/>
      <c r="IMH73" s="64"/>
      <c r="IMI73" s="64"/>
      <c r="IMJ73" s="64"/>
      <c r="IMK73" s="64"/>
      <c r="IML73" s="64"/>
      <c r="IMM73" s="64"/>
      <c r="IMN73" s="64"/>
      <c r="IMO73" s="64"/>
      <c r="IMP73" s="64"/>
      <c r="IMQ73" s="64"/>
      <c r="IMR73" s="64"/>
      <c r="IMS73" s="64"/>
      <c r="IMT73" s="64"/>
      <c r="IMU73" s="64"/>
      <c r="IMV73" s="64"/>
      <c r="IMW73" s="64"/>
      <c r="IMX73" s="64"/>
      <c r="IMY73" s="64"/>
      <c r="IMZ73" s="64"/>
      <c r="INA73" s="64"/>
      <c r="INB73" s="64"/>
      <c r="INC73" s="64"/>
      <c r="IND73" s="64"/>
      <c r="INE73" s="64"/>
      <c r="INF73" s="64"/>
      <c r="ING73" s="64"/>
      <c r="INH73" s="64"/>
      <c r="INI73" s="64"/>
      <c r="INJ73" s="64"/>
      <c r="INK73" s="64"/>
      <c r="INL73" s="64"/>
      <c r="INM73" s="64"/>
      <c r="INN73" s="64"/>
      <c r="INO73" s="64"/>
      <c r="INP73" s="64"/>
      <c r="INQ73" s="64"/>
      <c r="INR73" s="64"/>
      <c r="INS73" s="64"/>
      <c r="INT73" s="64"/>
      <c r="INU73" s="64"/>
      <c r="INV73" s="64"/>
      <c r="INW73" s="64"/>
      <c r="INX73" s="64"/>
      <c r="INY73" s="64"/>
      <c r="INZ73" s="64"/>
      <c r="IOA73" s="64"/>
      <c r="IOB73" s="64"/>
      <c r="IOC73" s="64"/>
      <c r="IOD73" s="64"/>
      <c r="IOE73" s="64"/>
      <c r="IOF73" s="64"/>
      <c r="IOG73" s="64"/>
      <c r="IOH73" s="64"/>
      <c r="IOI73" s="64"/>
      <c r="IOJ73" s="64"/>
      <c r="IOK73" s="64"/>
      <c r="IOL73" s="64"/>
      <c r="IOM73" s="64"/>
      <c r="ION73" s="64"/>
      <c r="IOO73" s="64"/>
      <c r="IOP73" s="64"/>
      <c r="IOQ73" s="64"/>
      <c r="IOR73" s="64"/>
      <c r="IOS73" s="64"/>
      <c r="IOT73" s="64"/>
      <c r="IOU73" s="64"/>
      <c r="IOV73" s="64"/>
      <c r="IOW73" s="64"/>
      <c r="IOX73" s="64"/>
      <c r="IOY73" s="64"/>
      <c r="IOZ73" s="64"/>
      <c r="IPA73" s="64"/>
      <c r="IPB73" s="64"/>
      <c r="IPC73" s="64"/>
      <c r="IPD73" s="64"/>
      <c r="IPE73" s="64"/>
      <c r="IPF73" s="64"/>
      <c r="IPG73" s="64"/>
      <c r="IPH73" s="64"/>
      <c r="IPI73" s="64"/>
      <c r="IPJ73" s="64"/>
      <c r="IPK73" s="64"/>
      <c r="IPL73" s="64"/>
      <c r="IPM73" s="64"/>
      <c r="IPN73" s="64"/>
      <c r="IPO73" s="64"/>
      <c r="IPP73" s="64"/>
      <c r="IPQ73" s="64"/>
      <c r="IPR73" s="64"/>
      <c r="IPS73" s="64"/>
      <c r="IPT73" s="64"/>
      <c r="IPU73" s="64"/>
      <c r="IPV73" s="64"/>
      <c r="IPW73" s="64"/>
      <c r="IPX73" s="64"/>
      <c r="IPY73" s="64"/>
      <c r="IPZ73" s="64"/>
      <c r="IQA73" s="64"/>
      <c r="IQB73" s="64"/>
      <c r="IQC73" s="64"/>
      <c r="IQD73" s="64"/>
      <c r="IQE73" s="64"/>
      <c r="IQF73" s="64"/>
      <c r="IQG73" s="64"/>
      <c r="IQH73" s="64"/>
      <c r="IQI73" s="64"/>
      <c r="IQJ73" s="64"/>
      <c r="IQK73" s="64"/>
      <c r="IQL73" s="64"/>
      <c r="IQM73" s="64"/>
      <c r="IQN73" s="64"/>
      <c r="IQO73" s="64"/>
      <c r="IQP73" s="64"/>
      <c r="IQQ73" s="64"/>
      <c r="IQR73" s="64"/>
      <c r="IQS73" s="64"/>
      <c r="IQT73" s="64"/>
      <c r="IQU73" s="64"/>
      <c r="IQV73" s="64"/>
      <c r="IQW73" s="64"/>
      <c r="IQX73" s="64"/>
      <c r="IQY73" s="64"/>
      <c r="IQZ73" s="64"/>
      <c r="IRA73" s="64"/>
      <c r="IRB73" s="64"/>
      <c r="IRC73" s="64"/>
      <c r="IRD73" s="64"/>
      <c r="IRE73" s="64"/>
      <c r="IRF73" s="64"/>
      <c r="IRG73" s="64"/>
      <c r="IRH73" s="64"/>
      <c r="IRI73" s="64"/>
      <c r="IRJ73" s="64"/>
      <c r="IRK73" s="64"/>
      <c r="IRL73" s="64"/>
      <c r="IRM73" s="64"/>
      <c r="IRN73" s="64"/>
      <c r="IRO73" s="64"/>
      <c r="IRP73" s="64"/>
      <c r="IRQ73" s="64"/>
      <c r="IRR73" s="64"/>
      <c r="IRS73" s="64"/>
      <c r="IRT73" s="64"/>
      <c r="IRU73" s="64"/>
      <c r="IRV73" s="64"/>
      <c r="IRW73" s="64"/>
      <c r="IRX73" s="64"/>
      <c r="IRY73" s="64"/>
      <c r="IRZ73" s="64"/>
      <c r="ISA73" s="64"/>
      <c r="ISB73" s="64"/>
      <c r="ISC73" s="64"/>
      <c r="ISD73" s="64"/>
      <c r="ISE73" s="64"/>
      <c r="ISF73" s="64"/>
      <c r="ISG73" s="64"/>
      <c r="ISH73" s="64"/>
      <c r="ISI73" s="64"/>
      <c r="ISJ73" s="64"/>
      <c r="ISK73" s="64"/>
      <c r="ISL73" s="64"/>
      <c r="ISM73" s="64"/>
      <c r="ISN73" s="64"/>
      <c r="ISO73" s="64"/>
      <c r="ISP73" s="64"/>
      <c r="ISQ73" s="64"/>
      <c r="ISR73" s="64"/>
      <c r="ISS73" s="64"/>
      <c r="IST73" s="64"/>
      <c r="ISU73" s="64"/>
      <c r="ISV73" s="64"/>
      <c r="ISW73" s="64"/>
      <c r="ISX73" s="64"/>
      <c r="ISY73" s="64"/>
      <c r="ISZ73" s="64"/>
      <c r="ITA73" s="64"/>
      <c r="ITB73" s="64"/>
      <c r="ITC73" s="64"/>
      <c r="ITD73" s="64"/>
      <c r="ITE73" s="64"/>
      <c r="ITF73" s="64"/>
      <c r="ITG73" s="64"/>
      <c r="ITH73" s="64"/>
      <c r="ITI73" s="64"/>
      <c r="ITJ73" s="64"/>
      <c r="ITK73" s="64"/>
      <c r="ITL73" s="64"/>
      <c r="ITM73" s="64"/>
      <c r="ITN73" s="64"/>
      <c r="ITO73" s="64"/>
      <c r="ITP73" s="64"/>
      <c r="ITQ73" s="64"/>
      <c r="ITR73" s="64"/>
      <c r="ITS73" s="64"/>
      <c r="ITT73" s="64"/>
      <c r="ITU73" s="64"/>
      <c r="ITV73" s="64"/>
      <c r="ITW73" s="64"/>
      <c r="ITX73" s="64"/>
      <c r="ITY73" s="64"/>
      <c r="ITZ73" s="64"/>
      <c r="IUA73" s="64"/>
      <c r="IUB73" s="64"/>
      <c r="IUC73" s="64"/>
      <c r="IUD73" s="64"/>
      <c r="IUE73" s="64"/>
      <c r="IUF73" s="64"/>
      <c r="IUG73" s="64"/>
      <c r="IUH73" s="64"/>
      <c r="IUI73" s="64"/>
      <c r="IUJ73" s="64"/>
      <c r="IUK73" s="64"/>
      <c r="IUL73" s="64"/>
      <c r="IUM73" s="64"/>
      <c r="IUN73" s="64"/>
      <c r="IUO73" s="64"/>
      <c r="IUP73" s="64"/>
      <c r="IUQ73" s="64"/>
      <c r="IUR73" s="64"/>
      <c r="IUS73" s="64"/>
      <c r="IUT73" s="64"/>
      <c r="IUU73" s="64"/>
      <c r="IUV73" s="64"/>
      <c r="IUW73" s="64"/>
      <c r="IUX73" s="64"/>
      <c r="IUY73" s="64"/>
      <c r="IUZ73" s="64"/>
      <c r="IVA73" s="64"/>
      <c r="IVB73" s="64"/>
      <c r="IVC73" s="64"/>
      <c r="IVD73" s="64"/>
      <c r="IVE73" s="64"/>
      <c r="IVF73" s="64"/>
      <c r="IVG73" s="64"/>
      <c r="IVH73" s="64"/>
      <c r="IVI73" s="64"/>
      <c r="IVJ73" s="64"/>
      <c r="IVK73" s="64"/>
      <c r="IVL73" s="64"/>
      <c r="IVM73" s="64"/>
      <c r="IVN73" s="64"/>
      <c r="IVO73" s="64"/>
      <c r="IVP73" s="64"/>
      <c r="IVQ73" s="64"/>
      <c r="IVR73" s="64"/>
      <c r="IVS73" s="64"/>
      <c r="IVT73" s="64"/>
      <c r="IVU73" s="64"/>
      <c r="IVV73" s="64"/>
      <c r="IVW73" s="64"/>
      <c r="IVX73" s="64"/>
      <c r="IVY73" s="64"/>
      <c r="IVZ73" s="64"/>
      <c r="IWA73" s="64"/>
      <c r="IWB73" s="64"/>
      <c r="IWC73" s="64"/>
      <c r="IWD73" s="64"/>
      <c r="IWE73" s="64"/>
      <c r="IWF73" s="64"/>
      <c r="IWG73" s="64"/>
      <c r="IWH73" s="64"/>
      <c r="IWI73" s="64"/>
      <c r="IWJ73" s="64"/>
      <c r="IWK73" s="64"/>
      <c r="IWL73" s="64"/>
      <c r="IWM73" s="64"/>
      <c r="IWN73" s="64"/>
      <c r="IWO73" s="64"/>
      <c r="IWP73" s="64"/>
      <c r="IWQ73" s="64"/>
      <c r="IWR73" s="64"/>
      <c r="IWS73" s="64"/>
      <c r="IWT73" s="64"/>
      <c r="IWU73" s="64"/>
      <c r="IWV73" s="64"/>
      <c r="IWW73" s="64"/>
      <c r="IWX73" s="64"/>
      <c r="IWY73" s="64"/>
      <c r="IWZ73" s="64"/>
      <c r="IXA73" s="64"/>
      <c r="IXB73" s="64"/>
      <c r="IXC73" s="64"/>
      <c r="IXD73" s="64"/>
      <c r="IXE73" s="64"/>
      <c r="IXF73" s="64"/>
      <c r="IXG73" s="64"/>
      <c r="IXH73" s="64"/>
      <c r="IXI73" s="64"/>
      <c r="IXJ73" s="64"/>
      <c r="IXK73" s="64"/>
      <c r="IXL73" s="64"/>
      <c r="IXM73" s="64"/>
      <c r="IXN73" s="64"/>
      <c r="IXO73" s="64"/>
      <c r="IXP73" s="64"/>
      <c r="IXQ73" s="64"/>
      <c r="IXR73" s="64"/>
      <c r="IXS73" s="64"/>
      <c r="IXT73" s="64"/>
      <c r="IXU73" s="64"/>
      <c r="IXV73" s="64"/>
      <c r="IXW73" s="64"/>
      <c r="IXX73" s="64"/>
      <c r="IXY73" s="64"/>
      <c r="IXZ73" s="64"/>
      <c r="IYA73" s="64"/>
      <c r="IYB73" s="64"/>
      <c r="IYC73" s="64"/>
      <c r="IYD73" s="64"/>
      <c r="IYE73" s="64"/>
      <c r="IYF73" s="64"/>
      <c r="IYG73" s="64"/>
      <c r="IYH73" s="64"/>
      <c r="IYI73" s="64"/>
      <c r="IYJ73" s="64"/>
      <c r="IYK73" s="64"/>
      <c r="IYL73" s="64"/>
      <c r="IYM73" s="64"/>
      <c r="IYN73" s="64"/>
      <c r="IYO73" s="64"/>
      <c r="IYP73" s="64"/>
      <c r="IYQ73" s="64"/>
      <c r="IYR73" s="64"/>
      <c r="IYS73" s="64"/>
      <c r="IYT73" s="64"/>
      <c r="IYU73" s="64"/>
      <c r="IYV73" s="64"/>
      <c r="IYW73" s="64"/>
      <c r="IYX73" s="64"/>
      <c r="IYY73" s="64"/>
      <c r="IYZ73" s="64"/>
      <c r="IZA73" s="64"/>
      <c r="IZB73" s="64"/>
      <c r="IZC73" s="64"/>
      <c r="IZD73" s="64"/>
      <c r="IZE73" s="64"/>
      <c r="IZF73" s="64"/>
      <c r="IZG73" s="64"/>
      <c r="IZH73" s="64"/>
      <c r="IZI73" s="64"/>
      <c r="IZJ73" s="64"/>
      <c r="IZK73" s="64"/>
      <c r="IZL73" s="64"/>
      <c r="IZM73" s="64"/>
      <c r="IZN73" s="64"/>
      <c r="IZO73" s="64"/>
      <c r="IZP73" s="64"/>
      <c r="IZQ73" s="64"/>
      <c r="IZR73" s="64"/>
      <c r="IZS73" s="64"/>
      <c r="IZT73" s="64"/>
      <c r="IZU73" s="64"/>
      <c r="IZV73" s="64"/>
      <c r="IZW73" s="64"/>
      <c r="IZX73" s="64"/>
      <c r="IZY73" s="64"/>
      <c r="IZZ73" s="64"/>
      <c r="JAA73" s="64"/>
      <c r="JAB73" s="64"/>
      <c r="JAC73" s="64"/>
      <c r="JAD73" s="64"/>
      <c r="JAE73" s="64"/>
      <c r="JAF73" s="64"/>
      <c r="JAG73" s="64"/>
      <c r="JAH73" s="64"/>
      <c r="JAI73" s="64"/>
      <c r="JAJ73" s="64"/>
      <c r="JAK73" s="64"/>
      <c r="JAL73" s="64"/>
      <c r="JAM73" s="64"/>
      <c r="JAN73" s="64"/>
      <c r="JAO73" s="64"/>
      <c r="JAP73" s="64"/>
      <c r="JAQ73" s="64"/>
      <c r="JAR73" s="64"/>
      <c r="JAS73" s="64"/>
      <c r="JAT73" s="64"/>
      <c r="JAU73" s="64"/>
      <c r="JAV73" s="64"/>
      <c r="JAW73" s="64"/>
      <c r="JAX73" s="64"/>
      <c r="JAY73" s="64"/>
      <c r="JAZ73" s="64"/>
      <c r="JBA73" s="64"/>
      <c r="JBB73" s="64"/>
      <c r="JBC73" s="64"/>
      <c r="JBD73" s="64"/>
      <c r="JBE73" s="64"/>
      <c r="JBF73" s="64"/>
      <c r="JBG73" s="64"/>
      <c r="JBH73" s="64"/>
      <c r="JBI73" s="64"/>
      <c r="JBJ73" s="64"/>
      <c r="JBK73" s="64"/>
      <c r="JBL73" s="64"/>
      <c r="JBM73" s="64"/>
      <c r="JBN73" s="64"/>
      <c r="JBO73" s="64"/>
      <c r="JBP73" s="64"/>
      <c r="JBQ73" s="64"/>
      <c r="JBR73" s="64"/>
      <c r="JBS73" s="64"/>
      <c r="JBT73" s="64"/>
      <c r="JBU73" s="64"/>
      <c r="JBV73" s="64"/>
      <c r="JBW73" s="64"/>
      <c r="JBX73" s="64"/>
      <c r="JBY73" s="64"/>
      <c r="JBZ73" s="64"/>
      <c r="JCA73" s="64"/>
      <c r="JCB73" s="64"/>
      <c r="JCC73" s="64"/>
      <c r="JCD73" s="64"/>
      <c r="JCE73" s="64"/>
      <c r="JCF73" s="64"/>
      <c r="JCG73" s="64"/>
      <c r="JCH73" s="64"/>
      <c r="JCI73" s="64"/>
      <c r="JCJ73" s="64"/>
      <c r="JCK73" s="64"/>
      <c r="JCL73" s="64"/>
      <c r="JCM73" s="64"/>
      <c r="JCN73" s="64"/>
      <c r="JCO73" s="64"/>
      <c r="JCP73" s="64"/>
      <c r="JCQ73" s="64"/>
      <c r="JCR73" s="64"/>
      <c r="JCS73" s="64"/>
      <c r="JCT73" s="64"/>
      <c r="JCU73" s="64"/>
      <c r="JCV73" s="64"/>
      <c r="JCW73" s="64"/>
      <c r="JCX73" s="64"/>
      <c r="JCY73" s="64"/>
      <c r="JCZ73" s="64"/>
      <c r="JDA73" s="64"/>
      <c r="JDB73" s="64"/>
      <c r="JDC73" s="64"/>
      <c r="JDD73" s="64"/>
      <c r="JDE73" s="64"/>
      <c r="JDF73" s="64"/>
      <c r="JDG73" s="64"/>
      <c r="JDH73" s="64"/>
      <c r="JDI73" s="64"/>
      <c r="JDJ73" s="64"/>
      <c r="JDK73" s="64"/>
      <c r="JDL73" s="64"/>
      <c r="JDM73" s="64"/>
      <c r="JDN73" s="64"/>
      <c r="JDO73" s="64"/>
      <c r="JDP73" s="64"/>
      <c r="JDQ73" s="64"/>
      <c r="JDR73" s="64"/>
      <c r="JDS73" s="64"/>
      <c r="JDT73" s="64"/>
      <c r="JDU73" s="64"/>
      <c r="JDV73" s="64"/>
      <c r="JDW73" s="64"/>
      <c r="JDX73" s="64"/>
      <c r="JDY73" s="64"/>
      <c r="JDZ73" s="64"/>
      <c r="JEA73" s="64"/>
      <c r="JEB73" s="64"/>
      <c r="JEC73" s="64"/>
      <c r="JED73" s="64"/>
      <c r="JEE73" s="64"/>
      <c r="JEF73" s="64"/>
      <c r="JEG73" s="64"/>
      <c r="JEH73" s="64"/>
      <c r="JEI73" s="64"/>
      <c r="JEJ73" s="64"/>
      <c r="JEK73" s="64"/>
      <c r="JEL73" s="64"/>
      <c r="JEM73" s="64"/>
      <c r="JEN73" s="64"/>
      <c r="JEO73" s="64"/>
      <c r="JEP73" s="64"/>
      <c r="JEQ73" s="64"/>
      <c r="JER73" s="64"/>
      <c r="JES73" s="64"/>
      <c r="JET73" s="64"/>
      <c r="JEU73" s="64"/>
      <c r="JEV73" s="64"/>
      <c r="JEW73" s="64"/>
      <c r="JEX73" s="64"/>
      <c r="JEY73" s="64"/>
      <c r="JEZ73" s="64"/>
      <c r="JFA73" s="64"/>
      <c r="JFB73" s="64"/>
      <c r="JFC73" s="64"/>
      <c r="JFD73" s="64"/>
      <c r="JFE73" s="64"/>
      <c r="JFF73" s="64"/>
      <c r="JFG73" s="64"/>
      <c r="JFH73" s="64"/>
      <c r="JFI73" s="64"/>
      <c r="JFJ73" s="64"/>
      <c r="JFK73" s="64"/>
      <c r="JFL73" s="64"/>
      <c r="JFM73" s="64"/>
      <c r="JFN73" s="64"/>
      <c r="JFO73" s="64"/>
      <c r="JFP73" s="64"/>
      <c r="JFQ73" s="64"/>
      <c r="JFR73" s="64"/>
      <c r="JFS73" s="64"/>
      <c r="JFT73" s="64"/>
      <c r="JFU73" s="64"/>
      <c r="JFV73" s="64"/>
      <c r="JFW73" s="64"/>
      <c r="JFX73" s="64"/>
      <c r="JFY73" s="64"/>
      <c r="JFZ73" s="64"/>
      <c r="JGA73" s="64"/>
      <c r="JGB73" s="64"/>
      <c r="JGC73" s="64"/>
      <c r="JGD73" s="64"/>
      <c r="JGE73" s="64"/>
      <c r="JGF73" s="64"/>
      <c r="JGG73" s="64"/>
      <c r="JGH73" s="64"/>
      <c r="JGI73" s="64"/>
      <c r="JGJ73" s="64"/>
      <c r="JGK73" s="64"/>
      <c r="JGL73" s="64"/>
      <c r="JGM73" s="64"/>
      <c r="JGN73" s="64"/>
      <c r="JGO73" s="64"/>
      <c r="JGP73" s="64"/>
      <c r="JGQ73" s="64"/>
      <c r="JGR73" s="64"/>
      <c r="JGS73" s="64"/>
      <c r="JGT73" s="64"/>
      <c r="JGU73" s="64"/>
      <c r="JGV73" s="64"/>
      <c r="JGW73" s="64"/>
      <c r="JGX73" s="64"/>
      <c r="JGY73" s="64"/>
      <c r="JGZ73" s="64"/>
      <c r="JHA73" s="64"/>
      <c r="JHB73" s="64"/>
      <c r="JHC73" s="64"/>
      <c r="JHD73" s="64"/>
      <c r="JHE73" s="64"/>
      <c r="JHF73" s="64"/>
      <c r="JHG73" s="64"/>
      <c r="JHH73" s="64"/>
      <c r="JHI73" s="64"/>
      <c r="JHJ73" s="64"/>
      <c r="JHK73" s="64"/>
      <c r="JHL73" s="64"/>
      <c r="JHM73" s="64"/>
      <c r="JHN73" s="64"/>
      <c r="JHO73" s="64"/>
      <c r="JHP73" s="64"/>
      <c r="JHQ73" s="64"/>
      <c r="JHR73" s="64"/>
      <c r="JHS73" s="64"/>
      <c r="JHT73" s="64"/>
      <c r="JHU73" s="64"/>
      <c r="JHV73" s="64"/>
      <c r="JHW73" s="64"/>
      <c r="JHX73" s="64"/>
      <c r="JHY73" s="64"/>
      <c r="JHZ73" s="64"/>
      <c r="JIA73" s="64"/>
      <c r="JIB73" s="64"/>
      <c r="JIC73" s="64"/>
      <c r="JID73" s="64"/>
      <c r="JIE73" s="64"/>
      <c r="JIF73" s="64"/>
      <c r="JIG73" s="64"/>
      <c r="JIH73" s="64"/>
      <c r="JII73" s="64"/>
      <c r="JIJ73" s="64"/>
      <c r="JIK73" s="64"/>
      <c r="JIL73" s="64"/>
      <c r="JIM73" s="64"/>
      <c r="JIN73" s="64"/>
      <c r="JIO73" s="64"/>
      <c r="JIP73" s="64"/>
      <c r="JIQ73" s="64"/>
      <c r="JIR73" s="64"/>
      <c r="JIS73" s="64"/>
      <c r="JIT73" s="64"/>
      <c r="JIU73" s="64"/>
      <c r="JIV73" s="64"/>
      <c r="JIW73" s="64"/>
      <c r="JIX73" s="64"/>
      <c r="JIY73" s="64"/>
      <c r="JIZ73" s="64"/>
      <c r="JJA73" s="64"/>
      <c r="JJB73" s="64"/>
      <c r="JJC73" s="64"/>
      <c r="JJD73" s="64"/>
      <c r="JJE73" s="64"/>
      <c r="JJF73" s="64"/>
      <c r="JJG73" s="64"/>
      <c r="JJH73" s="64"/>
      <c r="JJI73" s="64"/>
      <c r="JJJ73" s="64"/>
      <c r="JJK73" s="64"/>
      <c r="JJL73" s="64"/>
      <c r="JJM73" s="64"/>
      <c r="JJN73" s="64"/>
      <c r="JJO73" s="64"/>
      <c r="JJP73" s="64"/>
      <c r="JJQ73" s="64"/>
      <c r="JJR73" s="64"/>
      <c r="JJS73" s="64"/>
      <c r="JJT73" s="64"/>
      <c r="JJU73" s="64"/>
      <c r="JJV73" s="64"/>
      <c r="JJW73" s="64"/>
      <c r="JJX73" s="64"/>
      <c r="JJY73" s="64"/>
      <c r="JJZ73" s="64"/>
      <c r="JKA73" s="64"/>
      <c r="JKB73" s="64"/>
      <c r="JKC73" s="64"/>
      <c r="JKD73" s="64"/>
      <c r="JKE73" s="64"/>
      <c r="JKF73" s="64"/>
      <c r="JKG73" s="64"/>
      <c r="JKH73" s="64"/>
      <c r="JKI73" s="64"/>
      <c r="JKJ73" s="64"/>
      <c r="JKK73" s="64"/>
      <c r="JKL73" s="64"/>
      <c r="JKM73" s="64"/>
      <c r="JKN73" s="64"/>
      <c r="JKO73" s="64"/>
      <c r="JKP73" s="64"/>
      <c r="JKQ73" s="64"/>
      <c r="JKR73" s="64"/>
      <c r="JKS73" s="64"/>
      <c r="JKT73" s="64"/>
      <c r="JKU73" s="64"/>
      <c r="JKV73" s="64"/>
      <c r="JKW73" s="64"/>
      <c r="JKX73" s="64"/>
      <c r="JKY73" s="64"/>
      <c r="JKZ73" s="64"/>
      <c r="JLA73" s="64"/>
      <c r="JLB73" s="64"/>
      <c r="JLC73" s="64"/>
      <c r="JLD73" s="64"/>
      <c r="JLE73" s="64"/>
      <c r="JLF73" s="64"/>
      <c r="JLG73" s="64"/>
      <c r="JLH73" s="64"/>
      <c r="JLI73" s="64"/>
      <c r="JLJ73" s="64"/>
      <c r="JLK73" s="64"/>
      <c r="JLL73" s="64"/>
      <c r="JLM73" s="64"/>
      <c r="JLN73" s="64"/>
      <c r="JLO73" s="64"/>
      <c r="JLP73" s="64"/>
      <c r="JLQ73" s="64"/>
      <c r="JLR73" s="64"/>
      <c r="JLS73" s="64"/>
      <c r="JLT73" s="64"/>
      <c r="JLU73" s="64"/>
      <c r="JLV73" s="64"/>
      <c r="JLW73" s="64"/>
      <c r="JLX73" s="64"/>
      <c r="JLY73" s="64"/>
      <c r="JLZ73" s="64"/>
      <c r="JMA73" s="64"/>
      <c r="JMB73" s="64"/>
      <c r="JMC73" s="64"/>
      <c r="JMD73" s="64"/>
      <c r="JME73" s="64"/>
      <c r="JMF73" s="64"/>
      <c r="JMG73" s="64"/>
      <c r="JMH73" s="64"/>
      <c r="JMI73" s="64"/>
      <c r="JMJ73" s="64"/>
      <c r="JMK73" s="64"/>
      <c r="JML73" s="64"/>
      <c r="JMM73" s="64"/>
      <c r="JMN73" s="64"/>
      <c r="JMO73" s="64"/>
      <c r="JMP73" s="64"/>
      <c r="JMQ73" s="64"/>
      <c r="JMR73" s="64"/>
      <c r="JMS73" s="64"/>
      <c r="JMT73" s="64"/>
      <c r="JMU73" s="64"/>
      <c r="JMV73" s="64"/>
      <c r="JMW73" s="64"/>
      <c r="JMX73" s="64"/>
      <c r="JMY73" s="64"/>
      <c r="JMZ73" s="64"/>
      <c r="JNA73" s="64"/>
      <c r="JNB73" s="64"/>
      <c r="JNC73" s="64"/>
      <c r="JND73" s="64"/>
      <c r="JNE73" s="64"/>
      <c r="JNF73" s="64"/>
      <c r="JNG73" s="64"/>
      <c r="JNH73" s="64"/>
      <c r="JNI73" s="64"/>
      <c r="JNJ73" s="64"/>
      <c r="JNK73" s="64"/>
      <c r="JNL73" s="64"/>
      <c r="JNM73" s="64"/>
      <c r="JNN73" s="64"/>
      <c r="JNO73" s="64"/>
      <c r="JNP73" s="64"/>
      <c r="JNQ73" s="64"/>
      <c r="JNR73" s="64"/>
      <c r="JNS73" s="64"/>
      <c r="JNT73" s="64"/>
      <c r="JNU73" s="64"/>
      <c r="JNV73" s="64"/>
      <c r="JNW73" s="64"/>
      <c r="JNX73" s="64"/>
      <c r="JNY73" s="64"/>
      <c r="JNZ73" s="64"/>
      <c r="JOA73" s="64"/>
      <c r="JOB73" s="64"/>
      <c r="JOC73" s="64"/>
      <c r="JOD73" s="64"/>
      <c r="JOE73" s="64"/>
      <c r="JOF73" s="64"/>
      <c r="JOG73" s="64"/>
      <c r="JOH73" s="64"/>
      <c r="JOI73" s="64"/>
      <c r="JOJ73" s="64"/>
      <c r="JOK73" s="64"/>
      <c r="JOL73" s="64"/>
      <c r="JOM73" s="64"/>
      <c r="JON73" s="64"/>
      <c r="JOO73" s="64"/>
      <c r="JOP73" s="64"/>
      <c r="JOQ73" s="64"/>
      <c r="JOR73" s="64"/>
      <c r="JOS73" s="64"/>
      <c r="JOT73" s="64"/>
      <c r="JOU73" s="64"/>
      <c r="JOV73" s="64"/>
      <c r="JOW73" s="64"/>
      <c r="JOX73" s="64"/>
      <c r="JOY73" s="64"/>
      <c r="JOZ73" s="64"/>
      <c r="JPA73" s="64"/>
      <c r="JPB73" s="64"/>
      <c r="JPC73" s="64"/>
      <c r="JPD73" s="64"/>
      <c r="JPE73" s="64"/>
      <c r="JPF73" s="64"/>
      <c r="JPG73" s="64"/>
      <c r="JPH73" s="64"/>
      <c r="JPI73" s="64"/>
      <c r="JPJ73" s="64"/>
      <c r="JPK73" s="64"/>
      <c r="JPL73" s="64"/>
      <c r="JPM73" s="64"/>
      <c r="JPN73" s="64"/>
      <c r="JPO73" s="64"/>
      <c r="JPP73" s="64"/>
      <c r="JPQ73" s="64"/>
      <c r="JPR73" s="64"/>
      <c r="JPS73" s="64"/>
      <c r="JPT73" s="64"/>
      <c r="JPU73" s="64"/>
      <c r="JPV73" s="64"/>
      <c r="JPW73" s="64"/>
      <c r="JPX73" s="64"/>
      <c r="JPY73" s="64"/>
      <c r="JPZ73" s="64"/>
      <c r="JQA73" s="64"/>
      <c r="JQB73" s="64"/>
      <c r="JQC73" s="64"/>
      <c r="JQD73" s="64"/>
      <c r="JQE73" s="64"/>
      <c r="JQF73" s="64"/>
      <c r="JQG73" s="64"/>
      <c r="JQH73" s="64"/>
      <c r="JQI73" s="64"/>
      <c r="JQJ73" s="64"/>
      <c r="JQK73" s="64"/>
      <c r="JQL73" s="64"/>
      <c r="JQM73" s="64"/>
      <c r="JQN73" s="64"/>
      <c r="JQO73" s="64"/>
      <c r="JQP73" s="64"/>
      <c r="JQQ73" s="64"/>
      <c r="JQR73" s="64"/>
      <c r="JQS73" s="64"/>
      <c r="JQT73" s="64"/>
      <c r="JQU73" s="64"/>
      <c r="JQV73" s="64"/>
      <c r="JQW73" s="64"/>
      <c r="JQX73" s="64"/>
      <c r="JQY73" s="64"/>
      <c r="JQZ73" s="64"/>
      <c r="JRA73" s="64"/>
      <c r="JRB73" s="64"/>
      <c r="JRC73" s="64"/>
      <c r="JRD73" s="64"/>
      <c r="JRE73" s="64"/>
      <c r="JRF73" s="64"/>
      <c r="JRG73" s="64"/>
      <c r="JRH73" s="64"/>
      <c r="JRI73" s="64"/>
      <c r="JRJ73" s="64"/>
      <c r="JRK73" s="64"/>
      <c r="JRL73" s="64"/>
      <c r="JRM73" s="64"/>
      <c r="JRN73" s="64"/>
      <c r="JRO73" s="64"/>
      <c r="JRP73" s="64"/>
      <c r="JRQ73" s="64"/>
      <c r="JRR73" s="64"/>
      <c r="JRS73" s="64"/>
      <c r="JRT73" s="64"/>
      <c r="JRU73" s="64"/>
      <c r="JRV73" s="64"/>
      <c r="JRW73" s="64"/>
      <c r="JRX73" s="64"/>
      <c r="JRY73" s="64"/>
      <c r="JRZ73" s="64"/>
      <c r="JSA73" s="64"/>
      <c r="JSB73" s="64"/>
      <c r="JSC73" s="64"/>
      <c r="JSD73" s="64"/>
      <c r="JSE73" s="64"/>
      <c r="JSF73" s="64"/>
      <c r="JSG73" s="64"/>
      <c r="JSH73" s="64"/>
      <c r="JSI73" s="64"/>
      <c r="JSJ73" s="64"/>
      <c r="JSK73" s="64"/>
      <c r="JSL73" s="64"/>
      <c r="JSM73" s="64"/>
      <c r="JSN73" s="64"/>
      <c r="JSO73" s="64"/>
      <c r="JSP73" s="64"/>
      <c r="JSQ73" s="64"/>
      <c r="JSR73" s="64"/>
      <c r="JSS73" s="64"/>
      <c r="JST73" s="64"/>
      <c r="JSU73" s="64"/>
      <c r="JSV73" s="64"/>
      <c r="JSW73" s="64"/>
      <c r="JSX73" s="64"/>
      <c r="JSY73" s="64"/>
      <c r="JSZ73" s="64"/>
      <c r="JTA73" s="64"/>
      <c r="JTB73" s="64"/>
      <c r="JTC73" s="64"/>
      <c r="JTD73" s="64"/>
      <c r="JTE73" s="64"/>
      <c r="JTF73" s="64"/>
      <c r="JTG73" s="64"/>
      <c r="JTH73" s="64"/>
      <c r="JTI73" s="64"/>
      <c r="JTJ73" s="64"/>
      <c r="JTK73" s="64"/>
      <c r="JTL73" s="64"/>
      <c r="JTM73" s="64"/>
      <c r="JTN73" s="64"/>
      <c r="JTO73" s="64"/>
      <c r="JTP73" s="64"/>
      <c r="JTQ73" s="64"/>
      <c r="JTR73" s="64"/>
      <c r="JTS73" s="64"/>
      <c r="JTT73" s="64"/>
      <c r="JTU73" s="64"/>
      <c r="JTV73" s="64"/>
      <c r="JTW73" s="64"/>
      <c r="JTX73" s="64"/>
      <c r="JTY73" s="64"/>
      <c r="JTZ73" s="64"/>
      <c r="JUA73" s="64"/>
      <c r="JUB73" s="64"/>
      <c r="JUC73" s="64"/>
      <c r="JUD73" s="64"/>
      <c r="JUE73" s="64"/>
      <c r="JUF73" s="64"/>
      <c r="JUG73" s="64"/>
      <c r="JUH73" s="64"/>
      <c r="JUI73" s="64"/>
      <c r="JUJ73" s="64"/>
      <c r="JUK73" s="64"/>
      <c r="JUL73" s="64"/>
      <c r="JUM73" s="64"/>
      <c r="JUN73" s="64"/>
      <c r="JUO73" s="64"/>
      <c r="JUP73" s="64"/>
      <c r="JUQ73" s="64"/>
      <c r="JUR73" s="64"/>
      <c r="JUS73" s="64"/>
      <c r="JUT73" s="64"/>
      <c r="JUU73" s="64"/>
      <c r="JUV73" s="64"/>
      <c r="JUW73" s="64"/>
      <c r="JUX73" s="64"/>
      <c r="JUY73" s="64"/>
      <c r="JUZ73" s="64"/>
      <c r="JVA73" s="64"/>
      <c r="JVB73" s="64"/>
      <c r="JVC73" s="64"/>
      <c r="JVD73" s="64"/>
      <c r="JVE73" s="64"/>
      <c r="JVF73" s="64"/>
      <c r="JVG73" s="64"/>
      <c r="JVH73" s="64"/>
      <c r="JVI73" s="64"/>
      <c r="JVJ73" s="64"/>
      <c r="JVK73" s="64"/>
      <c r="JVL73" s="64"/>
      <c r="JVM73" s="64"/>
      <c r="JVN73" s="64"/>
      <c r="JVO73" s="64"/>
      <c r="JVP73" s="64"/>
      <c r="JVQ73" s="64"/>
      <c r="JVR73" s="64"/>
      <c r="JVS73" s="64"/>
      <c r="JVT73" s="64"/>
      <c r="JVU73" s="64"/>
      <c r="JVV73" s="64"/>
      <c r="JVW73" s="64"/>
      <c r="JVX73" s="64"/>
      <c r="JVY73" s="64"/>
      <c r="JVZ73" s="64"/>
      <c r="JWA73" s="64"/>
      <c r="JWB73" s="64"/>
      <c r="JWC73" s="64"/>
      <c r="JWD73" s="64"/>
      <c r="JWE73" s="64"/>
      <c r="JWF73" s="64"/>
      <c r="JWG73" s="64"/>
      <c r="JWH73" s="64"/>
      <c r="JWI73" s="64"/>
      <c r="JWJ73" s="64"/>
      <c r="JWK73" s="64"/>
      <c r="JWL73" s="64"/>
      <c r="JWM73" s="64"/>
      <c r="JWN73" s="64"/>
      <c r="JWO73" s="64"/>
      <c r="JWP73" s="64"/>
      <c r="JWQ73" s="64"/>
      <c r="JWR73" s="64"/>
      <c r="JWS73" s="64"/>
      <c r="JWT73" s="64"/>
      <c r="JWU73" s="64"/>
      <c r="JWV73" s="64"/>
      <c r="JWW73" s="64"/>
      <c r="JWX73" s="64"/>
      <c r="JWY73" s="64"/>
      <c r="JWZ73" s="64"/>
      <c r="JXA73" s="64"/>
      <c r="JXB73" s="64"/>
      <c r="JXC73" s="64"/>
      <c r="JXD73" s="64"/>
      <c r="JXE73" s="64"/>
      <c r="JXF73" s="64"/>
      <c r="JXG73" s="64"/>
      <c r="JXH73" s="64"/>
      <c r="JXI73" s="64"/>
      <c r="JXJ73" s="64"/>
      <c r="JXK73" s="64"/>
      <c r="JXL73" s="64"/>
      <c r="JXM73" s="64"/>
      <c r="JXN73" s="64"/>
      <c r="JXO73" s="64"/>
      <c r="JXP73" s="64"/>
      <c r="JXQ73" s="64"/>
      <c r="JXR73" s="64"/>
      <c r="JXS73" s="64"/>
      <c r="JXT73" s="64"/>
      <c r="JXU73" s="64"/>
      <c r="JXV73" s="64"/>
      <c r="JXW73" s="64"/>
      <c r="JXX73" s="64"/>
      <c r="JXY73" s="64"/>
      <c r="JXZ73" s="64"/>
      <c r="JYA73" s="64"/>
      <c r="JYB73" s="64"/>
      <c r="JYC73" s="64"/>
      <c r="JYD73" s="64"/>
      <c r="JYE73" s="64"/>
      <c r="JYF73" s="64"/>
      <c r="JYG73" s="64"/>
      <c r="JYH73" s="64"/>
      <c r="JYI73" s="64"/>
      <c r="JYJ73" s="64"/>
      <c r="JYK73" s="64"/>
      <c r="JYL73" s="64"/>
      <c r="JYM73" s="64"/>
      <c r="JYN73" s="64"/>
      <c r="JYO73" s="64"/>
      <c r="JYP73" s="64"/>
      <c r="JYQ73" s="64"/>
      <c r="JYR73" s="64"/>
      <c r="JYS73" s="64"/>
      <c r="JYT73" s="64"/>
      <c r="JYU73" s="64"/>
      <c r="JYV73" s="64"/>
      <c r="JYW73" s="64"/>
      <c r="JYX73" s="64"/>
      <c r="JYY73" s="64"/>
      <c r="JYZ73" s="64"/>
      <c r="JZA73" s="64"/>
      <c r="JZB73" s="64"/>
      <c r="JZC73" s="64"/>
      <c r="JZD73" s="64"/>
      <c r="JZE73" s="64"/>
      <c r="JZF73" s="64"/>
      <c r="JZG73" s="64"/>
      <c r="JZH73" s="64"/>
      <c r="JZI73" s="64"/>
      <c r="JZJ73" s="64"/>
      <c r="JZK73" s="64"/>
      <c r="JZL73" s="64"/>
      <c r="JZM73" s="64"/>
      <c r="JZN73" s="64"/>
      <c r="JZO73" s="64"/>
      <c r="JZP73" s="64"/>
      <c r="JZQ73" s="64"/>
      <c r="JZR73" s="64"/>
      <c r="JZS73" s="64"/>
      <c r="JZT73" s="64"/>
      <c r="JZU73" s="64"/>
      <c r="JZV73" s="64"/>
      <c r="JZW73" s="64"/>
      <c r="JZX73" s="64"/>
      <c r="JZY73" s="64"/>
      <c r="JZZ73" s="64"/>
      <c r="KAA73" s="64"/>
      <c r="KAB73" s="64"/>
      <c r="KAC73" s="64"/>
      <c r="KAD73" s="64"/>
      <c r="KAE73" s="64"/>
      <c r="KAF73" s="64"/>
      <c r="KAG73" s="64"/>
      <c r="KAH73" s="64"/>
      <c r="KAI73" s="64"/>
      <c r="KAJ73" s="64"/>
      <c r="KAK73" s="64"/>
      <c r="KAL73" s="64"/>
      <c r="KAM73" s="64"/>
      <c r="KAN73" s="64"/>
      <c r="KAO73" s="64"/>
      <c r="KAP73" s="64"/>
      <c r="KAQ73" s="64"/>
      <c r="KAR73" s="64"/>
      <c r="KAS73" s="64"/>
      <c r="KAT73" s="64"/>
      <c r="KAU73" s="64"/>
      <c r="KAV73" s="64"/>
      <c r="KAW73" s="64"/>
      <c r="KAX73" s="64"/>
      <c r="KAY73" s="64"/>
      <c r="KAZ73" s="64"/>
      <c r="KBA73" s="64"/>
      <c r="KBB73" s="64"/>
      <c r="KBC73" s="64"/>
      <c r="KBD73" s="64"/>
      <c r="KBE73" s="64"/>
      <c r="KBF73" s="64"/>
      <c r="KBG73" s="64"/>
      <c r="KBH73" s="64"/>
      <c r="KBI73" s="64"/>
      <c r="KBJ73" s="64"/>
      <c r="KBK73" s="64"/>
      <c r="KBL73" s="64"/>
      <c r="KBM73" s="64"/>
      <c r="KBN73" s="64"/>
      <c r="KBO73" s="64"/>
      <c r="KBP73" s="64"/>
      <c r="KBQ73" s="64"/>
      <c r="KBR73" s="64"/>
      <c r="KBS73" s="64"/>
      <c r="KBT73" s="64"/>
      <c r="KBU73" s="64"/>
      <c r="KBV73" s="64"/>
      <c r="KBW73" s="64"/>
      <c r="KBX73" s="64"/>
      <c r="KBY73" s="64"/>
      <c r="KBZ73" s="64"/>
      <c r="KCA73" s="64"/>
      <c r="KCB73" s="64"/>
      <c r="KCC73" s="64"/>
      <c r="KCD73" s="64"/>
      <c r="KCE73" s="64"/>
      <c r="KCF73" s="64"/>
      <c r="KCG73" s="64"/>
      <c r="KCH73" s="64"/>
      <c r="KCI73" s="64"/>
      <c r="KCJ73" s="64"/>
      <c r="KCK73" s="64"/>
      <c r="KCL73" s="64"/>
      <c r="KCM73" s="64"/>
      <c r="KCN73" s="64"/>
      <c r="KCO73" s="64"/>
      <c r="KCP73" s="64"/>
      <c r="KCQ73" s="64"/>
      <c r="KCR73" s="64"/>
      <c r="KCS73" s="64"/>
      <c r="KCT73" s="64"/>
      <c r="KCU73" s="64"/>
      <c r="KCV73" s="64"/>
      <c r="KCW73" s="64"/>
      <c r="KCX73" s="64"/>
      <c r="KCY73" s="64"/>
      <c r="KCZ73" s="64"/>
      <c r="KDA73" s="64"/>
      <c r="KDB73" s="64"/>
      <c r="KDC73" s="64"/>
      <c r="KDD73" s="64"/>
      <c r="KDE73" s="64"/>
      <c r="KDF73" s="64"/>
      <c r="KDG73" s="64"/>
      <c r="KDH73" s="64"/>
      <c r="KDI73" s="64"/>
      <c r="KDJ73" s="64"/>
      <c r="KDK73" s="64"/>
      <c r="KDL73" s="64"/>
      <c r="KDM73" s="64"/>
      <c r="KDN73" s="64"/>
      <c r="KDO73" s="64"/>
      <c r="KDP73" s="64"/>
      <c r="KDQ73" s="64"/>
      <c r="KDR73" s="64"/>
      <c r="KDS73" s="64"/>
      <c r="KDT73" s="64"/>
      <c r="KDU73" s="64"/>
      <c r="KDV73" s="64"/>
      <c r="KDW73" s="64"/>
      <c r="KDX73" s="64"/>
      <c r="KDY73" s="64"/>
      <c r="KDZ73" s="64"/>
      <c r="KEA73" s="64"/>
      <c r="KEB73" s="64"/>
      <c r="KEC73" s="64"/>
      <c r="KED73" s="64"/>
      <c r="KEE73" s="64"/>
      <c r="KEF73" s="64"/>
      <c r="KEG73" s="64"/>
      <c r="KEH73" s="64"/>
      <c r="KEI73" s="64"/>
      <c r="KEJ73" s="64"/>
      <c r="KEK73" s="64"/>
      <c r="KEL73" s="64"/>
      <c r="KEM73" s="64"/>
      <c r="KEN73" s="64"/>
      <c r="KEO73" s="64"/>
      <c r="KEP73" s="64"/>
      <c r="KEQ73" s="64"/>
      <c r="KER73" s="64"/>
      <c r="KES73" s="64"/>
      <c r="KET73" s="64"/>
      <c r="KEU73" s="64"/>
      <c r="KEV73" s="64"/>
      <c r="KEW73" s="64"/>
      <c r="KEX73" s="64"/>
      <c r="KEY73" s="64"/>
      <c r="KEZ73" s="64"/>
      <c r="KFA73" s="64"/>
      <c r="KFB73" s="64"/>
      <c r="KFC73" s="64"/>
      <c r="KFD73" s="64"/>
      <c r="KFE73" s="64"/>
      <c r="KFF73" s="64"/>
      <c r="KFG73" s="64"/>
      <c r="KFH73" s="64"/>
      <c r="KFI73" s="64"/>
      <c r="KFJ73" s="64"/>
      <c r="KFK73" s="64"/>
      <c r="KFL73" s="64"/>
      <c r="KFM73" s="64"/>
      <c r="KFN73" s="64"/>
      <c r="KFO73" s="64"/>
      <c r="KFP73" s="64"/>
      <c r="KFQ73" s="64"/>
      <c r="KFR73" s="64"/>
      <c r="KFS73" s="64"/>
      <c r="KFT73" s="64"/>
      <c r="KFU73" s="64"/>
      <c r="KFV73" s="64"/>
      <c r="KFW73" s="64"/>
      <c r="KFX73" s="64"/>
      <c r="KFY73" s="64"/>
      <c r="KFZ73" s="64"/>
      <c r="KGA73" s="64"/>
      <c r="KGB73" s="64"/>
      <c r="KGC73" s="64"/>
      <c r="KGD73" s="64"/>
      <c r="KGE73" s="64"/>
      <c r="KGF73" s="64"/>
      <c r="KGG73" s="64"/>
      <c r="KGH73" s="64"/>
      <c r="KGI73" s="64"/>
      <c r="KGJ73" s="64"/>
      <c r="KGK73" s="64"/>
      <c r="KGL73" s="64"/>
      <c r="KGM73" s="64"/>
      <c r="KGN73" s="64"/>
      <c r="KGO73" s="64"/>
      <c r="KGP73" s="64"/>
      <c r="KGQ73" s="64"/>
      <c r="KGR73" s="64"/>
      <c r="KGS73" s="64"/>
      <c r="KGT73" s="64"/>
      <c r="KGU73" s="64"/>
      <c r="KGV73" s="64"/>
      <c r="KGW73" s="64"/>
      <c r="KGX73" s="64"/>
      <c r="KGY73" s="64"/>
      <c r="KGZ73" s="64"/>
      <c r="KHA73" s="64"/>
      <c r="KHB73" s="64"/>
      <c r="KHC73" s="64"/>
      <c r="KHD73" s="64"/>
      <c r="KHE73" s="64"/>
      <c r="KHF73" s="64"/>
      <c r="KHG73" s="64"/>
      <c r="KHH73" s="64"/>
      <c r="KHI73" s="64"/>
      <c r="KHJ73" s="64"/>
      <c r="KHK73" s="64"/>
      <c r="KHL73" s="64"/>
      <c r="KHM73" s="64"/>
      <c r="KHN73" s="64"/>
      <c r="KHO73" s="64"/>
      <c r="KHP73" s="64"/>
      <c r="KHQ73" s="64"/>
      <c r="KHR73" s="64"/>
      <c r="KHS73" s="64"/>
      <c r="KHT73" s="64"/>
      <c r="KHU73" s="64"/>
      <c r="KHV73" s="64"/>
      <c r="KHW73" s="64"/>
      <c r="KHX73" s="64"/>
      <c r="KHY73" s="64"/>
      <c r="KHZ73" s="64"/>
      <c r="KIA73" s="64"/>
      <c r="KIB73" s="64"/>
      <c r="KIC73" s="64"/>
      <c r="KID73" s="64"/>
      <c r="KIE73" s="64"/>
      <c r="KIF73" s="64"/>
      <c r="KIG73" s="64"/>
      <c r="KIH73" s="64"/>
      <c r="KII73" s="64"/>
      <c r="KIJ73" s="64"/>
      <c r="KIK73" s="64"/>
      <c r="KIL73" s="64"/>
      <c r="KIM73" s="64"/>
      <c r="KIN73" s="64"/>
      <c r="KIO73" s="64"/>
      <c r="KIP73" s="64"/>
      <c r="KIQ73" s="64"/>
      <c r="KIR73" s="64"/>
      <c r="KIS73" s="64"/>
      <c r="KIT73" s="64"/>
      <c r="KIU73" s="64"/>
      <c r="KIV73" s="64"/>
      <c r="KIW73" s="64"/>
      <c r="KIX73" s="64"/>
      <c r="KIY73" s="64"/>
      <c r="KIZ73" s="64"/>
      <c r="KJA73" s="64"/>
      <c r="KJB73" s="64"/>
      <c r="KJC73" s="64"/>
      <c r="KJD73" s="64"/>
      <c r="KJE73" s="64"/>
      <c r="KJF73" s="64"/>
      <c r="KJG73" s="64"/>
      <c r="KJH73" s="64"/>
      <c r="KJI73" s="64"/>
      <c r="KJJ73" s="64"/>
      <c r="KJK73" s="64"/>
      <c r="KJL73" s="64"/>
      <c r="KJM73" s="64"/>
      <c r="KJN73" s="64"/>
      <c r="KJO73" s="64"/>
      <c r="KJP73" s="64"/>
      <c r="KJQ73" s="64"/>
      <c r="KJR73" s="64"/>
      <c r="KJS73" s="64"/>
      <c r="KJT73" s="64"/>
      <c r="KJU73" s="64"/>
      <c r="KJV73" s="64"/>
      <c r="KJW73" s="64"/>
      <c r="KJX73" s="64"/>
      <c r="KJY73" s="64"/>
      <c r="KJZ73" s="64"/>
      <c r="KKA73" s="64"/>
      <c r="KKB73" s="64"/>
      <c r="KKC73" s="64"/>
      <c r="KKD73" s="64"/>
      <c r="KKE73" s="64"/>
      <c r="KKF73" s="64"/>
      <c r="KKG73" s="64"/>
      <c r="KKH73" s="64"/>
      <c r="KKI73" s="64"/>
      <c r="KKJ73" s="64"/>
      <c r="KKK73" s="64"/>
      <c r="KKL73" s="64"/>
      <c r="KKM73" s="64"/>
      <c r="KKN73" s="64"/>
      <c r="KKO73" s="64"/>
      <c r="KKP73" s="64"/>
      <c r="KKQ73" s="64"/>
      <c r="KKR73" s="64"/>
      <c r="KKS73" s="64"/>
      <c r="KKT73" s="64"/>
      <c r="KKU73" s="64"/>
      <c r="KKV73" s="64"/>
      <c r="KKW73" s="64"/>
      <c r="KKX73" s="64"/>
      <c r="KKY73" s="64"/>
      <c r="KKZ73" s="64"/>
      <c r="KLA73" s="64"/>
      <c r="KLB73" s="64"/>
      <c r="KLC73" s="64"/>
      <c r="KLD73" s="64"/>
      <c r="KLE73" s="64"/>
      <c r="KLF73" s="64"/>
      <c r="KLG73" s="64"/>
      <c r="KLH73" s="64"/>
      <c r="KLI73" s="64"/>
      <c r="KLJ73" s="64"/>
      <c r="KLK73" s="64"/>
      <c r="KLL73" s="64"/>
      <c r="KLM73" s="64"/>
      <c r="KLN73" s="64"/>
      <c r="KLO73" s="64"/>
      <c r="KLP73" s="64"/>
      <c r="KLQ73" s="64"/>
      <c r="KLR73" s="64"/>
      <c r="KLS73" s="64"/>
      <c r="KLT73" s="64"/>
      <c r="KLU73" s="64"/>
      <c r="KLV73" s="64"/>
      <c r="KLW73" s="64"/>
      <c r="KLX73" s="64"/>
      <c r="KLY73" s="64"/>
      <c r="KLZ73" s="64"/>
      <c r="KMA73" s="64"/>
      <c r="KMB73" s="64"/>
      <c r="KMC73" s="64"/>
      <c r="KMD73" s="64"/>
      <c r="KME73" s="64"/>
      <c r="KMF73" s="64"/>
      <c r="KMG73" s="64"/>
      <c r="KMH73" s="64"/>
      <c r="KMI73" s="64"/>
      <c r="KMJ73" s="64"/>
      <c r="KMK73" s="64"/>
      <c r="KML73" s="64"/>
      <c r="KMM73" s="64"/>
      <c r="KMN73" s="64"/>
      <c r="KMO73" s="64"/>
      <c r="KMP73" s="64"/>
      <c r="KMQ73" s="64"/>
      <c r="KMR73" s="64"/>
      <c r="KMS73" s="64"/>
      <c r="KMT73" s="64"/>
      <c r="KMU73" s="64"/>
      <c r="KMV73" s="64"/>
      <c r="KMW73" s="64"/>
      <c r="KMX73" s="64"/>
      <c r="KMY73" s="64"/>
      <c r="KMZ73" s="64"/>
      <c r="KNA73" s="64"/>
      <c r="KNB73" s="64"/>
      <c r="KNC73" s="64"/>
      <c r="KND73" s="64"/>
      <c r="KNE73" s="64"/>
      <c r="KNF73" s="64"/>
      <c r="KNG73" s="64"/>
      <c r="KNH73" s="64"/>
      <c r="KNI73" s="64"/>
      <c r="KNJ73" s="64"/>
      <c r="KNK73" s="64"/>
      <c r="KNL73" s="64"/>
      <c r="KNM73" s="64"/>
      <c r="KNN73" s="64"/>
      <c r="KNO73" s="64"/>
      <c r="KNP73" s="64"/>
      <c r="KNQ73" s="64"/>
      <c r="KNR73" s="64"/>
      <c r="KNS73" s="64"/>
      <c r="KNT73" s="64"/>
      <c r="KNU73" s="64"/>
      <c r="KNV73" s="64"/>
      <c r="KNW73" s="64"/>
      <c r="KNX73" s="64"/>
      <c r="KNY73" s="64"/>
      <c r="KNZ73" s="64"/>
      <c r="KOA73" s="64"/>
      <c r="KOB73" s="64"/>
      <c r="KOC73" s="64"/>
      <c r="KOD73" s="64"/>
      <c r="KOE73" s="64"/>
      <c r="KOF73" s="64"/>
      <c r="KOG73" s="64"/>
      <c r="KOH73" s="64"/>
      <c r="KOI73" s="64"/>
      <c r="KOJ73" s="64"/>
      <c r="KOK73" s="64"/>
      <c r="KOL73" s="64"/>
      <c r="KOM73" s="64"/>
      <c r="KON73" s="64"/>
      <c r="KOO73" s="64"/>
      <c r="KOP73" s="64"/>
      <c r="KOQ73" s="64"/>
      <c r="KOR73" s="64"/>
      <c r="KOS73" s="64"/>
      <c r="KOT73" s="64"/>
      <c r="KOU73" s="64"/>
      <c r="KOV73" s="64"/>
      <c r="KOW73" s="64"/>
      <c r="KOX73" s="64"/>
      <c r="KOY73" s="64"/>
      <c r="KOZ73" s="64"/>
      <c r="KPA73" s="64"/>
      <c r="KPB73" s="64"/>
      <c r="KPC73" s="64"/>
      <c r="KPD73" s="64"/>
      <c r="KPE73" s="64"/>
      <c r="KPF73" s="64"/>
      <c r="KPG73" s="64"/>
      <c r="KPH73" s="64"/>
      <c r="KPI73" s="64"/>
      <c r="KPJ73" s="64"/>
      <c r="KPK73" s="64"/>
      <c r="KPL73" s="64"/>
      <c r="KPM73" s="64"/>
      <c r="KPN73" s="64"/>
      <c r="KPO73" s="64"/>
      <c r="KPP73" s="64"/>
      <c r="KPQ73" s="64"/>
      <c r="KPR73" s="64"/>
      <c r="KPS73" s="64"/>
      <c r="KPT73" s="64"/>
      <c r="KPU73" s="64"/>
      <c r="KPV73" s="64"/>
      <c r="KPW73" s="64"/>
      <c r="KPX73" s="64"/>
      <c r="KPY73" s="64"/>
      <c r="KPZ73" s="64"/>
      <c r="KQA73" s="64"/>
      <c r="KQB73" s="64"/>
      <c r="KQC73" s="64"/>
      <c r="KQD73" s="64"/>
      <c r="KQE73" s="64"/>
      <c r="KQF73" s="64"/>
      <c r="KQG73" s="64"/>
      <c r="KQH73" s="64"/>
      <c r="KQI73" s="64"/>
      <c r="KQJ73" s="64"/>
      <c r="KQK73" s="64"/>
      <c r="KQL73" s="64"/>
      <c r="KQM73" s="64"/>
      <c r="KQN73" s="64"/>
      <c r="KQO73" s="64"/>
      <c r="KQP73" s="64"/>
      <c r="KQQ73" s="64"/>
      <c r="KQR73" s="64"/>
      <c r="KQS73" s="64"/>
      <c r="KQT73" s="64"/>
      <c r="KQU73" s="64"/>
      <c r="KQV73" s="64"/>
      <c r="KQW73" s="64"/>
      <c r="KQX73" s="64"/>
      <c r="KQY73" s="64"/>
      <c r="KQZ73" s="64"/>
      <c r="KRA73" s="64"/>
      <c r="KRB73" s="64"/>
      <c r="KRC73" s="64"/>
      <c r="KRD73" s="64"/>
      <c r="KRE73" s="64"/>
      <c r="KRF73" s="64"/>
      <c r="KRG73" s="64"/>
      <c r="KRH73" s="64"/>
      <c r="KRI73" s="64"/>
      <c r="KRJ73" s="64"/>
      <c r="KRK73" s="64"/>
      <c r="KRL73" s="64"/>
      <c r="KRM73" s="64"/>
      <c r="KRN73" s="64"/>
      <c r="KRO73" s="64"/>
      <c r="KRP73" s="64"/>
      <c r="KRQ73" s="64"/>
      <c r="KRR73" s="64"/>
      <c r="KRS73" s="64"/>
      <c r="KRT73" s="64"/>
      <c r="KRU73" s="64"/>
      <c r="KRV73" s="64"/>
      <c r="KRW73" s="64"/>
      <c r="KRX73" s="64"/>
      <c r="KRY73" s="64"/>
      <c r="KRZ73" s="64"/>
      <c r="KSA73" s="64"/>
      <c r="KSB73" s="64"/>
      <c r="KSC73" s="64"/>
      <c r="KSD73" s="64"/>
      <c r="KSE73" s="64"/>
      <c r="KSF73" s="64"/>
      <c r="KSG73" s="64"/>
      <c r="KSH73" s="64"/>
      <c r="KSI73" s="64"/>
      <c r="KSJ73" s="64"/>
      <c r="KSK73" s="64"/>
      <c r="KSL73" s="64"/>
      <c r="KSM73" s="64"/>
      <c r="KSN73" s="64"/>
      <c r="KSO73" s="64"/>
      <c r="KSP73" s="64"/>
      <c r="KSQ73" s="64"/>
      <c r="KSR73" s="64"/>
      <c r="KSS73" s="64"/>
      <c r="KST73" s="64"/>
      <c r="KSU73" s="64"/>
      <c r="KSV73" s="64"/>
      <c r="KSW73" s="64"/>
      <c r="KSX73" s="64"/>
      <c r="KSY73" s="64"/>
      <c r="KSZ73" s="64"/>
      <c r="KTA73" s="64"/>
      <c r="KTB73" s="64"/>
      <c r="KTC73" s="64"/>
      <c r="KTD73" s="64"/>
      <c r="KTE73" s="64"/>
      <c r="KTF73" s="64"/>
      <c r="KTG73" s="64"/>
      <c r="KTH73" s="64"/>
      <c r="KTI73" s="64"/>
      <c r="KTJ73" s="64"/>
      <c r="KTK73" s="64"/>
      <c r="KTL73" s="64"/>
      <c r="KTM73" s="64"/>
      <c r="KTN73" s="64"/>
      <c r="KTO73" s="64"/>
      <c r="KTP73" s="64"/>
      <c r="KTQ73" s="64"/>
      <c r="KTR73" s="64"/>
      <c r="KTS73" s="64"/>
      <c r="KTT73" s="64"/>
      <c r="KTU73" s="64"/>
      <c r="KTV73" s="64"/>
      <c r="KTW73" s="64"/>
      <c r="KTX73" s="64"/>
      <c r="KTY73" s="64"/>
      <c r="KTZ73" s="64"/>
      <c r="KUA73" s="64"/>
      <c r="KUB73" s="64"/>
      <c r="KUC73" s="64"/>
      <c r="KUD73" s="64"/>
      <c r="KUE73" s="64"/>
      <c r="KUF73" s="64"/>
      <c r="KUG73" s="64"/>
      <c r="KUH73" s="64"/>
      <c r="KUI73" s="64"/>
      <c r="KUJ73" s="64"/>
      <c r="KUK73" s="64"/>
      <c r="KUL73" s="64"/>
      <c r="KUM73" s="64"/>
      <c r="KUN73" s="64"/>
      <c r="KUO73" s="64"/>
      <c r="KUP73" s="64"/>
      <c r="KUQ73" s="64"/>
      <c r="KUR73" s="64"/>
      <c r="KUS73" s="64"/>
      <c r="KUT73" s="64"/>
      <c r="KUU73" s="64"/>
      <c r="KUV73" s="64"/>
      <c r="KUW73" s="64"/>
      <c r="KUX73" s="64"/>
      <c r="KUY73" s="64"/>
      <c r="KUZ73" s="64"/>
      <c r="KVA73" s="64"/>
      <c r="KVB73" s="64"/>
      <c r="KVC73" s="64"/>
      <c r="KVD73" s="64"/>
      <c r="KVE73" s="64"/>
      <c r="KVF73" s="64"/>
      <c r="KVG73" s="64"/>
      <c r="KVH73" s="64"/>
      <c r="KVI73" s="64"/>
      <c r="KVJ73" s="64"/>
      <c r="KVK73" s="64"/>
      <c r="KVL73" s="64"/>
      <c r="KVM73" s="64"/>
      <c r="KVN73" s="64"/>
      <c r="KVO73" s="64"/>
      <c r="KVP73" s="64"/>
      <c r="KVQ73" s="64"/>
      <c r="KVR73" s="64"/>
      <c r="KVS73" s="64"/>
      <c r="KVT73" s="64"/>
      <c r="KVU73" s="64"/>
      <c r="KVV73" s="64"/>
      <c r="KVW73" s="64"/>
      <c r="KVX73" s="64"/>
      <c r="KVY73" s="64"/>
      <c r="KVZ73" s="64"/>
      <c r="KWA73" s="64"/>
      <c r="KWB73" s="64"/>
      <c r="KWC73" s="64"/>
      <c r="KWD73" s="64"/>
      <c r="KWE73" s="64"/>
      <c r="KWF73" s="64"/>
      <c r="KWG73" s="64"/>
      <c r="KWH73" s="64"/>
      <c r="KWI73" s="64"/>
      <c r="KWJ73" s="64"/>
      <c r="KWK73" s="64"/>
      <c r="KWL73" s="64"/>
      <c r="KWM73" s="64"/>
      <c r="KWN73" s="64"/>
      <c r="KWO73" s="64"/>
      <c r="KWP73" s="64"/>
      <c r="KWQ73" s="64"/>
      <c r="KWR73" s="64"/>
      <c r="KWS73" s="64"/>
      <c r="KWT73" s="64"/>
      <c r="KWU73" s="64"/>
      <c r="KWV73" s="64"/>
      <c r="KWW73" s="64"/>
      <c r="KWX73" s="64"/>
      <c r="KWY73" s="64"/>
      <c r="KWZ73" s="64"/>
      <c r="KXA73" s="64"/>
      <c r="KXB73" s="64"/>
      <c r="KXC73" s="64"/>
      <c r="KXD73" s="64"/>
      <c r="KXE73" s="64"/>
      <c r="KXF73" s="64"/>
      <c r="KXG73" s="64"/>
      <c r="KXH73" s="64"/>
      <c r="KXI73" s="64"/>
      <c r="KXJ73" s="64"/>
      <c r="KXK73" s="64"/>
      <c r="KXL73" s="64"/>
      <c r="KXM73" s="64"/>
      <c r="KXN73" s="64"/>
      <c r="KXO73" s="64"/>
      <c r="KXP73" s="64"/>
      <c r="KXQ73" s="64"/>
      <c r="KXR73" s="64"/>
      <c r="KXS73" s="64"/>
      <c r="KXT73" s="64"/>
      <c r="KXU73" s="64"/>
      <c r="KXV73" s="64"/>
      <c r="KXW73" s="64"/>
      <c r="KXX73" s="64"/>
      <c r="KXY73" s="64"/>
      <c r="KXZ73" s="64"/>
      <c r="KYA73" s="64"/>
      <c r="KYB73" s="64"/>
      <c r="KYC73" s="64"/>
      <c r="KYD73" s="64"/>
      <c r="KYE73" s="64"/>
      <c r="KYF73" s="64"/>
      <c r="KYG73" s="64"/>
      <c r="KYH73" s="64"/>
      <c r="KYI73" s="64"/>
      <c r="KYJ73" s="64"/>
      <c r="KYK73" s="64"/>
      <c r="KYL73" s="64"/>
      <c r="KYM73" s="64"/>
      <c r="KYN73" s="64"/>
      <c r="KYO73" s="64"/>
      <c r="KYP73" s="64"/>
      <c r="KYQ73" s="64"/>
      <c r="KYR73" s="64"/>
      <c r="KYS73" s="64"/>
      <c r="KYT73" s="64"/>
      <c r="KYU73" s="64"/>
      <c r="KYV73" s="64"/>
      <c r="KYW73" s="64"/>
      <c r="KYX73" s="64"/>
      <c r="KYY73" s="64"/>
      <c r="KYZ73" s="64"/>
      <c r="KZA73" s="64"/>
      <c r="KZB73" s="64"/>
      <c r="KZC73" s="64"/>
      <c r="KZD73" s="64"/>
      <c r="KZE73" s="64"/>
      <c r="KZF73" s="64"/>
      <c r="KZG73" s="64"/>
      <c r="KZH73" s="64"/>
      <c r="KZI73" s="64"/>
      <c r="KZJ73" s="64"/>
      <c r="KZK73" s="64"/>
      <c r="KZL73" s="64"/>
      <c r="KZM73" s="64"/>
      <c r="KZN73" s="64"/>
      <c r="KZO73" s="64"/>
      <c r="KZP73" s="64"/>
      <c r="KZQ73" s="64"/>
      <c r="KZR73" s="64"/>
      <c r="KZS73" s="64"/>
      <c r="KZT73" s="64"/>
      <c r="KZU73" s="64"/>
      <c r="KZV73" s="64"/>
      <c r="KZW73" s="64"/>
      <c r="KZX73" s="64"/>
      <c r="KZY73" s="64"/>
      <c r="KZZ73" s="64"/>
      <c r="LAA73" s="64"/>
      <c r="LAB73" s="64"/>
      <c r="LAC73" s="64"/>
      <c r="LAD73" s="64"/>
      <c r="LAE73" s="64"/>
      <c r="LAF73" s="64"/>
      <c r="LAG73" s="64"/>
      <c r="LAH73" s="64"/>
      <c r="LAI73" s="64"/>
      <c r="LAJ73" s="64"/>
      <c r="LAK73" s="64"/>
      <c r="LAL73" s="64"/>
      <c r="LAM73" s="64"/>
      <c r="LAN73" s="64"/>
      <c r="LAO73" s="64"/>
      <c r="LAP73" s="64"/>
      <c r="LAQ73" s="64"/>
      <c r="LAR73" s="64"/>
      <c r="LAS73" s="64"/>
      <c r="LAT73" s="64"/>
      <c r="LAU73" s="64"/>
      <c r="LAV73" s="64"/>
      <c r="LAW73" s="64"/>
      <c r="LAX73" s="64"/>
      <c r="LAY73" s="64"/>
      <c r="LAZ73" s="64"/>
      <c r="LBA73" s="64"/>
      <c r="LBB73" s="64"/>
      <c r="LBC73" s="64"/>
      <c r="LBD73" s="64"/>
      <c r="LBE73" s="64"/>
      <c r="LBF73" s="64"/>
      <c r="LBG73" s="64"/>
      <c r="LBH73" s="64"/>
      <c r="LBI73" s="64"/>
      <c r="LBJ73" s="64"/>
      <c r="LBK73" s="64"/>
      <c r="LBL73" s="64"/>
      <c r="LBM73" s="64"/>
      <c r="LBN73" s="64"/>
      <c r="LBO73" s="64"/>
      <c r="LBP73" s="64"/>
      <c r="LBQ73" s="64"/>
      <c r="LBR73" s="64"/>
      <c r="LBS73" s="64"/>
      <c r="LBT73" s="64"/>
      <c r="LBU73" s="64"/>
      <c r="LBV73" s="64"/>
      <c r="LBW73" s="64"/>
      <c r="LBX73" s="64"/>
      <c r="LBY73" s="64"/>
      <c r="LBZ73" s="64"/>
      <c r="LCA73" s="64"/>
      <c r="LCB73" s="64"/>
      <c r="LCC73" s="64"/>
      <c r="LCD73" s="64"/>
      <c r="LCE73" s="64"/>
      <c r="LCF73" s="64"/>
      <c r="LCG73" s="64"/>
      <c r="LCH73" s="64"/>
      <c r="LCI73" s="64"/>
      <c r="LCJ73" s="64"/>
      <c r="LCK73" s="64"/>
      <c r="LCL73" s="64"/>
      <c r="LCM73" s="64"/>
      <c r="LCN73" s="64"/>
      <c r="LCO73" s="64"/>
      <c r="LCP73" s="64"/>
      <c r="LCQ73" s="64"/>
      <c r="LCR73" s="64"/>
      <c r="LCS73" s="64"/>
      <c r="LCT73" s="64"/>
      <c r="LCU73" s="64"/>
      <c r="LCV73" s="64"/>
      <c r="LCW73" s="64"/>
      <c r="LCX73" s="64"/>
      <c r="LCY73" s="64"/>
      <c r="LCZ73" s="64"/>
      <c r="LDA73" s="64"/>
      <c r="LDB73" s="64"/>
      <c r="LDC73" s="64"/>
      <c r="LDD73" s="64"/>
      <c r="LDE73" s="64"/>
      <c r="LDF73" s="64"/>
      <c r="LDG73" s="64"/>
      <c r="LDH73" s="64"/>
      <c r="LDI73" s="64"/>
      <c r="LDJ73" s="64"/>
      <c r="LDK73" s="64"/>
      <c r="LDL73" s="64"/>
      <c r="LDM73" s="64"/>
      <c r="LDN73" s="64"/>
      <c r="LDO73" s="64"/>
      <c r="LDP73" s="64"/>
      <c r="LDQ73" s="64"/>
      <c r="LDR73" s="64"/>
      <c r="LDS73" s="64"/>
      <c r="LDT73" s="64"/>
      <c r="LDU73" s="64"/>
      <c r="LDV73" s="64"/>
      <c r="LDW73" s="64"/>
      <c r="LDX73" s="64"/>
      <c r="LDY73" s="64"/>
      <c r="LDZ73" s="64"/>
      <c r="LEA73" s="64"/>
      <c r="LEB73" s="64"/>
      <c r="LEC73" s="64"/>
      <c r="LED73" s="64"/>
      <c r="LEE73" s="64"/>
      <c r="LEF73" s="64"/>
      <c r="LEG73" s="64"/>
      <c r="LEH73" s="64"/>
      <c r="LEI73" s="64"/>
      <c r="LEJ73" s="64"/>
      <c r="LEK73" s="64"/>
      <c r="LEL73" s="64"/>
      <c r="LEM73" s="64"/>
      <c r="LEN73" s="64"/>
      <c r="LEO73" s="64"/>
      <c r="LEP73" s="64"/>
      <c r="LEQ73" s="64"/>
      <c r="LER73" s="64"/>
      <c r="LES73" s="64"/>
      <c r="LET73" s="64"/>
      <c r="LEU73" s="64"/>
      <c r="LEV73" s="64"/>
      <c r="LEW73" s="64"/>
      <c r="LEX73" s="64"/>
      <c r="LEY73" s="64"/>
      <c r="LEZ73" s="64"/>
      <c r="LFA73" s="64"/>
      <c r="LFB73" s="64"/>
      <c r="LFC73" s="64"/>
      <c r="LFD73" s="64"/>
      <c r="LFE73" s="64"/>
      <c r="LFF73" s="64"/>
      <c r="LFG73" s="64"/>
      <c r="LFH73" s="64"/>
      <c r="LFI73" s="64"/>
      <c r="LFJ73" s="64"/>
      <c r="LFK73" s="64"/>
      <c r="LFL73" s="64"/>
      <c r="LFM73" s="64"/>
      <c r="LFN73" s="64"/>
      <c r="LFO73" s="64"/>
      <c r="LFP73" s="64"/>
      <c r="LFQ73" s="64"/>
      <c r="LFR73" s="64"/>
      <c r="LFS73" s="64"/>
      <c r="LFT73" s="64"/>
      <c r="LFU73" s="64"/>
      <c r="LFV73" s="64"/>
      <c r="LFW73" s="64"/>
      <c r="LFX73" s="64"/>
      <c r="LFY73" s="64"/>
      <c r="LFZ73" s="64"/>
      <c r="LGA73" s="64"/>
      <c r="LGB73" s="64"/>
      <c r="LGC73" s="64"/>
      <c r="LGD73" s="64"/>
      <c r="LGE73" s="64"/>
      <c r="LGF73" s="64"/>
      <c r="LGG73" s="64"/>
      <c r="LGH73" s="64"/>
      <c r="LGI73" s="64"/>
      <c r="LGJ73" s="64"/>
      <c r="LGK73" s="64"/>
      <c r="LGL73" s="64"/>
      <c r="LGM73" s="64"/>
      <c r="LGN73" s="64"/>
      <c r="LGO73" s="64"/>
      <c r="LGP73" s="64"/>
      <c r="LGQ73" s="64"/>
      <c r="LGR73" s="64"/>
      <c r="LGS73" s="64"/>
      <c r="LGT73" s="64"/>
      <c r="LGU73" s="64"/>
      <c r="LGV73" s="64"/>
      <c r="LGW73" s="64"/>
      <c r="LGX73" s="64"/>
      <c r="LGY73" s="64"/>
      <c r="LGZ73" s="64"/>
      <c r="LHA73" s="64"/>
      <c r="LHB73" s="64"/>
      <c r="LHC73" s="64"/>
      <c r="LHD73" s="64"/>
      <c r="LHE73" s="64"/>
      <c r="LHF73" s="64"/>
      <c r="LHG73" s="64"/>
      <c r="LHH73" s="64"/>
      <c r="LHI73" s="64"/>
      <c r="LHJ73" s="64"/>
      <c r="LHK73" s="64"/>
      <c r="LHL73" s="64"/>
      <c r="LHM73" s="64"/>
      <c r="LHN73" s="64"/>
      <c r="LHO73" s="64"/>
      <c r="LHP73" s="64"/>
      <c r="LHQ73" s="64"/>
      <c r="LHR73" s="64"/>
      <c r="LHS73" s="64"/>
      <c r="LHT73" s="64"/>
      <c r="LHU73" s="64"/>
      <c r="LHV73" s="64"/>
      <c r="LHW73" s="64"/>
      <c r="LHX73" s="64"/>
      <c r="LHY73" s="64"/>
      <c r="LHZ73" s="64"/>
      <c r="LIA73" s="64"/>
      <c r="LIB73" s="64"/>
      <c r="LIC73" s="64"/>
      <c r="LID73" s="64"/>
      <c r="LIE73" s="64"/>
      <c r="LIF73" s="64"/>
      <c r="LIG73" s="64"/>
      <c r="LIH73" s="64"/>
      <c r="LII73" s="64"/>
      <c r="LIJ73" s="64"/>
      <c r="LIK73" s="64"/>
      <c r="LIL73" s="64"/>
      <c r="LIM73" s="64"/>
      <c r="LIN73" s="64"/>
      <c r="LIO73" s="64"/>
      <c r="LIP73" s="64"/>
      <c r="LIQ73" s="64"/>
      <c r="LIR73" s="64"/>
      <c r="LIS73" s="64"/>
      <c r="LIT73" s="64"/>
      <c r="LIU73" s="64"/>
      <c r="LIV73" s="64"/>
      <c r="LIW73" s="64"/>
      <c r="LIX73" s="64"/>
      <c r="LIY73" s="64"/>
      <c r="LIZ73" s="64"/>
      <c r="LJA73" s="64"/>
      <c r="LJB73" s="64"/>
      <c r="LJC73" s="64"/>
      <c r="LJD73" s="64"/>
      <c r="LJE73" s="64"/>
      <c r="LJF73" s="64"/>
      <c r="LJG73" s="64"/>
      <c r="LJH73" s="64"/>
      <c r="LJI73" s="64"/>
      <c r="LJJ73" s="64"/>
      <c r="LJK73" s="64"/>
      <c r="LJL73" s="64"/>
      <c r="LJM73" s="64"/>
      <c r="LJN73" s="64"/>
      <c r="LJO73" s="64"/>
      <c r="LJP73" s="64"/>
      <c r="LJQ73" s="64"/>
      <c r="LJR73" s="64"/>
      <c r="LJS73" s="64"/>
      <c r="LJT73" s="64"/>
      <c r="LJU73" s="64"/>
      <c r="LJV73" s="64"/>
      <c r="LJW73" s="64"/>
      <c r="LJX73" s="64"/>
      <c r="LJY73" s="64"/>
      <c r="LJZ73" s="64"/>
      <c r="LKA73" s="64"/>
      <c r="LKB73" s="64"/>
      <c r="LKC73" s="64"/>
      <c r="LKD73" s="64"/>
      <c r="LKE73" s="64"/>
      <c r="LKF73" s="64"/>
      <c r="LKG73" s="64"/>
      <c r="LKH73" s="64"/>
      <c r="LKI73" s="64"/>
      <c r="LKJ73" s="64"/>
      <c r="LKK73" s="64"/>
      <c r="LKL73" s="64"/>
      <c r="LKM73" s="64"/>
      <c r="LKN73" s="64"/>
      <c r="LKO73" s="64"/>
      <c r="LKP73" s="64"/>
      <c r="LKQ73" s="64"/>
      <c r="LKR73" s="64"/>
      <c r="LKS73" s="64"/>
      <c r="LKT73" s="64"/>
      <c r="LKU73" s="64"/>
      <c r="LKV73" s="64"/>
      <c r="LKW73" s="64"/>
      <c r="LKX73" s="64"/>
      <c r="LKY73" s="64"/>
      <c r="LKZ73" s="64"/>
      <c r="LLA73" s="64"/>
      <c r="LLB73" s="64"/>
      <c r="LLC73" s="64"/>
      <c r="LLD73" s="64"/>
      <c r="LLE73" s="64"/>
      <c r="LLF73" s="64"/>
      <c r="LLG73" s="64"/>
      <c r="LLH73" s="64"/>
      <c r="LLI73" s="64"/>
      <c r="LLJ73" s="64"/>
      <c r="LLK73" s="64"/>
      <c r="LLL73" s="64"/>
      <c r="LLM73" s="64"/>
      <c r="LLN73" s="64"/>
      <c r="LLO73" s="64"/>
      <c r="LLP73" s="64"/>
      <c r="LLQ73" s="64"/>
      <c r="LLR73" s="64"/>
      <c r="LLS73" s="64"/>
      <c r="LLT73" s="64"/>
      <c r="LLU73" s="64"/>
      <c r="LLV73" s="64"/>
      <c r="LLW73" s="64"/>
      <c r="LLX73" s="64"/>
      <c r="LLY73" s="64"/>
      <c r="LLZ73" s="64"/>
      <c r="LMA73" s="64"/>
      <c r="LMB73" s="64"/>
      <c r="LMC73" s="64"/>
      <c r="LMD73" s="64"/>
      <c r="LME73" s="64"/>
      <c r="LMF73" s="64"/>
      <c r="LMG73" s="64"/>
      <c r="LMH73" s="64"/>
      <c r="LMI73" s="64"/>
      <c r="LMJ73" s="64"/>
      <c r="LMK73" s="64"/>
      <c r="LML73" s="64"/>
      <c r="LMM73" s="64"/>
      <c r="LMN73" s="64"/>
      <c r="LMO73" s="64"/>
      <c r="LMP73" s="64"/>
      <c r="LMQ73" s="64"/>
      <c r="LMR73" s="64"/>
      <c r="LMS73" s="64"/>
      <c r="LMT73" s="64"/>
      <c r="LMU73" s="64"/>
      <c r="LMV73" s="64"/>
      <c r="LMW73" s="64"/>
      <c r="LMX73" s="64"/>
      <c r="LMY73" s="64"/>
      <c r="LMZ73" s="64"/>
      <c r="LNA73" s="64"/>
      <c r="LNB73" s="64"/>
      <c r="LNC73" s="64"/>
      <c r="LND73" s="64"/>
      <c r="LNE73" s="64"/>
      <c r="LNF73" s="64"/>
      <c r="LNG73" s="64"/>
      <c r="LNH73" s="64"/>
      <c r="LNI73" s="64"/>
      <c r="LNJ73" s="64"/>
      <c r="LNK73" s="64"/>
      <c r="LNL73" s="64"/>
      <c r="LNM73" s="64"/>
      <c r="LNN73" s="64"/>
      <c r="LNO73" s="64"/>
      <c r="LNP73" s="64"/>
      <c r="LNQ73" s="64"/>
      <c r="LNR73" s="64"/>
      <c r="LNS73" s="64"/>
      <c r="LNT73" s="64"/>
      <c r="LNU73" s="64"/>
      <c r="LNV73" s="64"/>
      <c r="LNW73" s="64"/>
      <c r="LNX73" s="64"/>
      <c r="LNY73" s="64"/>
      <c r="LNZ73" s="64"/>
      <c r="LOA73" s="64"/>
      <c r="LOB73" s="64"/>
      <c r="LOC73" s="64"/>
      <c r="LOD73" s="64"/>
      <c r="LOE73" s="64"/>
      <c r="LOF73" s="64"/>
      <c r="LOG73" s="64"/>
      <c r="LOH73" s="64"/>
      <c r="LOI73" s="64"/>
      <c r="LOJ73" s="64"/>
      <c r="LOK73" s="64"/>
      <c r="LOL73" s="64"/>
      <c r="LOM73" s="64"/>
      <c r="LON73" s="64"/>
      <c r="LOO73" s="64"/>
      <c r="LOP73" s="64"/>
      <c r="LOQ73" s="64"/>
      <c r="LOR73" s="64"/>
      <c r="LOS73" s="64"/>
      <c r="LOT73" s="64"/>
      <c r="LOU73" s="64"/>
      <c r="LOV73" s="64"/>
      <c r="LOW73" s="64"/>
      <c r="LOX73" s="64"/>
      <c r="LOY73" s="64"/>
      <c r="LOZ73" s="64"/>
      <c r="LPA73" s="64"/>
      <c r="LPB73" s="64"/>
      <c r="LPC73" s="64"/>
      <c r="LPD73" s="64"/>
      <c r="LPE73" s="64"/>
      <c r="LPF73" s="64"/>
      <c r="LPG73" s="64"/>
      <c r="LPH73" s="64"/>
      <c r="LPI73" s="64"/>
      <c r="LPJ73" s="64"/>
      <c r="LPK73" s="64"/>
      <c r="LPL73" s="64"/>
      <c r="LPM73" s="64"/>
      <c r="LPN73" s="64"/>
      <c r="LPO73" s="64"/>
      <c r="LPP73" s="64"/>
      <c r="LPQ73" s="64"/>
      <c r="LPR73" s="64"/>
      <c r="LPS73" s="64"/>
      <c r="LPT73" s="64"/>
      <c r="LPU73" s="64"/>
      <c r="LPV73" s="64"/>
      <c r="LPW73" s="64"/>
      <c r="LPX73" s="64"/>
      <c r="LPY73" s="64"/>
      <c r="LPZ73" s="64"/>
      <c r="LQA73" s="64"/>
      <c r="LQB73" s="64"/>
      <c r="LQC73" s="64"/>
      <c r="LQD73" s="64"/>
      <c r="LQE73" s="64"/>
      <c r="LQF73" s="64"/>
      <c r="LQG73" s="64"/>
      <c r="LQH73" s="64"/>
      <c r="LQI73" s="64"/>
      <c r="LQJ73" s="64"/>
      <c r="LQK73" s="64"/>
      <c r="LQL73" s="64"/>
      <c r="LQM73" s="64"/>
      <c r="LQN73" s="64"/>
      <c r="LQO73" s="64"/>
      <c r="LQP73" s="64"/>
      <c r="LQQ73" s="64"/>
      <c r="LQR73" s="64"/>
      <c r="LQS73" s="64"/>
      <c r="LQT73" s="64"/>
      <c r="LQU73" s="64"/>
      <c r="LQV73" s="64"/>
      <c r="LQW73" s="64"/>
      <c r="LQX73" s="64"/>
      <c r="LQY73" s="64"/>
      <c r="LQZ73" s="64"/>
      <c r="LRA73" s="64"/>
      <c r="LRB73" s="64"/>
      <c r="LRC73" s="64"/>
      <c r="LRD73" s="64"/>
      <c r="LRE73" s="64"/>
      <c r="LRF73" s="64"/>
      <c r="LRG73" s="64"/>
      <c r="LRH73" s="64"/>
      <c r="LRI73" s="64"/>
      <c r="LRJ73" s="64"/>
      <c r="LRK73" s="64"/>
      <c r="LRL73" s="64"/>
      <c r="LRM73" s="64"/>
      <c r="LRN73" s="64"/>
      <c r="LRO73" s="64"/>
      <c r="LRP73" s="64"/>
      <c r="LRQ73" s="64"/>
      <c r="LRR73" s="64"/>
      <c r="LRS73" s="64"/>
      <c r="LRT73" s="64"/>
      <c r="LRU73" s="64"/>
      <c r="LRV73" s="64"/>
      <c r="LRW73" s="64"/>
      <c r="LRX73" s="64"/>
      <c r="LRY73" s="64"/>
      <c r="LRZ73" s="64"/>
      <c r="LSA73" s="64"/>
      <c r="LSB73" s="64"/>
      <c r="LSC73" s="64"/>
      <c r="LSD73" s="64"/>
      <c r="LSE73" s="64"/>
      <c r="LSF73" s="64"/>
      <c r="LSG73" s="64"/>
      <c r="LSH73" s="64"/>
      <c r="LSI73" s="64"/>
      <c r="LSJ73" s="64"/>
      <c r="LSK73" s="64"/>
      <c r="LSL73" s="64"/>
      <c r="LSM73" s="64"/>
      <c r="LSN73" s="64"/>
      <c r="LSO73" s="64"/>
      <c r="LSP73" s="64"/>
      <c r="LSQ73" s="64"/>
      <c r="LSR73" s="64"/>
      <c r="LSS73" s="64"/>
      <c r="LST73" s="64"/>
      <c r="LSU73" s="64"/>
      <c r="LSV73" s="64"/>
      <c r="LSW73" s="64"/>
      <c r="LSX73" s="64"/>
      <c r="LSY73" s="64"/>
      <c r="LSZ73" s="64"/>
      <c r="LTA73" s="64"/>
      <c r="LTB73" s="64"/>
      <c r="LTC73" s="64"/>
      <c r="LTD73" s="64"/>
      <c r="LTE73" s="64"/>
      <c r="LTF73" s="64"/>
      <c r="LTG73" s="64"/>
      <c r="LTH73" s="64"/>
      <c r="LTI73" s="64"/>
      <c r="LTJ73" s="64"/>
      <c r="LTK73" s="64"/>
      <c r="LTL73" s="64"/>
      <c r="LTM73" s="64"/>
      <c r="LTN73" s="64"/>
      <c r="LTO73" s="64"/>
      <c r="LTP73" s="64"/>
      <c r="LTQ73" s="64"/>
      <c r="LTR73" s="64"/>
      <c r="LTS73" s="64"/>
      <c r="LTT73" s="64"/>
      <c r="LTU73" s="64"/>
      <c r="LTV73" s="64"/>
      <c r="LTW73" s="64"/>
      <c r="LTX73" s="64"/>
      <c r="LTY73" s="64"/>
      <c r="LTZ73" s="64"/>
      <c r="LUA73" s="64"/>
      <c r="LUB73" s="64"/>
      <c r="LUC73" s="64"/>
      <c r="LUD73" s="64"/>
      <c r="LUE73" s="64"/>
      <c r="LUF73" s="64"/>
      <c r="LUG73" s="64"/>
      <c r="LUH73" s="64"/>
      <c r="LUI73" s="64"/>
      <c r="LUJ73" s="64"/>
      <c r="LUK73" s="64"/>
      <c r="LUL73" s="64"/>
      <c r="LUM73" s="64"/>
      <c r="LUN73" s="64"/>
      <c r="LUO73" s="64"/>
      <c r="LUP73" s="64"/>
      <c r="LUQ73" s="64"/>
      <c r="LUR73" s="64"/>
      <c r="LUS73" s="64"/>
      <c r="LUT73" s="64"/>
      <c r="LUU73" s="64"/>
      <c r="LUV73" s="64"/>
      <c r="LUW73" s="64"/>
      <c r="LUX73" s="64"/>
      <c r="LUY73" s="64"/>
      <c r="LUZ73" s="64"/>
      <c r="LVA73" s="64"/>
      <c r="LVB73" s="64"/>
      <c r="LVC73" s="64"/>
      <c r="LVD73" s="64"/>
      <c r="LVE73" s="64"/>
      <c r="LVF73" s="64"/>
      <c r="LVG73" s="64"/>
      <c r="LVH73" s="64"/>
      <c r="LVI73" s="64"/>
      <c r="LVJ73" s="64"/>
      <c r="LVK73" s="64"/>
      <c r="LVL73" s="64"/>
      <c r="LVM73" s="64"/>
      <c r="LVN73" s="64"/>
      <c r="LVO73" s="64"/>
      <c r="LVP73" s="64"/>
      <c r="LVQ73" s="64"/>
      <c r="LVR73" s="64"/>
      <c r="LVS73" s="64"/>
      <c r="LVT73" s="64"/>
      <c r="LVU73" s="64"/>
      <c r="LVV73" s="64"/>
      <c r="LVW73" s="64"/>
      <c r="LVX73" s="64"/>
      <c r="LVY73" s="64"/>
      <c r="LVZ73" s="64"/>
      <c r="LWA73" s="64"/>
      <c r="LWB73" s="64"/>
      <c r="LWC73" s="64"/>
      <c r="LWD73" s="64"/>
      <c r="LWE73" s="64"/>
      <c r="LWF73" s="64"/>
      <c r="LWG73" s="64"/>
      <c r="LWH73" s="64"/>
      <c r="LWI73" s="64"/>
      <c r="LWJ73" s="64"/>
      <c r="LWK73" s="64"/>
      <c r="LWL73" s="64"/>
      <c r="LWM73" s="64"/>
      <c r="LWN73" s="64"/>
      <c r="LWO73" s="64"/>
      <c r="LWP73" s="64"/>
      <c r="LWQ73" s="64"/>
      <c r="LWR73" s="64"/>
      <c r="LWS73" s="64"/>
      <c r="LWT73" s="64"/>
      <c r="LWU73" s="64"/>
      <c r="LWV73" s="64"/>
      <c r="LWW73" s="64"/>
      <c r="LWX73" s="64"/>
      <c r="LWY73" s="64"/>
      <c r="LWZ73" s="64"/>
      <c r="LXA73" s="64"/>
      <c r="LXB73" s="64"/>
      <c r="LXC73" s="64"/>
      <c r="LXD73" s="64"/>
      <c r="LXE73" s="64"/>
      <c r="LXF73" s="64"/>
      <c r="LXG73" s="64"/>
      <c r="LXH73" s="64"/>
      <c r="LXI73" s="64"/>
      <c r="LXJ73" s="64"/>
      <c r="LXK73" s="64"/>
      <c r="LXL73" s="64"/>
      <c r="LXM73" s="64"/>
      <c r="LXN73" s="64"/>
      <c r="LXO73" s="64"/>
      <c r="LXP73" s="64"/>
      <c r="LXQ73" s="64"/>
      <c r="LXR73" s="64"/>
      <c r="LXS73" s="64"/>
      <c r="LXT73" s="64"/>
      <c r="LXU73" s="64"/>
      <c r="LXV73" s="64"/>
      <c r="LXW73" s="64"/>
      <c r="LXX73" s="64"/>
      <c r="LXY73" s="64"/>
      <c r="LXZ73" s="64"/>
      <c r="LYA73" s="64"/>
      <c r="LYB73" s="64"/>
      <c r="LYC73" s="64"/>
      <c r="LYD73" s="64"/>
      <c r="LYE73" s="64"/>
      <c r="LYF73" s="64"/>
      <c r="LYG73" s="64"/>
      <c r="LYH73" s="64"/>
      <c r="LYI73" s="64"/>
      <c r="LYJ73" s="64"/>
      <c r="LYK73" s="64"/>
      <c r="LYL73" s="64"/>
      <c r="LYM73" s="64"/>
      <c r="LYN73" s="64"/>
      <c r="LYO73" s="64"/>
      <c r="LYP73" s="64"/>
      <c r="LYQ73" s="64"/>
      <c r="LYR73" s="64"/>
      <c r="LYS73" s="64"/>
      <c r="LYT73" s="64"/>
      <c r="LYU73" s="64"/>
      <c r="LYV73" s="64"/>
      <c r="LYW73" s="64"/>
      <c r="LYX73" s="64"/>
      <c r="LYY73" s="64"/>
      <c r="LYZ73" s="64"/>
      <c r="LZA73" s="64"/>
      <c r="LZB73" s="64"/>
      <c r="LZC73" s="64"/>
      <c r="LZD73" s="64"/>
      <c r="LZE73" s="64"/>
      <c r="LZF73" s="64"/>
      <c r="LZG73" s="64"/>
      <c r="LZH73" s="64"/>
      <c r="LZI73" s="64"/>
      <c r="LZJ73" s="64"/>
      <c r="LZK73" s="64"/>
      <c r="LZL73" s="64"/>
      <c r="LZM73" s="64"/>
      <c r="LZN73" s="64"/>
      <c r="LZO73" s="64"/>
      <c r="LZP73" s="64"/>
      <c r="LZQ73" s="64"/>
      <c r="LZR73" s="64"/>
      <c r="LZS73" s="64"/>
      <c r="LZT73" s="64"/>
      <c r="LZU73" s="64"/>
      <c r="LZV73" s="64"/>
      <c r="LZW73" s="64"/>
      <c r="LZX73" s="64"/>
      <c r="LZY73" s="64"/>
      <c r="LZZ73" s="64"/>
      <c r="MAA73" s="64"/>
      <c r="MAB73" s="64"/>
      <c r="MAC73" s="64"/>
      <c r="MAD73" s="64"/>
      <c r="MAE73" s="64"/>
      <c r="MAF73" s="64"/>
      <c r="MAG73" s="64"/>
      <c r="MAH73" s="64"/>
      <c r="MAI73" s="64"/>
      <c r="MAJ73" s="64"/>
      <c r="MAK73" s="64"/>
      <c r="MAL73" s="64"/>
      <c r="MAM73" s="64"/>
      <c r="MAN73" s="64"/>
      <c r="MAO73" s="64"/>
      <c r="MAP73" s="64"/>
      <c r="MAQ73" s="64"/>
      <c r="MAR73" s="64"/>
      <c r="MAS73" s="64"/>
      <c r="MAT73" s="64"/>
      <c r="MAU73" s="64"/>
      <c r="MAV73" s="64"/>
      <c r="MAW73" s="64"/>
      <c r="MAX73" s="64"/>
      <c r="MAY73" s="64"/>
      <c r="MAZ73" s="64"/>
      <c r="MBA73" s="64"/>
      <c r="MBB73" s="64"/>
      <c r="MBC73" s="64"/>
      <c r="MBD73" s="64"/>
      <c r="MBE73" s="64"/>
      <c r="MBF73" s="64"/>
      <c r="MBG73" s="64"/>
      <c r="MBH73" s="64"/>
      <c r="MBI73" s="64"/>
      <c r="MBJ73" s="64"/>
      <c r="MBK73" s="64"/>
      <c r="MBL73" s="64"/>
      <c r="MBM73" s="64"/>
      <c r="MBN73" s="64"/>
      <c r="MBO73" s="64"/>
      <c r="MBP73" s="64"/>
      <c r="MBQ73" s="64"/>
      <c r="MBR73" s="64"/>
      <c r="MBS73" s="64"/>
      <c r="MBT73" s="64"/>
      <c r="MBU73" s="64"/>
      <c r="MBV73" s="64"/>
      <c r="MBW73" s="64"/>
      <c r="MBX73" s="64"/>
      <c r="MBY73" s="64"/>
      <c r="MBZ73" s="64"/>
      <c r="MCA73" s="64"/>
      <c r="MCB73" s="64"/>
      <c r="MCC73" s="64"/>
      <c r="MCD73" s="64"/>
      <c r="MCE73" s="64"/>
      <c r="MCF73" s="64"/>
      <c r="MCG73" s="64"/>
      <c r="MCH73" s="64"/>
      <c r="MCI73" s="64"/>
      <c r="MCJ73" s="64"/>
      <c r="MCK73" s="64"/>
      <c r="MCL73" s="64"/>
      <c r="MCM73" s="64"/>
      <c r="MCN73" s="64"/>
      <c r="MCO73" s="64"/>
      <c r="MCP73" s="64"/>
      <c r="MCQ73" s="64"/>
      <c r="MCR73" s="64"/>
      <c r="MCS73" s="64"/>
      <c r="MCT73" s="64"/>
      <c r="MCU73" s="64"/>
      <c r="MCV73" s="64"/>
      <c r="MCW73" s="64"/>
      <c r="MCX73" s="64"/>
      <c r="MCY73" s="64"/>
      <c r="MCZ73" s="64"/>
      <c r="MDA73" s="64"/>
      <c r="MDB73" s="64"/>
      <c r="MDC73" s="64"/>
      <c r="MDD73" s="64"/>
      <c r="MDE73" s="64"/>
      <c r="MDF73" s="64"/>
      <c r="MDG73" s="64"/>
      <c r="MDH73" s="64"/>
      <c r="MDI73" s="64"/>
      <c r="MDJ73" s="64"/>
      <c r="MDK73" s="64"/>
      <c r="MDL73" s="64"/>
      <c r="MDM73" s="64"/>
      <c r="MDN73" s="64"/>
      <c r="MDO73" s="64"/>
      <c r="MDP73" s="64"/>
      <c r="MDQ73" s="64"/>
      <c r="MDR73" s="64"/>
      <c r="MDS73" s="64"/>
      <c r="MDT73" s="64"/>
      <c r="MDU73" s="64"/>
      <c r="MDV73" s="64"/>
      <c r="MDW73" s="64"/>
      <c r="MDX73" s="64"/>
      <c r="MDY73" s="64"/>
      <c r="MDZ73" s="64"/>
      <c r="MEA73" s="64"/>
      <c r="MEB73" s="64"/>
      <c r="MEC73" s="64"/>
      <c r="MED73" s="64"/>
      <c r="MEE73" s="64"/>
      <c r="MEF73" s="64"/>
      <c r="MEG73" s="64"/>
      <c r="MEH73" s="64"/>
      <c r="MEI73" s="64"/>
      <c r="MEJ73" s="64"/>
      <c r="MEK73" s="64"/>
      <c r="MEL73" s="64"/>
      <c r="MEM73" s="64"/>
      <c r="MEN73" s="64"/>
      <c r="MEO73" s="64"/>
      <c r="MEP73" s="64"/>
      <c r="MEQ73" s="64"/>
      <c r="MER73" s="64"/>
      <c r="MES73" s="64"/>
      <c r="MET73" s="64"/>
      <c r="MEU73" s="64"/>
      <c r="MEV73" s="64"/>
      <c r="MEW73" s="64"/>
      <c r="MEX73" s="64"/>
      <c r="MEY73" s="64"/>
      <c r="MEZ73" s="64"/>
      <c r="MFA73" s="64"/>
      <c r="MFB73" s="64"/>
      <c r="MFC73" s="64"/>
      <c r="MFD73" s="64"/>
      <c r="MFE73" s="64"/>
      <c r="MFF73" s="64"/>
      <c r="MFG73" s="64"/>
      <c r="MFH73" s="64"/>
      <c r="MFI73" s="64"/>
      <c r="MFJ73" s="64"/>
      <c r="MFK73" s="64"/>
      <c r="MFL73" s="64"/>
      <c r="MFM73" s="64"/>
      <c r="MFN73" s="64"/>
      <c r="MFO73" s="64"/>
      <c r="MFP73" s="64"/>
      <c r="MFQ73" s="64"/>
      <c r="MFR73" s="64"/>
      <c r="MFS73" s="64"/>
      <c r="MFT73" s="64"/>
      <c r="MFU73" s="64"/>
      <c r="MFV73" s="64"/>
      <c r="MFW73" s="64"/>
      <c r="MFX73" s="64"/>
      <c r="MFY73" s="64"/>
      <c r="MFZ73" s="64"/>
      <c r="MGA73" s="64"/>
      <c r="MGB73" s="64"/>
      <c r="MGC73" s="64"/>
      <c r="MGD73" s="64"/>
      <c r="MGE73" s="64"/>
      <c r="MGF73" s="64"/>
      <c r="MGG73" s="64"/>
      <c r="MGH73" s="64"/>
      <c r="MGI73" s="64"/>
      <c r="MGJ73" s="64"/>
      <c r="MGK73" s="64"/>
      <c r="MGL73" s="64"/>
      <c r="MGM73" s="64"/>
      <c r="MGN73" s="64"/>
      <c r="MGO73" s="64"/>
      <c r="MGP73" s="64"/>
      <c r="MGQ73" s="64"/>
      <c r="MGR73" s="64"/>
      <c r="MGS73" s="64"/>
      <c r="MGT73" s="64"/>
      <c r="MGU73" s="64"/>
      <c r="MGV73" s="64"/>
      <c r="MGW73" s="64"/>
      <c r="MGX73" s="64"/>
      <c r="MGY73" s="64"/>
      <c r="MGZ73" s="64"/>
      <c r="MHA73" s="64"/>
      <c r="MHB73" s="64"/>
      <c r="MHC73" s="64"/>
      <c r="MHD73" s="64"/>
      <c r="MHE73" s="64"/>
      <c r="MHF73" s="64"/>
      <c r="MHG73" s="64"/>
      <c r="MHH73" s="64"/>
      <c r="MHI73" s="64"/>
      <c r="MHJ73" s="64"/>
      <c r="MHK73" s="64"/>
      <c r="MHL73" s="64"/>
      <c r="MHM73" s="64"/>
      <c r="MHN73" s="64"/>
      <c r="MHO73" s="64"/>
      <c r="MHP73" s="64"/>
      <c r="MHQ73" s="64"/>
      <c r="MHR73" s="64"/>
      <c r="MHS73" s="64"/>
      <c r="MHT73" s="64"/>
      <c r="MHU73" s="64"/>
      <c r="MHV73" s="64"/>
      <c r="MHW73" s="64"/>
      <c r="MHX73" s="64"/>
      <c r="MHY73" s="64"/>
      <c r="MHZ73" s="64"/>
      <c r="MIA73" s="64"/>
      <c r="MIB73" s="64"/>
      <c r="MIC73" s="64"/>
      <c r="MID73" s="64"/>
      <c r="MIE73" s="64"/>
      <c r="MIF73" s="64"/>
      <c r="MIG73" s="64"/>
      <c r="MIH73" s="64"/>
      <c r="MII73" s="64"/>
      <c r="MIJ73" s="64"/>
      <c r="MIK73" s="64"/>
      <c r="MIL73" s="64"/>
      <c r="MIM73" s="64"/>
      <c r="MIN73" s="64"/>
      <c r="MIO73" s="64"/>
      <c r="MIP73" s="64"/>
      <c r="MIQ73" s="64"/>
      <c r="MIR73" s="64"/>
      <c r="MIS73" s="64"/>
      <c r="MIT73" s="64"/>
      <c r="MIU73" s="64"/>
      <c r="MIV73" s="64"/>
      <c r="MIW73" s="64"/>
      <c r="MIX73" s="64"/>
      <c r="MIY73" s="64"/>
      <c r="MIZ73" s="64"/>
      <c r="MJA73" s="64"/>
      <c r="MJB73" s="64"/>
      <c r="MJC73" s="64"/>
      <c r="MJD73" s="64"/>
      <c r="MJE73" s="64"/>
      <c r="MJF73" s="64"/>
      <c r="MJG73" s="64"/>
      <c r="MJH73" s="64"/>
      <c r="MJI73" s="64"/>
      <c r="MJJ73" s="64"/>
      <c r="MJK73" s="64"/>
      <c r="MJL73" s="64"/>
      <c r="MJM73" s="64"/>
      <c r="MJN73" s="64"/>
      <c r="MJO73" s="64"/>
      <c r="MJP73" s="64"/>
      <c r="MJQ73" s="64"/>
      <c r="MJR73" s="64"/>
      <c r="MJS73" s="64"/>
      <c r="MJT73" s="64"/>
      <c r="MJU73" s="64"/>
      <c r="MJV73" s="64"/>
      <c r="MJW73" s="64"/>
      <c r="MJX73" s="64"/>
      <c r="MJY73" s="64"/>
      <c r="MJZ73" s="64"/>
      <c r="MKA73" s="64"/>
      <c r="MKB73" s="64"/>
      <c r="MKC73" s="64"/>
      <c r="MKD73" s="64"/>
      <c r="MKE73" s="64"/>
      <c r="MKF73" s="64"/>
      <c r="MKG73" s="64"/>
      <c r="MKH73" s="64"/>
      <c r="MKI73" s="64"/>
      <c r="MKJ73" s="64"/>
      <c r="MKK73" s="64"/>
      <c r="MKL73" s="64"/>
      <c r="MKM73" s="64"/>
      <c r="MKN73" s="64"/>
      <c r="MKO73" s="64"/>
      <c r="MKP73" s="64"/>
      <c r="MKQ73" s="64"/>
      <c r="MKR73" s="64"/>
      <c r="MKS73" s="64"/>
      <c r="MKT73" s="64"/>
      <c r="MKU73" s="64"/>
      <c r="MKV73" s="64"/>
      <c r="MKW73" s="64"/>
      <c r="MKX73" s="64"/>
      <c r="MKY73" s="64"/>
      <c r="MKZ73" s="64"/>
      <c r="MLA73" s="64"/>
      <c r="MLB73" s="64"/>
      <c r="MLC73" s="64"/>
      <c r="MLD73" s="64"/>
      <c r="MLE73" s="64"/>
      <c r="MLF73" s="64"/>
      <c r="MLG73" s="64"/>
      <c r="MLH73" s="64"/>
      <c r="MLI73" s="64"/>
      <c r="MLJ73" s="64"/>
      <c r="MLK73" s="64"/>
      <c r="MLL73" s="64"/>
      <c r="MLM73" s="64"/>
      <c r="MLN73" s="64"/>
      <c r="MLO73" s="64"/>
      <c r="MLP73" s="64"/>
      <c r="MLQ73" s="64"/>
      <c r="MLR73" s="64"/>
      <c r="MLS73" s="64"/>
      <c r="MLT73" s="64"/>
      <c r="MLU73" s="64"/>
      <c r="MLV73" s="64"/>
      <c r="MLW73" s="64"/>
      <c r="MLX73" s="64"/>
      <c r="MLY73" s="64"/>
      <c r="MLZ73" s="64"/>
      <c r="MMA73" s="64"/>
      <c r="MMB73" s="64"/>
      <c r="MMC73" s="64"/>
      <c r="MMD73" s="64"/>
      <c r="MME73" s="64"/>
      <c r="MMF73" s="64"/>
      <c r="MMG73" s="64"/>
      <c r="MMH73" s="64"/>
      <c r="MMI73" s="64"/>
      <c r="MMJ73" s="64"/>
      <c r="MMK73" s="64"/>
      <c r="MML73" s="64"/>
      <c r="MMM73" s="64"/>
      <c r="MMN73" s="64"/>
      <c r="MMO73" s="64"/>
      <c r="MMP73" s="64"/>
      <c r="MMQ73" s="64"/>
      <c r="MMR73" s="64"/>
      <c r="MMS73" s="64"/>
      <c r="MMT73" s="64"/>
      <c r="MMU73" s="64"/>
      <c r="MMV73" s="64"/>
      <c r="MMW73" s="64"/>
      <c r="MMX73" s="64"/>
      <c r="MMY73" s="64"/>
      <c r="MMZ73" s="64"/>
      <c r="MNA73" s="64"/>
      <c r="MNB73" s="64"/>
      <c r="MNC73" s="64"/>
      <c r="MND73" s="64"/>
      <c r="MNE73" s="64"/>
      <c r="MNF73" s="64"/>
      <c r="MNG73" s="64"/>
      <c r="MNH73" s="64"/>
      <c r="MNI73" s="64"/>
      <c r="MNJ73" s="64"/>
      <c r="MNK73" s="64"/>
      <c r="MNL73" s="64"/>
      <c r="MNM73" s="64"/>
      <c r="MNN73" s="64"/>
      <c r="MNO73" s="64"/>
      <c r="MNP73" s="64"/>
      <c r="MNQ73" s="64"/>
      <c r="MNR73" s="64"/>
      <c r="MNS73" s="64"/>
      <c r="MNT73" s="64"/>
      <c r="MNU73" s="64"/>
      <c r="MNV73" s="64"/>
      <c r="MNW73" s="64"/>
      <c r="MNX73" s="64"/>
      <c r="MNY73" s="64"/>
      <c r="MNZ73" s="64"/>
      <c r="MOA73" s="64"/>
      <c r="MOB73" s="64"/>
      <c r="MOC73" s="64"/>
      <c r="MOD73" s="64"/>
      <c r="MOE73" s="64"/>
      <c r="MOF73" s="64"/>
      <c r="MOG73" s="64"/>
      <c r="MOH73" s="64"/>
      <c r="MOI73" s="64"/>
      <c r="MOJ73" s="64"/>
      <c r="MOK73" s="64"/>
      <c r="MOL73" s="64"/>
      <c r="MOM73" s="64"/>
      <c r="MON73" s="64"/>
      <c r="MOO73" s="64"/>
      <c r="MOP73" s="64"/>
      <c r="MOQ73" s="64"/>
      <c r="MOR73" s="64"/>
      <c r="MOS73" s="64"/>
      <c r="MOT73" s="64"/>
      <c r="MOU73" s="64"/>
      <c r="MOV73" s="64"/>
      <c r="MOW73" s="64"/>
      <c r="MOX73" s="64"/>
      <c r="MOY73" s="64"/>
      <c r="MOZ73" s="64"/>
      <c r="MPA73" s="64"/>
      <c r="MPB73" s="64"/>
      <c r="MPC73" s="64"/>
      <c r="MPD73" s="64"/>
      <c r="MPE73" s="64"/>
      <c r="MPF73" s="64"/>
      <c r="MPG73" s="64"/>
      <c r="MPH73" s="64"/>
      <c r="MPI73" s="64"/>
      <c r="MPJ73" s="64"/>
      <c r="MPK73" s="64"/>
      <c r="MPL73" s="64"/>
      <c r="MPM73" s="64"/>
      <c r="MPN73" s="64"/>
      <c r="MPO73" s="64"/>
      <c r="MPP73" s="64"/>
      <c r="MPQ73" s="64"/>
      <c r="MPR73" s="64"/>
      <c r="MPS73" s="64"/>
      <c r="MPT73" s="64"/>
      <c r="MPU73" s="64"/>
      <c r="MPV73" s="64"/>
      <c r="MPW73" s="64"/>
      <c r="MPX73" s="64"/>
      <c r="MPY73" s="64"/>
      <c r="MPZ73" s="64"/>
      <c r="MQA73" s="64"/>
      <c r="MQB73" s="64"/>
      <c r="MQC73" s="64"/>
      <c r="MQD73" s="64"/>
      <c r="MQE73" s="64"/>
      <c r="MQF73" s="64"/>
      <c r="MQG73" s="64"/>
      <c r="MQH73" s="64"/>
      <c r="MQI73" s="64"/>
      <c r="MQJ73" s="64"/>
      <c r="MQK73" s="64"/>
      <c r="MQL73" s="64"/>
      <c r="MQM73" s="64"/>
      <c r="MQN73" s="64"/>
      <c r="MQO73" s="64"/>
      <c r="MQP73" s="64"/>
      <c r="MQQ73" s="64"/>
      <c r="MQR73" s="64"/>
      <c r="MQS73" s="64"/>
      <c r="MQT73" s="64"/>
      <c r="MQU73" s="64"/>
      <c r="MQV73" s="64"/>
      <c r="MQW73" s="64"/>
      <c r="MQX73" s="64"/>
      <c r="MQY73" s="64"/>
      <c r="MQZ73" s="64"/>
      <c r="MRA73" s="64"/>
      <c r="MRB73" s="64"/>
      <c r="MRC73" s="64"/>
      <c r="MRD73" s="64"/>
      <c r="MRE73" s="64"/>
      <c r="MRF73" s="64"/>
      <c r="MRG73" s="64"/>
      <c r="MRH73" s="64"/>
      <c r="MRI73" s="64"/>
      <c r="MRJ73" s="64"/>
      <c r="MRK73" s="64"/>
      <c r="MRL73" s="64"/>
      <c r="MRM73" s="64"/>
      <c r="MRN73" s="64"/>
      <c r="MRO73" s="64"/>
      <c r="MRP73" s="64"/>
      <c r="MRQ73" s="64"/>
      <c r="MRR73" s="64"/>
      <c r="MRS73" s="64"/>
      <c r="MRT73" s="64"/>
      <c r="MRU73" s="64"/>
      <c r="MRV73" s="64"/>
      <c r="MRW73" s="64"/>
      <c r="MRX73" s="64"/>
      <c r="MRY73" s="64"/>
      <c r="MRZ73" s="64"/>
      <c r="MSA73" s="64"/>
      <c r="MSB73" s="64"/>
      <c r="MSC73" s="64"/>
      <c r="MSD73" s="64"/>
      <c r="MSE73" s="64"/>
      <c r="MSF73" s="64"/>
      <c r="MSG73" s="64"/>
      <c r="MSH73" s="64"/>
      <c r="MSI73" s="64"/>
      <c r="MSJ73" s="64"/>
      <c r="MSK73" s="64"/>
      <c r="MSL73" s="64"/>
      <c r="MSM73" s="64"/>
      <c r="MSN73" s="64"/>
      <c r="MSO73" s="64"/>
      <c r="MSP73" s="64"/>
      <c r="MSQ73" s="64"/>
      <c r="MSR73" s="64"/>
      <c r="MSS73" s="64"/>
      <c r="MST73" s="64"/>
      <c r="MSU73" s="64"/>
      <c r="MSV73" s="64"/>
      <c r="MSW73" s="64"/>
      <c r="MSX73" s="64"/>
      <c r="MSY73" s="64"/>
      <c r="MSZ73" s="64"/>
      <c r="MTA73" s="64"/>
      <c r="MTB73" s="64"/>
      <c r="MTC73" s="64"/>
      <c r="MTD73" s="64"/>
      <c r="MTE73" s="64"/>
      <c r="MTF73" s="64"/>
      <c r="MTG73" s="64"/>
      <c r="MTH73" s="64"/>
      <c r="MTI73" s="64"/>
      <c r="MTJ73" s="64"/>
      <c r="MTK73" s="64"/>
      <c r="MTL73" s="64"/>
      <c r="MTM73" s="64"/>
      <c r="MTN73" s="64"/>
      <c r="MTO73" s="64"/>
      <c r="MTP73" s="64"/>
      <c r="MTQ73" s="64"/>
      <c r="MTR73" s="64"/>
      <c r="MTS73" s="64"/>
      <c r="MTT73" s="64"/>
      <c r="MTU73" s="64"/>
      <c r="MTV73" s="64"/>
      <c r="MTW73" s="64"/>
      <c r="MTX73" s="64"/>
      <c r="MTY73" s="64"/>
      <c r="MTZ73" s="64"/>
      <c r="MUA73" s="64"/>
      <c r="MUB73" s="64"/>
      <c r="MUC73" s="64"/>
      <c r="MUD73" s="64"/>
      <c r="MUE73" s="64"/>
      <c r="MUF73" s="64"/>
      <c r="MUG73" s="64"/>
      <c r="MUH73" s="64"/>
      <c r="MUI73" s="64"/>
      <c r="MUJ73" s="64"/>
      <c r="MUK73" s="64"/>
      <c r="MUL73" s="64"/>
      <c r="MUM73" s="64"/>
      <c r="MUN73" s="64"/>
      <c r="MUO73" s="64"/>
      <c r="MUP73" s="64"/>
      <c r="MUQ73" s="64"/>
      <c r="MUR73" s="64"/>
      <c r="MUS73" s="64"/>
      <c r="MUT73" s="64"/>
      <c r="MUU73" s="64"/>
      <c r="MUV73" s="64"/>
      <c r="MUW73" s="64"/>
      <c r="MUX73" s="64"/>
      <c r="MUY73" s="64"/>
      <c r="MUZ73" s="64"/>
      <c r="MVA73" s="64"/>
      <c r="MVB73" s="64"/>
      <c r="MVC73" s="64"/>
      <c r="MVD73" s="64"/>
      <c r="MVE73" s="64"/>
      <c r="MVF73" s="64"/>
      <c r="MVG73" s="64"/>
      <c r="MVH73" s="64"/>
      <c r="MVI73" s="64"/>
      <c r="MVJ73" s="64"/>
      <c r="MVK73" s="64"/>
      <c r="MVL73" s="64"/>
      <c r="MVM73" s="64"/>
      <c r="MVN73" s="64"/>
      <c r="MVO73" s="64"/>
      <c r="MVP73" s="64"/>
      <c r="MVQ73" s="64"/>
      <c r="MVR73" s="64"/>
      <c r="MVS73" s="64"/>
      <c r="MVT73" s="64"/>
      <c r="MVU73" s="64"/>
      <c r="MVV73" s="64"/>
      <c r="MVW73" s="64"/>
      <c r="MVX73" s="64"/>
      <c r="MVY73" s="64"/>
      <c r="MVZ73" s="64"/>
      <c r="MWA73" s="64"/>
      <c r="MWB73" s="64"/>
      <c r="MWC73" s="64"/>
      <c r="MWD73" s="64"/>
      <c r="MWE73" s="64"/>
      <c r="MWF73" s="64"/>
      <c r="MWG73" s="64"/>
      <c r="MWH73" s="64"/>
      <c r="MWI73" s="64"/>
      <c r="MWJ73" s="64"/>
      <c r="MWK73" s="64"/>
      <c r="MWL73" s="64"/>
      <c r="MWM73" s="64"/>
      <c r="MWN73" s="64"/>
      <c r="MWO73" s="64"/>
      <c r="MWP73" s="64"/>
      <c r="MWQ73" s="64"/>
      <c r="MWR73" s="64"/>
      <c r="MWS73" s="64"/>
      <c r="MWT73" s="64"/>
      <c r="MWU73" s="64"/>
      <c r="MWV73" s="64"/>
      <c r="MWW73" s="64"/>
      <c r="MWX73" s="64"/>
      <c r="MWY73" s="64"/>
      <c r="MWZ73" s="64"/>
      <c r="MXA73" s="64"/>
      <c r="MXB73" s="64"/>
      <c r="MXC73" s="64"/>
      <c r="MXD73" s="64"/>
      <c r="MXE73" s="64"/>
      <c r="MXF73" s="64"/>
      <c r="MXG73" s="64"/>
      <c r="MXH73" s="64"/>
      <c r="MXI73" s="64"/>
      <c r="MXJ73" s="64"/>
      <c r="MXK73" s="64"/>
      <c r="MXL73" s="64"/>
      <c r="MXM73" s="64"/>
      <c r="MXN73" s="64"/>
      <c r="MXO73" s="64"/>
      <c r="MXP73" s="64"/>
      <c r="MXQ73" s="64"/>
      <c r="MXR73" s="64"/>
      <c r="MXS73" s="64"/>
      <c r="MXT73" s="64"/>
      <c r="MXU73" s="64"/>
      <c r="MXV73" s="64"/>
      <c r="MXW73" s="64"/>
      <c r="MXX73" s="64"/>
      <c r="MXY73" s="64"/>
      <c r="MXZ73" s="64"/>
      <c r="MYA73" s="64"/>
      <c r="MYB73" s="64"/>
      <c r="MYC73" s="64"/>
      <c r="MYD73" s="64"/>
      <c r="MYE73" s="64"/>
      <c r="MYF73" s="64"/>
      <c r="MYG73" s="64"/>
      <c r="MYH73" s="64"/>
      <c r="MYI73" s="64"/>
      <c r="MYJ73" s="64"/>
      <c r="MYK73" s="64"/>
      <c r="MYL73" s="64"/>
      <c r="MYM73" s="64"/>
      <c r="MYN73" s="64"/>
      <c r="MYO73" s="64"/>
      <c r="MYP73" s="64"/>
      <c r="MYQ73" s="64"/>
      <c r="MYR73" s="64"/>
      <c r="MYS73" s="64"/>
      <c r="MYT73" s="64"/>
      <c r="MYU73" s="64"/>
      <c r="MYV73" s="64"/>
      <c r="MYW73" s="64"/>
      <c r="MYX73" s="64"/>
      <c r="MYY73" s="64"/>
      <c r="MYZ73" s="64"/>
      <c r="MZA73" s="64"/>
      <c r="MZB73" s="64"/>
      <c r="MZC73" s="64"/>
      <c r="MZD73" s="64"/>
      <c r="MZE73" s="64"/>
      <c r="MZF73" s="64"/>
      <c r="MZG73" s="64"/>
      <c r="MZH73" s="64"/>
      <c r="MZI73" s="64"/>
      <c r="MZJ73" s="64"/>
      <c r="MZK73" s="64"/>
      <c r="MZL73" s="64"/>
      <c r="MZM73" s="64"/>
      <c r="MZN73" s="64"/>
      <c r="MZO73" s="64"/>
      <c r="MZP73" s="64"/>
      <c r="MZQ73" s="64"/>
      <c r="MZR73" s="64"/>
      <c r="MZS73" s="64"/>
      <c r="MZT73" s="64"/>
      <c r="MZU73" s="64"/>
      <c r="MZV73" s="64"/>
      <c r="MZW73" s="64"/>
      <c r="MZX73" s="64"/>
      <c r="MZY73" s="64"/>
      <c r="MZZ73" s="64"/>
      <c r="NAA73" s="64"/>
      <c r="NAB73" s="64"/>
      <c r="NAC73" s="64"/>
      <c r="NAD73" s="64"/>
      <c r="NAE73" s="64"/>
      <c r="NAF73" s="64"/>
      <c r="NAG73" s="64"/>
      <c r="NAH73" s="64"/>
      <c r="NAI73" s="64"/>
      <c r="NAJ73" s="64"/>
      <c r="NAK73" s="64"/>
      <c r="NAL73" s="64"/>
      <c r="NAM73" s="64"/>
      <c r="NAN73" s="64"/>
      <c r="NAO73" s="64"/>
      <c r="NAP73" s="64"/>
      <c r="NAQ73" s="64"/>
      <c r="NAR73" s="64"/>
      <c r="NAS73" s="64"/>
      <c r="NAT73" s="64"/>
      <c r="NAU73" s="64"/>
      <c r="NAV73" s="64"/>
      <c r="NAW73" s="64"/>
      <c r="NAX73" s="64"/>
      <c r="NAY73" s="64"/>
      <c r="NAZ73" s="64"/>
      <c r="NBA73" s="64"/>
      <c r="NBB73" s="64"/>
      <c r="NBC73" s="64"/>
      <c r="NBD73" s="64"/>
      <c r="NBE73" s="64"/>
      <c r="NBF73" s="64"/>
      <c r="NBG73" s="64"/>
      <c r="NBH73" s="64"/>
      <c r="NBI73" s="64"/>
      <c r="NBJ73" s="64"/>
      <c r="NBK73" s="64"/>
      <c r="NBL73" s="64"/>
      <c r="NBM73" s="64"/>
      <c r="NBN73" s="64"/>
      <c r="NBO73" s="64"/>
      <c r="NBP73" s="64"/>
      <c r="NBQ73" s="64"/>
      <c r="NBR73" s="64"/>
      <c r="NBS73" s="64"/>
      <c r="NBT73" s="64"/>
      <c r="NBU73" s="64"/>
      <c r="NBV73" s="64"/>
      <c r="NBW73" s="64"/>
      <c r="NBX73" s="64"/>
      <c r="NBY73" s="64"/>
      <c r="NBZ73" s="64"/>
      <c r="NCA73" s="64"/>
      <c r="NCB73" s="64"/>
      <c r="NCC73" s="64"/>
      <c r="NCD73" s="64"/>
      <c r="NCE73" s="64"/>
      <c r="NCF73" s="64"/>
      <c r="NCG73" s="64"/>
      <c r="NCH73" s="64"/>
      <c r="NCI73" s="64"/>
      <c r="NCJ73" s="64"/>
      <c r="NCK73" s="64"/>
      <c r="NCL73" s="64"/>
      <c r="NCM73" s="64"/>
      <c r="NCN73" s="64"/>
      <c r="NCO73" s="64"/>
      <c r="NCP73" s="64"/>
      <c r="NCQ73" s="64"/>
      <c r="NCR73" s="64"/>
      <c r="NCS73" s="64"/>
      <c r="NCT73" s="64"/>
      <c r="NCU73" s="64"/>
      <c r="NCV73" s="64"/>
      <c r="NCW73" s="64"/>
      <c r="NCX73" s="64"/>
      <c r="NCY73" s="64"/>
      <c r="NCZ73" s="64"/>
      <c r="NDA73" s="64"/>
      <c r="NDB73" s="64"/>
      <c r="NDC73" s="64"/>
      <c r="NDD73" s="64"/>
      <c r="NDE73" s="64"/>
      <c r="NDF73" s="64"/>
      <c r="NDG73" s="64"/>
      <c r="NDH73" s="64"/>
      <c r="NDI73" s="64"/>
      <c r="NDJ73" s="64"/>
      <c r="NDK73" s="64"/>
      <c r="NDL73" s="64"/>
      <c r="NDM73" s="64"/>
      <c r="NDN73" s="64"/>
      <c r="NDO73" s="64"/>
      <c r="NDP73" s="64"/>
      <c r="NDQ73" s="64"/>
      <c r="NDR73" s="64"/>
      <c r="NDS73" s="64"/>
      <c r="NDT73" s="64"/>
      <c r="NDU73" s="64"/>
      <c r="NDV73" s="64"/>
      <c r="NDW73" s="64"/>
      <c r="NDX73" s="64"/>
      <c r="NDY73" s="64"/>
      <c r="NDZ73" s="64"/>
      <c r="NEA73" s="64"/>
      <c r="NEB73" s="64"/>
      <c r="NEC73" s="64"/>
      <c r="NED73" s="64"/>
      <c r="NEE73" s="64"/>
      <c r="NEF73" s="64"/>
      <c r="NEG73" s="64"/>
      <c r="NEH73" s="64"/>
      <c r="NEI73" s="64"/>
      <c r="NEJ73" s="64"/>
      <c r="NEK73" s="64"/>
      <c r="NEL73" s="64"/>
      <c r="NEM73" s="64"/>
      <c r="NEN73" s="64"/>
      <c r="NEO73" s="64"/>
      <c r="NEP73" s="64"/>
      <c r="NEQ73" s="64"/>
      <c r="NER73" s="64"/>
      <c r="NES73" s="64"/>
      <c r="NET73" s="64"/>
      <c r="NEU73" s="64"/>
      <c r="NEV73" s="64"/>
      <c r="NEW73" s="64"/>
      <c r="NEX73" s="64"/>
      <c r="NEY73" s="64"/>
      <c r="NEZ73" s="64"/>
      <c r="NFA73" s="64"/>
      <c r="NFB73" s="64"/>
      <c r="NFC73" s="64"/>
      <c r="NFD73" s="64"/>
      <c r="NFE73" s="64"/>
      <c r="NFF73" s="64"/>
      <c r="NFG73" s="64"/>
      <c r="NFH73" s="64"/>
      <c r="NFI73" s="64"/>
      <c r="NFJ73" s="64"/>
      <c r="NFK73" s="64"/>
      <c r="NFL73" s="64"/>
      <c r="NFM73" s="64"/>
      <c r="NFN73" s="64"/>
      <c r="NFO73" s="64"/>
      <c r="NFP73" s="64"/>
      <c r="NFQ73" s="64"/>
      <c r="NFR73" s="64"/>
      <c r="NFS73" s="64"/>
      <c r="NFT73" s="64"/>
      <c r="NFU73" s="64"/>
      <c r="NFV73" s="64"/>
      <c r="NFW73" s="64"/>
      <c r="NFX73" s="64"/>
      <c r="NFY73" s="64"/>
      <c r="NFZ73" s="64"/>
      <c r="NGA73" s="64"/>
      <c r="NGB73" s="64"/>
      <c r="NGC73" s="64"/>
      <c r="NGD73" s="64"/>
      <c r="NGE73" s="64"/>
      <c r="NGF73" s="64"/>
      <c r="NGG73" s="64"/>
      <c r="NGH73" s="64"/>
      <c r="NGI73" s="64"/>
      <c r="NGJ73" s="64"/>
      <c r="NGK73" s="64"/>
      <c r="NGL73" s="64"/>
      <c r="NGM73" s="64"/>
      <c r="NGN73" s="64"/>
      <c r="NGO73" s="64"/>
      <c r="NGP73" s="64"/>
      <c r="NGQ73" s="64"/>
      <c r="NGR73" s="64"/>
      <c r="NGS73" s="64"/>
      <c r="NGT73" s="64"/>
      <c r="NGU73" s="64"/>
      <c r="NGV73" s="64"/>
      <c r="NGW73" s="64"/>
      <c r="NGX73" s="64"/>
      <c r="NGY73" s="64"/>
      <c r="NGZ73" s="64"/>
      <c r="NHA73" s="64"/>
      <c r="NHB73" s="64"/>
      <c r="NHC73" s="64"/>
      <c r="NHD73" s="64"/>
      <c r="NHE73" s="64"/>
      <c r="NHF73" s="64"/>
      <c r="NHG73" s="64"/>
      <c r="NHH73" s="64"/>
      <c r="NHI73" s="64"/>
      <c r="NHJ73" s="64"/>
      <c r="NHK73" s="64"/>
      <c r="NHL73" s="64"/>
      <c r="NHM73" s="64"/>
      <c r="NHN73" s="64"/>
      <c r="NHO73" s="64"/>
      <c r="NHP73" s="64"/>
      <c r="NHQ73" s="64"/>
      <c r="NHR73" s="64"/>
      <c r="NHS73" s="64"/>
      <c r="NHT73" s="64"/>
      <c r="NHU73" s="64"/>
      <c r="NHV73" s="64"/>
      <c r="NHW73" s="64"/>
      <c r="NHX73" s="64"/>
      <c r="NHY73" s="64"/>
      <c r="NHZ73" s="64"/>
      <c r="NIA73" s="64"/>
      <c r="NIB73" s="64"/>
      <c r="NIC73" s="64"/>
      <c r="NID73" s="64"/>
      <c r="NIE73" s="64"/>
      <c r="NIF73" s="64"/>
      <c r="NIG73" s="64"/>
      <c r="NIH73" s="64"/>
      <c r="NII73" s="64"/>
      <c r="NIJ73" s="64"/>
      <c r="NIK73" s="64"/>
      <c r="NIL73" s="64"/>
      <c r="NIM73" s="64"/>
      <c r="NIN73" s="64"/>
      <c r="NIO73" s="64"/>
      <c r="NIP73" s="64"/>
      <c r="NIQ73" s="64"/>
      <c r="NIR73" s="64"/>
      <c r="NIS73" s="64"/>
      <c r="NIT73" s="64"/>
      <c r="NIU73" s="64"/>
      <c r="NIV73" s="64"/>
      <c r="NIW73" s="64"/>
      <c r="NIX73" s="64"/>
      <c r="NIY73" s="64"/>
      <c r="NIZ73" s="64"/>
      <c r="NJA73" s="64"/>
      <c r="NJB73" s="64"/>
      <c r="NJC73" s="64"/>
      <c r="NJD73" s="64"/>
      <c r="NJE73" s="64"/>
      <c r="NJF73" s="64"/>
      <c r="NJG73" s="64"/>
      <c r="NJH73" s="64"/>
      <c r="NJI73" s="64"/>
      <c r="NJJ73" s="64"/>
      <c r="NJK73" s="64"/>
      <c r="NJL73" s="64"/>
      <c r="NJM73" s="64"/>
      <c r="NJN73" s="64"/>
      <c r="NJO73" s="64"/>
      <c r="NJP73" s="64"/>
      <c r="NJQ73" s="64"/>
      <c r="NJR73" s="64"/>
      <c r="NJS73" s="64"/>
      <c r="NJT73" s="64"/>
      <c r="NJU73" s="64"/>
      <c r="NJV73" s="64"/>
      <c r="NJW73" s="64"/>
      <c r="NJX73" s="64"/>
      <c r="NJY73" s="64"/>
      <c r="NJZ73" s="64"/>
      <c r="NKA73" s="64"/>
      <c r="NKB73" s="64"/>
      <c r="NKC73" s="64"/>
      <c r="NKD73" s="64"/>
      <c r="NKE73" s="64"/>
      <c r="NKF73" s="64"/>
      <c r="NKG73" s="64"/>
      <c r="NKH73" s="64"/>
      <c r="NKI73" s="64"/>
      <c r="NKJ73" s="64"/>
      <c r="NKK73" s="64"/>
      <c r="NKL73" s="64"/>
      <c r="NKM73" s="64"/>
      <c r="NKN73" s="64"/>
      <c r="NKO73" s="64"/>
      <c r="NKP73" s="64"/>
      <c r="NKQ73" s="64"/>
      <c r="NKR73" s="64"/>
      <c r="NKS73" s="64"/>
      <c r="NKT73" s="64"/>
      <c r="NKU73" s="64"/>
      <c r="NKV73" s="64"/>
      <c r="NKW73" s="64"/>
      <c r="NKX73" s="64"/>
      <c r="NKY73" s="64"/>
      <c r="NKZ73" s="64"/>
      <c r="NLA73" s="64"/>
      <c r="NLB73" s="64"/>
      <c r="NLC73" s="64"/>
      <c r="NLD73" s="64"/>
      <c r="NLE73" s="64"/>
      <c r="NLF73" s="64"/>
      <c r="NLG73" s="64"/>
      <c r="NLH73" s="64"/>
      <c r="NLI73" s="64"/>
      <c r="NLJ73" s="64"/>
      <c r="NLK73" s="64"/>
      <c r="NLL73" s="64"/>
      <c r="NLM73" s="64"/>
      <c r="NLN73" s="64"/>
      <c r="NLO73" s="64"/>
      <c r="NLP73" s="64"/>
      <c r="NLQ73" s="64"/>
      <c r="NLR73" s="64"/>
      <c r="NLS73" s="64"/>
      <c r="NLT73" s="64"/>
      <c r="NLU73" s="64"/>
      <c r="NLV73" s="64"/>
      <c r="NLW73" s="64"/>
      <c r="NLX73" s="64"/>
      <c r="NLY73" s="64"/>
      <c r="NLZ73" s="64"/>
      <c r="NMA73" s="64"/>
      <c r="NMB73" s="64"/>
      <c r="NMC73" s="64"/>
      <c r="NMD73" s="64"/>
      <c r="NME73" s="64"/>
      <c r="NMF73" s="64"/>
      <c r="NMG73" s="64"/>
      <c r="NMH73" s="64"/>
      <c r="NMI73" s="64"/>
      <c r="NMJ73" s="64"/>
      <c r="NMK73" s="64"/>
      <c r="NML73" s="64"/>
      <c r="NMM73" s="64"/>
      <c r="NMN73" s="64"/>
      <c r="NMO73" s="64"/>
      <c r="NMP73" s="64"/>
      <c r="NMQ73" s="64"/>
      <c r="NMR73" s="64"/>
      <c r="NMS73" s="64"/>
      <c r="NMT73" s="64"/>
      <c r="NMU73" s="64"/>
      <c r="NMV73" s="64"/>
      <c r="NMW73" s="64"/>
      <c r="NMX73" s="64"/>
      <c r="NMY73" s="64"/>
      <c r="NMZ73" s="64"/>
      <c r="NNA73" s="64"/>
      <c r="NNB73" s="64"/>
      <c r="NNC73" s="64"/>
      <c r="NND73" s="64"/>
      <c r="NNE73" s="64"/>
      <c r="NNF73" s="64"/>
      <c r="NNG73" s="64"/>
      <c r="NNH73" s="64"/>
      <c r="NNI73" s="64"/>
      <c r="NNJ73" s="64"/>
      <c r="NNK73" s="64"/>
      <c r="NNL73" s="64"/>
      <c r="NNM73" s="64"/>
      <c r="NNN73" s="64"/>
      <c r="NNO73" s="64"/>
      <c r="NNP73" s="64"/>
      <c r="NNQ73" s="64"/>
      <c r="NNR73" s="64"/>
      <c r="NNS73" s="64"/>
      <c r="NNT73" s="64"/>
      <c r="NNU73" s="64"/>
      <c r="NNV73" s="64"/>
      <c r="NNW73" s="64"/>
      <c r="NNX73" s="64"/>
      <c r="NNY73" s="64"/>
      <c r="NNZ73" s="64"/>
      <c r="NOA73" s="64"/>
      <c r="NOB73" s="64"/>
      <c r="NOC73" s="64"/>
      <c r="NOD73" s="64"/>
      <c r="NOE73" s="64"/>
      <c r="NOF73" s="64"/>
      <c r="NOG73" s="64"/>
      <c r="NOH73" s="64"/>
      <c r="NOI73" s="64"/>
      <c r="NOJ73" s="64"/>
      <c r="NOK73" s="64"/>
      <c r="NOL73" s="64"/>
      <c r="NOM73" s="64"/>
      <c r="NON73" s="64"/>
      <c r="NOO73" s="64"/>
      <c r="NOP73" s="64"/>
      <c r="NOQ73" s="64"/>
      <c r="NOR73" s="64"/>
      <c r="NOS73" s="64"/>
      <c r="NOT73" s="64"/>
      <c r="NOU73" s="64"/>
      <c r="NOV73" s="64"/>
      <c r="NOW73" s="64"/>
      <c r="NOX73" s="64"/>
      <c r="NOY73" s="64"/>
      <c r="NOZ73" s="64"/>
      <c r="NPA73" s="64"/>
      <c r="NPB73" s="64"/>
      <c r="NPC73" s="64"/>
      <c r="NPD73" s="64"/>
      <c r="NPE73" s="64"/>
      <c r="NPF73" s="64"/>
      <c r="NPG73" s="64"/>
      <c r="NPH73" s="64"/>
      <c r="NPI73" s="64"/>
      <c r="NPJ73" s="64"/>
      <c r="NPK73" s="64"/>
      <c r="NPL73" s="64"/>
      <c r="NPM73" s="64"/>
      <c r="NPN73" s="64"/>
      <c r="NPO73" s="64"/>
      <c r="NPP73" s="64"/>
      <c r="NPQ73" s="64"/>
      <c r="NPR73" s="64"/>
      <c r="NPS73" s="64"/>
      <c r="NPT73" s="64"/>
      <c r="NPU73" s="64"/>
      <c r="NPV73" s="64"/>
      <c r="NPW73" s="64"/>
      <c r="NPX73" s="64"/>
      <c r="NPY73" s="64"/>
      <c r="NPZ73" s="64"/>
      <c r="NQA73" s="64"/>
      <c r="NQB73" s="64"/>
      <c r="NQC73" s="64"/>
      <c r="NQD73" s="64"/>
      <c r="NQE73" s="64"/>
      <c r="NQF73" s="64"/>
      <c r="NQG73" s="64"/>
      <c r="NQH73" s="64"/>
      <c r="NQI73" s="64"/>
      <c r="NQJ73" s="64"/>
      <c r="NQK73" s="64"/>
      <c r="NQL73" s="64"/>
      <c r="NQM73" s="64"/>
      <c r="NQN73" s="64"/>
      <c r="NQO73" s="64"/>
      <c r="NQP73" s="64"/>
      <c r="NQQ73" s="64"/>
      <c r="NQR73" s="64"/>
      <c r="NQS73" s="64"/>
      <c r="NQT73" s="64"/>
      <c r="NQU73" s="64"/>
      <c r="NQV73" s="64"/>
      <c r="NQW73" s="64"/>
      <c r="NQX73" s="64"/>
      <c r="NQY73" s="64"/>
      <c r="NQZ73" s="64"/>
      <c r="NRA73" s="64"/>
      <c r="NRB73" s="64"/>
      <c r="NRC73" s="64"/>
      <c r="NRD73" s="64"/>
      <c r="NRE73" s="64"/>
      <c r="NRF73" s="64"/>
      <c r="NRG73" s="64"/>
      <c r="NRH73" s="64"/>
      <c r="NRI73" s="64"/>
      <c r="NRJ73" s="64"/>
      <c r="NRK73" s="64"/>
      <c r="NRL73" s="64"/>
      <c r="NRM73" s="64"/>
      <c r="NRN73" s="64"/>
      <c r="NRO73" s="64"/>
      <c r="NRP73" s="64"/>
      <c r="NRQ73" s="64"/>
      <c r="NRR73" s="64"/>
      <c r="NRS73" s="64"/>
      <c r="NRT73" s="64"/>
      <c r="NRU73" s="64"/>
      <c r="NRV73" s="64"/>
      <c r="NRW73" s="64"/>
      <c r="NRX73" s="64"/>
      <c r="NRY73" s="64"/>
      <c r="NRZ73" s="64"/>
      <c r="NSA73" s="64"/>
      <c r="NSB73" s="64"/>
      <c r="NSC73" s="64"/>
      <c r="NSD73" s="64"/>
      <c r="NSE73" s="64"/>
      <c r="NSF73" s="64"/>
      <c r="NSG73" s="64"/>
      <c r="NSH73" s="64"/>
      <c r="NSI73" s="64"/>
      <c r="NSJ73" s="64"/>
      <c r="NSK73" s="64"/>
      <c r="NSL73" s="64"/>
      <c r="NSM73" s="64"/>
      <c r="NSN73" s="64"/>
      <c r="NSO73" s="64"/>
      <c r="NSP73" s="64"/>
      <c r="NSQ73" s="64"/>
      <c r="NSR73" s="64"/>
      <c r="NSS73" s="64"/>
      <c r="NST73" s="64"/>
      <c r="NSU73" s="64"/>
      <c r="NSV73" s="64"/>
      <c r="NSW73" s="64"/>
      <c r="NSX73" s="64"/>
      <c r="NSY73" s="64"/>
      <c r="NSZ73" s="64"/>
      <c r="NTA73" s="64"/>
      <c r="NTB73" s="64"/>
      <c r="NTC73" s="64"/>
      <c r="NTD73" s="64"/>
      <c r="NTE73" s="64"/>
      <c r="NTF73" s="64"/>
      <c r="NTG73" s="64"/>
      <c r="NTH73" s="64"/>
      <c r="NTI73" s="64"/>
      <c r="NTJ73" s="64"/>
      <c r="NTK73" s="64"/>
      <c r="NTL73" s="64"/>
      <c r="NTM73" s="64"/>
      <c r="NTN73" s="64"/>
      <c r="NTO73" s="64"/>
      <c r="NTP73" s="64"/>
      <c r="NTQ73" s="64"/>
      <c r="NTR73" s="64"/>
      <c r="NTS73" s="64"/>
      <c r="NTT73" s="64"/>
      <c r="NTU73" s="64"/>
      <c r="NTV73" s="64"/>
      <c r="NTW73" s="64"/>
      <c r="NTX73" s="64"/>
      <c r="NTY73" s="64"/>
      <c r="NTZ73" s="64"/>
      <c r="NUA73" s="64"/>
      <c r="NUB73" s="64"/>
      <c r="NUC73" s="64"/>
      <c r="NUD73" s="64"/>
      <c r="NUE73" s="64"/>
      <c r="NUF73" s="64"/>
      <c r="NUG73" s="64"/>
      <c r="NUH73" s="64"/>
      <c r="NUI73" s="64"/>
      <c r="NUJ73" s="64"/>
      <c r="NUK73" s="64"/>
      <c r="NUL73" s="64"/>
      <c r="NUM73" s="64"/>
      <c r="NUN73" s="64"/>
      <c r="NUO73" s="64"/>
      <c r="NUP73" s="64"/>
      <c r="NUQ73" s="64"/>
      <c r="NUR73" s="64"/>
      <c r="NUS73" s="64"/>
      <c r="NUT73" s="64"/>
      <c r="NUU73" s="64"/>
      <c r="NUV73" s="64"/>
      <c r="NUW73" s="64"/>
      <c r="NUX73" s="64"/>
      <c r="NUY73" s="64"/>
      <c r="NUZ73" s="64"/>
      <c r="NVA73" s="64"/>
      <c r="NVB73" s="64"/>
      <c r="NVC73" s="64"/>
      <c r="NVD73" s="64"/>
      <c r="NVE73" s="64"/>
      <c r="NVF73" s="64"/>
      <c r="NVG73" s="64"/>
      <c r="NVH73" s="64"/>
      <c r="NVI73" s="64"/>
      <c r="NVJ73" s="64"/>
      <c r="NVK73" s="64"/>
      <c r="NVL73" s="64"/>
      <c r="NVM73" s="64"/>
      <c r="NVN73" s="64"/>
      <c r="NVO73" s="64"/>
      <c r="NVP73" s="64"/>
      <c r="NVQ73" s="64"/>
      <c r="NVR73" s="64"/>
      <c r="NVS73" s="64"/>
      <c r="NVT73" s="64"/>
      <c r="NVU73" s="64"/>
      <c r="NVV73" s="64"/>
      <c r="NVW73" s="64"/>
      <c r="NVX73" s="64"/>
      <c r="NVY73" s="64"/>
      <c r="NVZ73" s="64"/>
      <c r="NWA73" s="64"/>
      <c r="NWB73" s="64"/>
      <c r="NWC73" s="64"/>
      <c r="NWD73" s="64"/>
      <c r="NWE73" s="64"/>
      <c r="NWF73" s="64"/>
      <c r="NWG73" s="64"/>
      <c r="NWH73" s="64"/>
      <c r="NWI73" s="64"/>
      <c r="NWJ73" s="64"/>
      <c r="NWK73" s="64"/>
      <c r="NWL73" s="64"/>
      <c r="NWM73" s="64"/>
      <c r="NWN73" s="64"/>
      <c r="NWO73" s="64"/>
      <c r="NWP73" s="64"/>
      <c r="NWQ73" s="64"/>
      <c r="NWR73" s="64"/>
      <c r="NWS73" s="64"/>
      <c r="NWT73" s="64"/>
      <c r="NWU73" s="64"/>
      <c r="NWV73" s="64"/>
      <c r="NWW73" s="64"/>
      <c r="NWX73" s="64"/>
      <c r="NWY73" s="64"/>
      <c r="NWZ73" s="64"/>
      <c r="NXA73" s="64"/>
      <c r="NXB73" s="64"/>
      <c r="NXC73" s="64"/>
      <c r="NXD73" s="64"/>
      <c r="NXE73" s="64"/>
      <c r="NXF73" s="64"/>
      <c r="NXG73" s="64"/>
      <c r="NXH73" s="64"/>
      <c r="NXI73" s="64"/>
      <c r="NXJ73" s="64"/>
      <c r="NXK73" s="64"/>
      <c r="NXL73" s="64"/>
      <c r="NXM73" s="64"/>
      <c r="NXN73" s="64"/>
      <c r="NXO73" s="64"/>
      <c r="NXP73" s="64"/>
      <c r="NXQ73" s="64"/>
      <c r="NXR73" s="64"/>
      <c r="NXS73" s="64"/>
      <c r="NXT73" s="64"/>
      <c r="NXU73" s="64"/>
      <c r="NXV73" s="64"/>
      <c r="NXW73" s="64"/>
      <c r="NXX73" s="64"/>
      <c r="NXY73" s="64"/>
      <c r="NXZ73" s="64"/>
      <c r="NYA73" s="64"/>
      <c r="NYB73" s="64"/>
      <c r="NYC73" s="64"/>
      <c r="NYD73" s="64"/>
      <c r="NYE73" s="64"/>
      <c r="NYF73" s="64"/>
      <c r="NYG73" s="64"/>
      <c r="NYH73" s="64"/>
      <c r="NYI73" s="64"/>
      <c r="NYJ73" s="64"/>
      <c r="NYK73" s="64"/>
      <c r="NYL73" s="64"/>
      <c r="NYM73" s="64"/>
      <c r="NYN73" s="64"/>
      <c r="NYO73" s="64"/>
      <c r="NYP73" s="64"/>
      <c r="NYQ73" s="64"/>
      <c r="NYR73" s="64"/>
      <c r="NYS73" s="64"/>
      <c r="NYT73" s="64"/>
      <c r="NYU73" s="64"/>
      <c r="NYV73" s="64"/>
      <c r="NYW73" s="64"/>
      <c r="NYX73" s="64"/>
      <c r="NYY73" s="64"/>
      <c r="NYZ73" s="64"/>
      <c r="NZA73" s="64"/>
      <c r="NZB73" s="64"/>
      <c r="NZC73" s="64"/>
      <c r="NZD73" s="64"/>
      <c r="NZE73" s="64"/>
      <c r="NZF73" s="64"/>
      <c r="NZG73" s="64"/>
      <c r="NZH73" s="64"/>
      <c r="NZI73" s="64"/>
      <c r="NZJ73" s="64"/>
      <c r="NZK73" s="64"/>
      <c r="NZL73" s="64"/>
      <c r="NZM73" s="64"/>
      <c r="NZN73" s="64"/>
      <c r="NZO73" s="64"/>
      <c r="NZP73" s="64"/>
      <c r="NZQ73" s="64"/>
      <c r="NZR73" s="64"/>
      <c r="NZS73" s="64"/>
      <c r="NZT73" s="64"/>
      <c r="NZU73" s="64"/>
      <c r="NZV73" s="64"/>
      <c r="NZW73" s="64"/>
      <c r="NZX73" s="64"/>
      <c r="NZY73" s="64"/>
      <c r="NZZ73" s="64"/>
      <c r="OAA73" s="64"/>
      <c r="OAB73" s="64"/>
      <c r="OAC73" s="64"/>
      <c r="OAD73" s="64"/>
      <c r="OAE73" s="64"/>
      <c r="OAF73" s="64"/>
      <c r="OAG73" s="64"/>
      <c r="OAH73" s="64"/>
      <c r="OAI73" s="64"/>
      <c r="OAJ73" s="64"/>
      <c r="OAK73" s="64"/>
      <c r="OAL73" s="64"/>
      <c r="OAM73" s="64"/>
      <c r="OAN73" s="64"/>
      <c r="OAO73" s="64"/>
      <c r="OAP73" s="64"/>
      <c r="OAQ73" s="64"/>
      <c r="OAR73" s="64"/>
      <c r="OAS73" s="64"/>
      <c r="OAT73" s="64"/>
      <c r="OAU73" s="64"/>
      <c r="OAV73" s="64"/>
      <c r="OAW73" s="64"/>
      <c r="OAX73" s="64"/>
      <c r="OAY73" s="64"/>
      <c r="OAZ73" s="64"/>
      <c r="OBA73" s="64"/>
      <c r="OBB73" s="64"/>
      <c r="OBC73" s="64"/>
      <c r="OBD73" s="64"/>
      <c r="OBE73" s="64"/>
      <c r="OBF73" s="64"/>
      <c r="OBG73" s="64"/>
      <c r="OBH73" s="64"/>
      <c r="OBI73" s="64"/>
      <c r="OBJ73" s="64"/>
      <c r="OBK73" s="64"/>
      <c r="OBL73" s="64"/>
      <c r="OBM73" s="64"/>
      <c r="OBN73" s="64"/>
      <c r="OBO73" s="64"/>
      <c r="OBP73" s="64"/>
      <c r="OBQ73" s="64"/>
      <c r="OBR73" s="64"/>
      <c r="OBS73" s="64"/>
      <c r="OBT73" s="64"/>
      <c r="OBU73" s="64"/>
      <c r="OBV73" s="64"/>
      <c r="OBW73" s="64"/>
      <c r="OBX73" s="64"/>
      <c r="OBY73" s="64"/>
      <c r="OBZ73" s="64"/>
      <c r="OCA73" s="64"/>
      <c r="OCB73" s="64"/>
      <c r="OCC73" s="64"/>
      <c r="OCD73" s="64"/>
      <c r="OCE73" s="64"/>
      <c r="OCF73" s="64"/>
      <c r="OCG73" s="64"/>
      <c r="OCH73" s="64"/>
      <c r="OCI73" s="64"/>
      <c r="OCJ73" s="64"/>
      <c r="OCK73" s="64"/>
      <c r="OCL73" s="64"/>
      <c r="OCM73" s="64"/>
      <c r="OCN73" s="64"/>
      <c r="OCO73" s="64"/>
      <c r="OCP73" s="64"/>
      <c r="OCQ73" s="64"/>
      <c r="OCR73" s="64"/>
      <c r="OCS73" s="64"/>
      <c r="OCT73" s="64"/>
      <c r="OCU73" s="64"/>
      <c r="OCV73" s="64"/>
      <c r="OCW73" s="64"/>
      <c r="OCX73" s="64"/>
      <c r="OCY73" s="64"/>
      <c r="OCZ73" s="64"/>
      <c r="ODA73" s="64"/>
      <c r="ODB73" s="64"/>
      <c r="ODC73" s="64"/>
      <c r="ODD73" s="64"/>
      <c r="ODE73" s="64"/>
      <c r="ODF73" s="64"/>
      <c r="ODG73" s="64"/>
      <c r="ODH73" s="64"/>
      <c r="ODI73" s="64"/>
      <c r="ODJ73" s="64"/>
      <c r="ODK73" s="64"/>
      <c r="ODL73" s="64"/>
      <c r="ODM73" s="64"/>
      <c r="ODN73" s="64"/>
      <c r="ODO73" s="64"/>
      <c r="ODP73" s="64"/>
      <c r="ODQ73" s="64"/>
      <c r="ODR73" s="64"/>
      <c r="ODS73" s="64"/>
      <c r="ODT73" s="64"/>
      <c r="ODU73" s="64"/>
      <c r="ODV73" s="64"/>
      <c r="ODW73" s="64"/>
      <c r="ODX73" s="64"/>
      <c r="ODY73" s="64"/>
      <c r="ODZ73" s="64"/>
      <c r="OEA73" s="64"/>
      <c r="OEB73" s="64"/>
      <c r="OEC73" s="64"/>
      <c r="OED73" s="64"/>
      <c r="OEE73" s="64"/>
      <c r="OEF73" s="64"/>
      <c r="OEG73" s="64"/>
      <c r="OEH73" s="64"/>
      <c r="OEI73" s="64"/>
      <c r="OEJ73" s="64"/>
      <c r="OEK73" s="64"/>
      <c r="OEL73" s="64"/>
      <c r="OEM73" s="64"/>
      <c r="OEN73" s="64"/>
      <c r="OEO73" s="64"/>
      <c r="OEP73" s="64"/>
      <c r="OEQ73" s="64"/>
      <c r="OER73" s="64"/>
      <c r="OES73" s="64"/>
      <c r="OET73" s="64"/>
      <c r="OEU73" s="64"/>
      <c r="OEV73" s="64"/>
      <c r="OEW73" s="64"/>
      <c r="OEX73" s="64"/>
      <c r="OEY73" s="64"/>
      <c r="OEZ73" s="64"/>
      <c r="OFA73" s="64"/>
      <c r="OFB73" s="64"/>
      <c r="OFC73" s="64"/>
      <c r="OFD73" s="64"/>
      <c r="OFE73" s="64"/>
      <c r="OFF73" s="64"/>
      <c r="OFG73" s="64"/>
      <c r="OFH73" s="64"/>
      <c r="OFI73" s="64"/>
      <c r="OFJ73" s="64"/>
      <c r="OFK73" s="64"/>
      <c r="OFL73" s="64"/>
      <c r="OFM73" s="64"/>
      <c r="OFN73" s="64"/>
      <c r="OFO73" s="64"/>
      <c r="OFP73" s="64"/>
      <c r="OFQ73" s="64"/>
      <c r="OFR73" s="64"/>
      <c r="OFS73" s="64"/>
      <c r="OFT73" s="64"/>
      <c r="OFU73" s="64"/>
      <c r="OFV73" s="64"/>
      <c r="OFW73" s="64"/>
      <c r="OFX73" s="64"/>
      <c r="OFY73" s="64"/>
      <c r="OFZ73" s="64"/>
      <c r="OGA73" s="64"/>
      <c r="OGB73" s="64"/>
      <c r="OGC73" s="64"/>
      <c r="OGD73" s="64"/>
      <c r="OGE73" s="64"/>
      <c r="OGF73" s="64"/>
      <c r="OGG73" s="64"/>
      <c r="OGH73" s="64"/>
      <c r="OGI73" s="64"/>
      <c r="OGJ73" s="64"/>
      <c r="OGK73" s="64"/>
      <c r="OGL73" s="64"/>
      <c r="OGM73" s="64"/>
      <c r="OGN73" s="64"/>
      <c r="OGO73" s="64"/>
      <c r="OGP73" s="64"/>
      <c r="OGQ73" s="64"/>
      <c r="OGR73" s="64"/>
      <c r="OGS73" s="64"/>
      <c r="OGT73" s="64"/>
      <c r="OGU73" s="64"/>
      <c r="OGV73" s="64"/>
      <c r="OGW73" s="64"/>
      <c r="OGX73" s="64"/>
      <c r="OGY73" s="64"/>
      <c r="OGZ73" s="64"/>
      <c r="OHA73" s="64"/>
      <c r="OHB73" s="64"/>
      <c r="OHC73" s="64"/>
      <c r="OHD73" s="64"/>
      <c r="OHE73" s="64"/>
      <c r="OHF73" s="64"/>
      <c r="OHG73" s="64"/>
      <c r="OHH73" s="64"/>
      <c r="OHI73" s="64"/>
      <c r="OHJ73" s="64"/>
      <c r="OHK73" s="64"/>
      <c r="OHL73" s="64"/>
      <c r="OHM73" s="64"/>
      <c r="OHN73" s="64"/>
      <c r="OHO73" s="64"/>
      <c r="OHP73" s="64"/>
      <c r="OHQ73" s="64"/>
      <c r="OHR73" s="64"/>
      <c r="OHS73" s="64"/>
      <c r="OHT73" s="64"/>
      <c r="OHU73" s="64"/>
      <c r="OHV73" s="64"/>
      <c r="OHW73" s="64"/>
      <c r="OHX73" s="64"/>
      <c r="OHY73" s="64"/>
      <c r="OHZ73" s="64"/>
      <c r="OIA73" s="64"/>
      <c r="OIB73" s="64"/>
      <c r="OIC73" s="64"/>
      <c r="OID73" s="64"/>
      <c r="OIE73" s="64"/>
      <c r="OIF73" s="64"/>
      <c r="OIG73" s="64"/>
      <c r="OIH73" s="64"/>
      <c r="OII73" s="64"/>
      <c r="OIJ73" s="64"/>
      <c r="OIK73" s="64"/>
      <c r="OIL73" s="64"/>
      <c r="OIM73" s="64"/>
      <c r="OIN73" s="64"/>
      <c r="OIO73" s="64"/>
      <c r="OIP73" s="64"/>
      <c r="OIQ73" s="64"/>
      <c r="OIR73" s="64"/>
      <c r="OIS73" s="64"/>
      <c r="OIT73" s="64"/>
      <c r="OIU73" s="64"/>
      <c r="OIV73" s="64"/>
      <c r="OIW73" s="64"/>
      <c r="OIX73" s="64"/>
      <c r="OIY73" s="64"/>
      <c r="OIZ73" s="64"/>
      <c r="OJA73" s="64"/>
      <c r="OJB73" s="64"/>
      <c r="OJC73" s="64"/>
      <c r="OJD73" s="64"/>
      <c r="OJE73" s="64"/>
      <c r="OJF73" s="64"/>
      <c r="OJG73" s="64"/>
      <c r="OJH73" s="64"/>
      <c r="OJI73" s="64"/>
      <c r="OJJ73" s="64"/>
      <c r="OJK73" s="64"/>
      <c r="OJL73" s="64"/>
      <c r="OJM73" s="64"/>
      <c r="OJN73" s="64"/>
      <c r="OJO73" s="64"/>
      <c r="OJP73" s="64"/>
      <c r="OJQ73" s="64"/>
      <c r="OJR73" s="64"/>
      <c r="OJS73" s="64"/>
      <c r="OJT73" s="64"/>
      <c r="OJU73" s="64"/>
      <c r="OJV73" s="64"/>
      <c r="OJW73" s="64"/>
      <c r="OJX73" s="64"/>
      <c r="OJY73" s="64"/>
      <c r="OJZ73" s="64"/>
      <c r="OKA73" s="64"/>
      <c r="OKB73" s="64"/>
      <c r="OKC73" s="64"/>
      <c r="OKD73" s="64"/>
      <c r="OKE73" s="64"/>
      <c r="OKF73" s="64"/>
      <c r="OKG73" s="64"/>
      <c r="OKH73" s="64"/>
      <c r="OKI73" s="64"/>
      <c r="OKJ73" s="64"/>
      <c r="OKK73" s="64"/>
      <c r="OKL73" s="64"/>
      <c r="OKM73" s="64"/>
      <c r="OKN73" s="64"/>
      <c r="OKO73" s="64"/>
      <c r="OKP73" s="64"/>
      <c r="OKQ73" s="64"/>
      <c r="OKR73" s="64"/>
      <c r="OKS73" s="64"/>
      <c r="OKT73" s="64"/>
      <c r="OKU73" s="64"/>
      <c r="OKV73" s="64"/>
      <c r="OKW73" s="64"/>
      <c r="OKX73" s="64"/>
      <c r="OKY73" s="64"/>
      <c r="OKZ73" s="64"/>
      <c r="OLA73" s="64"/>
      <c r="OLB73" s="64"/>
      <c r="OLC73" s="64"/>
      <c r="OLD73" s="64"/>
      <c r="OLE73" s="64"/>
      <c r="OLF73" s="64"/>
      <c r="OLG73" s="64"/>
      <c r="OLH73" s="64"/>
      <c r="OLI73" s="64"/>
      <c r="OLJ73" s="64"/>
      <c r="OLK73" s="64"/>
      <c r="OLL73" s="64"/>
      <c r="OLM73" s="64"/>
      <c r="OLN73" s="64"/>
      <c r="OLO73" s="64"/>
      <c r="OLP73" s="64"/>
      <c r="OLQ73" s="64"/>
      <c r="OLR73" s="64"/>
      <c r="OLS73" s="64"/>
      <c r="OLT73" s="64"/>
      <c r="OLU73" s="64"/>
      <c r="OLV73" s="64"/>
      <c r="OLW73" s="64"/>
      <c r="OLX73" s="64"/>
      <c r="OLY73" s="64"/>
      <c r="OLZ73" s="64"/>
      <c r="OMA73" s="64"/>
      <c r="OMB73" s="64"/>
      <c r="OMC73" s="64"/>
      <c r="OMD73" s="64"/>
      <c r="OME73" s="64"/>
      <c r="OMF73" s="64"/>
      <c r="OMG73" s="64"/>
      <c r="OMH73" s="64"/>
      <c r="OMI73" s="64"/>
      <c r="OMJ73" s="64"/>
      <c r="OMK73" s="64"/>
      <c r="OML73" s="64"/>
      <c r="OMM73" s="64"/>
      <c r="OMN73" s="64"/>
      <c r="OMO73" s="64"/>
      <c r="OMP73" s="64"/>
      <c r="OMQ73" s="64"/>
      <c r="OMR73" s="64"/>
      <c r="OMS73" s="64"/>
      <c r="OMT73" s="64"/>
      <c r="OMU73" s="64"/>
      <c r="OMV73" s="64"/>
      <c r="OMW73" s="64"/>
      <c r="OMX73" s="64"/>
      <c r="OMY73" s="64"/>
      <c r="OMZ73" s="64"/>
      <c r="ONA73" s="64"/>
      <c r="ONB73" s="64"/>
      <c r="ONC73" s="64"/>
      <c r="OND73" s="64"/>
      <c r="ONE73" s="64"/>
      <c r="ONF73" s="64"/>
      <c r="ONG73" s="64"/>
      <c r="ONH73" s="64"/>
      <c r="ONI73" s="64"/>
      <c r="ONJ73" s="64"/>
      <c r="ONK73" s="64"/>
      <c r="ONL73" s="64"/>
      <c r="ONM73" s="64"/>
      <c r="ONN73" s="64"/>
      <c r="ONO73" s="64"/>
      <c r="ONP73" s="64"/>
      <c r="ONQ73" s="64"/>
      <c r="ONR73" s="64"/>
      <c r="ONS73" s="64"/>
      <c r="ONT73" s="64"/>
      <c r="ONU73" s="64"/>
      <c r="ONV73" s="64"/>
      <c r="ONW73" s="64"/>
      <c r="ONX73" s="64"/>
      <c r="ONY73" s="64"/>
      <c r="ONZ73" s="64"/>
      <c r="OOA73" s="64"/>
      <c r="OOB73" s="64"/>
      <c r="OOC73" s="64"/>
      <c r="OOD73" s="64"/>
      <c r="OOE73" s="64"/>
      <c r="OOF73" s="64"/>
      <c r="OOG73" s="64"/>
      <c r="OOH73" s="64"/>
      <c r="OOI73" s="64"/>
      <c r="OOJ73" s="64"/>
      <c r="OOK73" s="64"/>
      <c r="OOL73" s="64"/>
      <c r="OOM73" s="64"/>
      <c r="OON73" s="64"/>
      <c r="OOO73" s="64"/>
      <c r="OOP73" s="64"/>
      <c r="OOQ73" s="64"/>
      <c r="OOR73" s="64"/>
      <c r="OOS73" s="64"/>
      <c r="OOT73" s="64"/>
      <c r="OOU73" s="64"/>
      <c r="OOV73" s="64"/>
      <c r="OOW73" s="64"/>
      <c r="OOX73" s="64"/>
      <c r="OOY73" s="64"/>
      <c r="OOZ73" s="64"/>
      <c r="OPA73" s="64"/>
      <c r="OPB73" s="64"/>
      <c r="OPC73" s="64"/>
      <c r="OPD73" s="64"/>
      <c r="OPE73" s="64"/>
      <c r="OPF73" s="64"/>
      <c r="OPG73" s="64"/>
      <c r="OPH73" s="64"/>
      <c r="OPI73" s="64"/>
      <c r="OPJ73" s="64"/>
      <c r="OPK73" s="64"/>
      <c r="OPL73" s="64"/>
      <c r="OPM73" s="64"/>
      <c r="OPN73" s="64"/>
      <c r="OPO73" s="64"/>
      <c r="OPP73" s="64"/>
      <c r="OPQ73" s="64"/>
      <c r="OPR73" s="64"/>
      <c r="OPS73" s="64"/>
      <c r="OPT73" s="64"/>
      <c r="OPU73" s="64"/>
      <c r="OPV73" s="64"/>
      <c r="OPW73" s="64"/>
      <c r="OPX73" s="64"/>
      <c r="OPY73" s="64"/>
      <c r="OPZ73" s="64"/>
      <c r="OQA73" s="64"/>
      <c r="OQB73" s="64"/>
      <c r="OQC73" s="64"/>
      <c r="OQD73" s="64"/>
      <c r="OQE73" s="64"/>
      <c r="OQF73" s="64"/>
      <c r="OQG73" s="64"/>
      <c r="OQH73" s="64"/>
      <c r="OQI73" s="64"/>
      <c r="OQJ73" s="64"/>
      <c r="OQK73" s="64"/>
      <c r="OQL73" s="64"/>
      <c r="OQM73" s="64"/>
      <c r="OQN73" s="64"/>
      <c r="OQO73" s="64"/>
      <c r="OQP73" s="64"/>
      <c r="OQQ73" s="64"/>
      <c r="OQR73" s="64"/>
      <c r="OQS73" s="64"/>
      <c r="OQT73" s="64"/>
      <c r="OQU73" s="64"/>
      <c r="OQV73" s="64"/>
      <c r="OQW73" s="64"/>
      <c r="OQX73" s="64"/>
      <c r="OQY73" s="64"/>
      <c r="OQZ73" s="64"/>
      <c r="ORA73" s="64"/>
      <c r="ORB73" s="64"/>
      <c r="ORC73" s="64"/>
      <c r="ORD73" s="64"/>
      <c r="ORE73" s="64"/>
      <c r="ORF73" s="64"/>
      <c r="ORG73" s="64"/>
      <c r="ORH73" s="64"/>
      <c r="ORI73" s="64"/>
      <c r="ORJ73" s="64"/>
      <c r="ORK73" s="64"/>
      <c r="ORL73" s="64"/>
      <c r="ORM73" s="64"/>
      <c r="ORN73" s="64"/>
      <c r="ORO73" s="64"/>
      <c r="ORP73" s="64"/>
      <c r="ORQ73" s="64"/>
      <c r="ORR73" s="64"/>
      <c r="ORS73" s="64"/>
      <c r="ORT73" s="64"/>
      <c r="ORU73" s="64"/>
      <c r="ORV73" s="64"/>
      <c r="ORW73" s="64"/>
      <c r="ORX73" s="64"/>
      <c r="ORY73" s="64"/>
      <c r="ORZ73" s="64"/>
      <c r="OSA73" s="64"/>
      <c r="OSB73" s="64"/>
      <c r="OSC73" s="64"/>
      <c r="OSD73" s="64"/>
      <c r="OSE73" s="64"/>
      <c r="OSF73" s="64"/>
      <c r="OSG73" s="64"/>
      <c r="OSH73" s="64"/>
      <c r="OSI73" s="64"/>
      <c r="OSJ73" s="64"/>
      <c r="OSK73" s="64"/>
      <c r="OSL73" s="64"/>
      <c r="OSM73" s="64"/>
      <c r="OSN73" s="64"/>
      <c r="OSO73" s="64"/>
      <c r="OSP73" s="64"/>
      <c r="OSQ73" s="64"/>
      <c r="OSR73" s="64"/>
      <c r="OSS73" s="64"/>
      <c r="OST73" s="64"/>
      <c r="OSU73" s="64"/>
      <c r="OSV73" s="64"/>
      <c r="OSW73" s="64"/>
      <c r="OSX73" s="64"/>
      <c r="OSY73" s="64"/>
      <c r="OSZ73" s="64"/>
      <c r="OTA73" s="64"/>
      <c r="OTB73" s="64"/>
      <c r="OTC73" s="64"/>
      <c r="OTD73" s="64"/>
      <c r="OTE73" s="64"/>
      <c r="OTF73" s="64"/>
      <c r="OTG73" s="64"/>
      <c r="OTH73" s="64"/>
      <c r="OTI73" s="64"/>
      <c r="OTJ73" s="64"/>
      <c r="OTK73" s="64"/>
      <c r="OTL73" s="64"/>
      <c r="OTM73" s="64"/>
      <c r="OTN73" s="64"/>
      <c r="OTO73" s="64"/>
      <c r="OTP73" s="64"/>
      <c r="OTQ73" s="64"/>
      <c r="OTR73" s="64"/>
      <c r="OTS73" s="64"/>
      <c r="OTT73" s="64"/>
      <c r="OTU73" s="64"/>
      <c r="OTV73" s="64"/>
      <c r="OTW73" s="64"/>
      <c r="OTX73" s="64"/>
      <c r="OTY73" s="64"/>
      <c r="OTZ73" s="64"/>
      <c r="OUA73" s="64"/>
      <c r="OUB73" s="64"/>
      <c r="OUC73" s="64"/>
      <c r="OUD73" s="64"/>
      <c r="OUE73" s="64"/>
      <c r="OUF73" s="64"/>
      <c r="OUG73" s="64"/>
      <c r="OUH73" s="64"/>
      <c r="OUI73" s="64"/>
      <c r="OUJ73" s="64"/>
      <c r="OUK73" s="64"/>
      <c r="OUL73" s="64"/>
      <c r="OUM73" s="64"/>
      <c r="OUN73" s="64"/>
      <c r="OUO73" s="64"/>
      <c r="OUP73" s="64"/>
      <c r="OUQ73" s="64"/>
      <c r="OUR73" s="64"/>
      <c r="OUS73" s="64"/>
      <c r="OUT73" s="64"/>
      <c r="OUU73" s="64"/>
      <c r="OUV73" s="64"/>
      <c r="OUW73" s="64"/>
      <c r="OUX73" s="64"/>
      <c r="OUY73" s="64"/>
      <c r="OUZ73" s="64"/>
      <c r="OVA73" s="64"/>
      <c r="OVB73" s="64"/>
      <c r="OVC73" s="64"/>
      <c r="OVD73" s="64"/>
      <c r="OVE73" s="64"/>
      <c r="OVF73" s="64"/>
      <c r="OVG73" s="64"/>
      <c r="OVH73" s="64"/>
      <c r="OVI73" s="64"/>
      <c r="OVJ73" s="64"/>
      <c r="OVK73" s="64"/>
      <c r="OVL73" s="64"/>
      <c r="OVM73" s="64"/>
      <c r="OVN73" s="64"/>
      <c r="OVO73" s="64"/>
      <c r="OVP73" s="64"/>
      <c r="OVQ73" s="64"/>
      <c r="OVR73" s="64"/>
      <c r="OVS73" s="64"/>
      <c r="OVT73" s="64"/>
      <c r="OVU73" s="64"/>
      <c r="OVV73" s="64"/>
      <c r="OVW73" s="64"/>
      <c r="OVX73" s="64"/>
      <c r="OVY73" s="64"/>
      <c r="OVZ73" s="64"/>
      <c r="OWA73" s="64"/>
      <c r="OWB73" s="64"/>
      <c r="OWC73" s="64"/>
      <c r="OWD73" s="64"/>
      <c r="OWE73" s="64"/>
      <c r="OWF73" s="64"/>
      <c r="OWG73" s="64"/>
      <c r="OWH73" s="64"/>
      <c r="OWI73" s="64"/>
      <c r="OWJ73" s="64"/>
      <c r="OWK73" s="64"/>
      <c r="OWL73" s="64"/>
      <c r="OWM73" s="64"/>
      <c r="OWN73" s="64"/>
      <c r="OWO73" s="64"/>
      <c r="OWP73" s="64"/>
      <c r="OWQ73" s="64"/>
      <c r="OWR73" s="64"/>
      <c r="OWS73" s="64"/>
      <c r="OWT73" s="64"/>
      <c r="OWU73" s="64"/>
      <c r="OWV73" s="64"/>
      <c r="OWW73" s="64"/>
      <c r="OWX73" s="64"/>
      <c r="OWY73" s="64"/>
      <c r="OWZ73" s="64"/>
      <c r="OXA73" s="64"/>
      <c r="OXB73" s="64"/>
      <c r="OXC73" s="64"/>
      <c r="OXD73" s="64"/>
      <c r="OXE73" s="64"/>
      <c r="OXF73" s="64"/>
      <c r="OXG73" s="64"/>
      <c r="OXH73" s="64"/>
      <c r="OXI73" s="64"/>
      <c r="OXJ73" s="64"/>
      <c r="OXK73" s="64"/>
      <c r="OXL73" s="64"/>
      <c r="OXM73" s="64"/>
      <c r="OXN73" s="64"/>
      <c r="OXO73" s="64"/>
      <c r="OXP73" s="64"/>
      <c r="OXQ73" s="64"/>
      <c r="OXR73" s="64"/>
      <c r="OXS73" s="64"/>
      <c r="OXT73" s="64"/>
      <c r="OXU73" s="64"/>
      <c r="OXV73" s="64"/>
      <c r="OXW73" s="64"/>
      <c r="OXX73" s="64"/>
      <c r="OXY73" s="64"/>
      <c r="OXZ73" s="64"/>
      <c r="OYA73" s="64"/>
      <c r="OYB73" s="64"/>
      <c r="OYC73" s="64"/>
      <c r="OYD73" s="64"/>
      <c r="OYE73" s="64"/>
      <c r="OYF73" s="64"/>
      <c r="OYG73" s="64"/>
      <c r="OYH73" s="64"/>
      <c r="OYI73" s="64"/>
      <c r="OYJ73" s="64"/>
      <c r="OYK73" s="64"/>
      <c r="OYL73" s="64"/>
      <c r="OYM73" s="64"/>
      <c r="OYN73" s="64"/>
      <c r="OYO73" s="64"/>
      <c r="OYP73" s="64"/>
      <c r="OYQ73" s="64"/>
      <c r="OYR73" s="64"/>
      <c r="OYS73" s="64"/>
      <c r="OYT73" s="64"/>
      <c r="OYU73" s="64"/>
      <c r="OYV73" s="64"/>
      <c r="OYW73" s="64"/>
      <c r="OYX73" s="64"/>
      <c r="OYY73" s="64"/>
      <c r="OYZ73" s="64"/>
      <c r="OZA73" s="64"/>
      <c r="OZB73" s="64"/>
      <c r="OZC73" s="64"/>
      <c r="OZD73" s="64"/>
      <c r="OZE73" s="64"/>
      <c r="OZF73" s="64"/>
      <c r="OZG73" s="64"/>
      <c r="OZH73" s="64"/>
      <c r="OZI73" s="64"/>
      <c r="OZJ73" s="64"/>
      <c r="OZK73" s="64"/>
      <c r="OZL73" s="64"/>
      <c r="OZM73" s="64"/>
      <c r="OZN73" s="64"/>
      <c r="OZO73" s="64"/>
      <c r="OZP73" s="64"/>
      <c r="OZQ73" s="64"/>
      <c r="OZR73" s="64"/>
      <c r="OZS73" s="64"/>
      <c r="OZT73" s="64"/>
      <c r="OZU73" s="64"/>
      <c r="OZV73" s="64"/>
      <c r="OZW73" s="64"/>
      <c r="OZX73" s="64"/>
      <c r="OZY73" s="64"/>
      <c r="OZZ73" s="64"/>
      <c r="PAA73" s="64"/>
      <c r="PAB73" s="64"/>
      <c r="PAC73" s="64"/>
      <c r="PAD73" s="64"/>
      <c r="PAE73" s="64"/>
      <c r="PAF73" s="64"/>
      <c r="PAG73" s="64"/>
      <c r="PAH73" s="64"/>
      <c r="PAI73" s="64"/>
      <c r="PAJ73" s="64"/>
      <c r="PAK73" s="64"/>
      <c r="PAL73" s="64"/>
      <c r="PAM73" s="64"/>
      <c r="PAN73" s="64"/>
      <c r="PAO73" s="64"/>
      <c r="PAP73" s="64"/>
      <c r="PAQ73" s="64"/>
      <c r="PAR73" s="64"/>
      <c r="PAS73" s="64"/>
      <c r="PAT73" s="64"/>
      <c r="PAU73" s="64"/>
      <c r="PAV73" s="64"/>
      <c r="PAW73" s="64"/>
      <c r="PAX73" s="64"/>
      <c r="PAY73" s="64"/>
      <c r="PAZ73" s="64"/>
      <c r="PBA73" s="64"/>
      <c r="PBB73" s="64"/>
      <c r="PBC73" s="64"/>
      <c r="PBD73" s="64"/>
      <c r="PBE73" s="64"/>
      <c r="PBF73" s="64"/>
      <c r="PBG73" s="64"/>
      <c r="PBH73" s="64"/>
      <c r="PBI73" s="64"/>
      <c r="PBJ73" s="64"/>
      <c r="PBK73" s="64"/>
      <c r="PBL73" s="64"/>
      <c r="PBM73" s="64"/>
      <c r="PBN73" s="64"/>
      <c r="PBO73" s="64"/>
      <c r="PBP73" s="64"/>
      <c r="PBQ73" s="64"/>
      <c r="PBR73" s="64"/>
      <c r="PBS73" s="64"/>
      <c r="PBT73" s="64"/>
      <c r="PBU73" s="64"/>
      <c r="PBV73" s="64"/>
      <c r="PBW73" s="64"/>
      <c r="PBX73" s="64"/>
      <c r="PBY73" s="64"/>
      <c r="PBZ73" s="64"/>
      <c r="PCA73" s="64"/>
      <c r="PCB73" s="64"/>
      <c r="PCC73" s="64"/>
      <c r="PCD73" s="64"/>
      <c r="PCE73" s="64"/>
      <c r="PCF73" s="64"/>
      <c r="PCG73" s="64"/>
      <c r="PCH73" s="64"/>
      <c r="PCI73" s="64"/>
      <c r="PCJ73" s="64"/>
      <c r="PCK73" s="64"/>
      <c r="PCL73" s="64"/>
      <c r="PCM73" s="64"/>
      <c r="PCN73" s="64"/>
      <c r="PCO73" s="64"/>
      <c r="PCP73" s="64"/>
      <c r="PCQ73" s="64"/>
      <c r="PCR73" s="64"/>
      <c r="PCS73" s="64"/>
      <c r="PCT73" s="64"/>
      <c r="PCU73" s="64"/>
      <c r="PCV73" s="64"/>
      <c r="PCW73" s="64"/>
      <c r="PCX73" s="64"/>
      <c r="PCY73" s="64"/>
      <c r="PCZ73" s="64"/>
      <c r="PDA73" s="64"/>
      <c r="PDB73" s="64"/>
      <c r="PDC73" s="64"/>
      <c r="PDD73" s="64"/>
      <c r="PDE73" s="64"/>
      <c r="PDF73" s="64"/>
      <c r="PDG73" s="64"/>
      <c r="PDH73" s="64"/>
      <c r="PDI73" s="64"/>
      <c r="PDJ73" s="64"/>
      <c r="PDK73" s="64"/>
      <c r="PDL73" s="64"/>
      <c r="PDM73" s="64"/>
      <c r="PDN73" s="64"/>
      <c r="PDO73" s="64"/>
      <c r="PDP73" s="64"/>
      <c r="PDQ73" s="64"/>
      <c r="PDR73" s="64"/>
      <c r="PDS73" s="64"/>
      <c r="PDT73" s="64"/>
      <c r="PDU73" s="64"/>
      <c r="PDV73" s="64"/>
      <c r="PDW73" s="64"/>
      <c r="PDX73" s="64"/>
      <c r="PDY73" s="64"/>
      <c r="PDZ73" s="64"/>
      <c r="PEA73" s="64"/>
      <c r="PEB73" s="64"/>
      <c r="PEC73" s="64"/>
      <c r="PED73" s="64"/>
      <c r="PEE73" s="64"/>
      <c r="PEF73" s="64"/>
      <c r="PEG73" s="64"/>
      <c r="PEH73" s="64"/>
      <c r="PEI73" s="64"/>
      <c r="PEJ73" s="64"/>
      <c r="PEK73" s="64"/>
      <c r="PEL73" s="64"/>
      <c r="PEM73" s="64"/>
      <c r="PEN73" s="64"/>
      <c r="PEO73" s="64"/>
      <c r="PEP73" s="64"/>
      <c r="PEQ73" s="64"/>
      <c r="PER73" s="64"/>
      <c r="PES73" s="64"/>
      <c r="PET73" s="64"/>
      <c r="PEU73" s="64"/>
      <c r="PEV73" s="64"/>
      <c r="PEW73" s="64"/>
      <c r="PEX73" s="64"/>
      <c r="PEY73" s="64"/>
      <c r="PEZ73" s="64"/>
      <c r="PFA73" s="64"/>
      <c r="PFB73" s="64"/>
      <c r="PFC73" s="64"/>
      <c r="PFD73" s="64"/>
      <c r="PFE73" s="64"/>
      <c r="PFF73" s="64"/>
      <c r="PFG73" s="64"/>
      <c r="PFH73" s="64"/>
      <c r="PFI73" s="64"/>
      <c r="PFJ73" s="64"/>
      <c r="PFK73" s="64"/>
      <c r="PFL73" s="64"/>
      <c r="PFM73" s="64"/>
      <c r="PFN73" s="64"/>
      <c r="PFO73" s="64"/>
      <c r="PFP73" s="64"/>
      <c r="PFQ73" s="64"/>
      <c r="PFR73" s="64"/>
      <c r="PFS73" s="64"/>
      <c r="PFT73" s="64"/>
      <c r="PFU73" s="64"/>
      <c r="PFV73" s="64"/>
      <c r="PFW73" s="64"/>
      <c r="PFX73" s="64"/>
      <c r="PFY73" s="64"/>
      <c r="PFZ73" s="64"/>
      <c r="PGA73" s="64"/>
      <c r="PGB73" s="64"/>
      <c r="PGC73" s="64"/>
      <c r="PGD73" s="64"/>
      <c r="PGE73" s="64"/>
      <c r="PGF73" s="64"/>
      <c r="PGG73" s="64"/>
      <c r="PGH73" s="64"/>
      <c r="PGI73" s="64"/>
      <c r="PGJ73" s="64"/>
      <c r="PGK73" s="64"/>
      <c r="PGL73" s="64"/>
      <c r="PGM73" s="64"/>
      <c r="PGN73" s="64"/>
      <c r="PGO73" s="64"/>
      <c r="PGP73" s="64"/>
      <c r="PGQ73" s="64"/>
      <c r="PGR73" s="64"/>
      <c r="PGS73" s="64"/>
      <c r="PGT73" s="64"/>
      <c r="PGU73" s="64"/>
      <c r="PGV73" s="64"/>
      <c r="PGW73" s="64"/>
      <c r="PGX73" s="64"/>
      <c r="PGY73" s="64"/>
      <c r="PGZ73" s="64"/>
      <c r="PHA73" s="64"/>
      <c r="PHB73" s="64"/>
      <c r="PHC73" s="64"/>
      <c r="PHD73" s="64"/>
      <c r="PHE73" s="64"/>
      <c r="PHF73" s="64"/>
      <c r="PHG73" s="64"/>
      <c r="PHH73" s="64"/>
      <c r="PHI73" s="64"/>
      <c r="PHJ73" s="64"/>
      <c r="PHK73" s="64"/>
      <c r="PHL73" s="64"/>
      <c r="PHM73" s="64"/>
      <c r="PHN73" s="64"/>
      <c r="PHO73" s="64"/>
      <c r="PHP73" s="64"/>
      <c r="PHQ73" s="64"/>
      <c r="PHR73" s="64"/>
      <c r="PHS73" s="64"/>
      <c r="PHT73" s="64"/>
      <c r="PHU73" s="64"/>
      <c r="PHV73" s="64"/>
      <c r="PHW73" s="64"/>
      <c r="PHX73" s="64"/>
      <c r="PHY73" s="64"/>
      <c r="PHZ73" s="64"/>
      <c r="PIA73" s="64"/>
      <c r="PIB73" s="64"/>
      <c r="PIC73" s="64"/>
      <c r="PID73" s="64"/>
      <c r="PIE73" s="64"/>
      <c r="PIF73" s="64"/>
      <c r="PIG73" s="64"/>
      <c r="PIH73" s="64"/>
      <c r="PII73" s="64"/>
      <c r="PIJ73" s="64"/>
      <c r="PIK73" s="64"/>
      <c r="PIL73" s="64"/>
      <c r="PIM73" s="64"/>
      <c r="PIN73" s="64"/>
      <c r="PIO73" s="64"/>
      <c r="PIP73" s="64"/>
      <c r="PIQ73" s="64"/>
      <c r="PIR73" s="64"/>
      <c r="PIS73" s="64"/>
      <c r="PIT73" s="64"/>
      <c r="PIU73" s="64"/>
      <c r="PIV73" s="64"/>
      <c r="PIW73" s="64"/>
      <c r="PIX73" s="64"/>
      <c r="PIY73" s="64"/>
      <c r="PIZ73" s="64"/>
      <c r="PJA73" s="64"/>
      <c r="PJB73" s="64"/>
      <c r="PJC73" s="64"/>
      <c r="PJD73" s="64"/>
      <c r="PJE73" s="64"/>
      <c r="PJF73" s="64"/>
      <c r="PJG73" s="64"/>
      <c r="PJH73" s="64"/>
      <c r="PJI73" s="64"/>
      <c r="PJJ73" s="64"/>
      <c r="PJK73" s="64"/>
      <c r="PJL73" s="64"/>
      <c r="PJM73" s="64"/>
      <c r="PJN73" s="64"/>
      <c r="PJO73" s="64"/>
      <c r="PJP73" s="64"/>
      <c r="PJQ73" s="64"/>
      <c r="PJR73" s="64"/>
      <c r="PJS73" s="64"/>
      <c r="PJT73" s="64"/>
      <c r="PJU73" s="64"/>
      <c r="PJV73" s="64"/>
      <c r="PJW73" s="64"/>
      <c r="PJX73" s="64"/>
      <c r="PJY73" s="64"/>
      <c r="PJZ73" s="64"/>
      <c r="PKA73" s="64"/>
      <c r="PKB73" s="64"/>
      <c r="PKC73" s="64"/>
      <c r="PKD73" s="64"/>
      <c r="PKE73" s="64"/>
      <c r="PKF73" s="64"/>
      <c r="PKG73" s="64"/>
      <c r="PKH73" s="64"/>
      <c r="PKI73" s="64"/>
      <c r="PKJ73" s="64"/>
      <c r="PKK73" s="64"/>
      <c r="PKL73" s="64"/>
      <c r="PKM73" s="64"/>
      <c r="PKN73" s="64"/>
      <c r="PKO73" s="64"/>
      <c r="PKP73" s="64"/>
      <c r="PKQ73" s="64"/>
      <c r="PKR73" s="64"/>
      <c r="PKS73" s="64"/>
      <c r="PKT73" s="64"/>
      <c r="PKU73" s="64"/>
      <c r="PKV73" s="64"/>
      <c r="PKW73" s="64"/>
      <c r="PKX73" s="64"/>
      <c r="PKY73" s="64"/>
      <c r="PKZ73" s="64"/>
      <c r="PLA73" s="64"/>
      <c r="PLB73" s="64"/>
      <c r="PLC73" s="64"/>
      <c r="PLD73" s="64"/>
      <c r="PLE73" s="64"/>
      <c r="PLF73" s="64"/>
      <c r="PLG73" s="64"/>
      <c r="PLH73" s="64"/>
      <c r="PLI73" s="64"/>
      <c r="PLJ73" s="64"/>
      <c r="PLK73" s="64"/>
      <c r="PLL73" s="64"/>
      <c r="PLM73" s="64"/>
      <c r="PLN73" s="64"/>
      <c r="PLO73" s="64"/>
      <c r="PLP73" s="64"/>
      <c r="PLQ73" s="64"/>
      <c r="PLR73" s="64"/>
      <c r="PLS73" s="64"/>
      <c r="PLT73" s="64"/>
      <c r="PLU73" s="64"/>
      <c r="PLV73" s="64"/>
      <c r="PLW73" s="64"/>
      <c r="PLX73" s="64"/>
      <c r="PLY73" s="64"/>
      <c r="PLZ73" s="64"/>
      <c r="PMA73" s="64"/>
      <c r="PMB73" s="64"/>
      <c r="PMC73" s="64"/>
      <c r="PMD73" s="64"/>
      <c r="PME73" s="64"/>
      <c r="PMF73" s="64"/>
      <c r="PMG73" s="64"/>
      <c r="PMH73" s="64"/>
      <c r="PMI73" s="64"/>
      <c r="PMJ73" s="64"/>
      <c r="PMK73" s="64"/>
      <c r="PML73" s="64"/>
      <c r="PMM73" s="64"/>
      <c r="PMN73" s="64"/>
      <c r="PMO73" s="64"/>
      <c r="PMP73" s="64"/>
      <c r="PMQ73" s="64"/>
      <c r="PMR73" s="64"/>
      <c r="PMS73" s="64"/>
      <c r="PMT73" s="64"/>
      <c r="PMU73" s="64"/>
      <c r="PMV73" s="64"/>
      <c r="PMW73" s="64"/>
      <c r="PMX73" s="64"/>
      <c r="PMY73" s="64"/>
      <c r="PMZ73" s="64"/>
      <c r="PNA73" s="64"/>
      <c r="PNB73" s="64"/>
      <c r="PNC73" s="64"/>
      <c r="PND73" s="64"/>
      <c r="PNE73" s="64"/>
      <c r="PNF73" s="64"/>
      <c r="PNG73" s="64"/>
      <c r="PNH73" s="64"/>
      <c r="PNI73" s="64"/>
      <c r="PNJ73" s="64"/>
      <c r="PNK73" s="64"/>
      <c r="PNL73" s="64"/>
      <c r="PNM73" s="64"/>
      <c r="PNN73" s="64"/>
      <c r="PNO73" s="64"/>
      <c r="PNP73" s="64"/>
      <c r="PNQ73" s="64"/>
      <c r="PNR73" s="64"/>
      <c r="PNS73" s="64"/>
      <c r="PNT73" s="64"/>
      <c r="PNU73" s="64"/>
      <c r="PNV73" s="64"/>
      <c r="PNW73" s="64"/>
      <c r="PNX73" s="64"/>
      <c r="PNY73" s="64"/>
      <c r="PNZ73" s="64"/>
      <c r="POA73" s="64"/>
      <c r="POB73" s="64"/>
      <c r="POC73" s="64"/>
      <c r="POD73" s="64"/>
      <c r="POE73" s="64"/>
      <c r="POF73" s="64"/>
      <c r="POG73" s="64"/>
      <c r="POH73" s="64"/>
      <c r="POI73" s="64"/>
      <c r="POJ73" s="64"/>
      <c r="POK73" s="64"/>
      <c r="POL73" s="64"/>
      <c r="POM73" s="64"/>
      <c r="PON73" s="64"/>
      <c r="POO73" s="64"/>
      <c r="POP73" s="64"/>
      <c r="POQ73" s="64"/>
      <c r="POR73" s="64"/>
      <c r="POS73" s="64"/>
      <c r="POT73" s="64"/>
      <c r="POU73" s="64"/>
      <c r="POV73" s="64"/>
      <c r="POW73" s="64"/>
      <c r="POX73" s="64"/>
      <c r="POY73" s="64"/>
      <c r="POZ73" s="64"/>
      <c r="PPA73" s="64"/>
      <c r="PPB73" s="64"/>
      <c r="PPC73" s="64"/>
      <c r="PPD73" s="64"/>
      <c r="PPE73" s="64"/>
      <c r="PPF73" s="64"/>
      <c r="PPG73" s="64"/>
      <c r="PPH73" s="64"/>
      <c r="PPI73" s="64"/>
      <c r="PPJ73" s="64"/>
      <c r="PPK73" s="64"/>
      <c r="PPL73" s="64"/>
      <c r="PPM73" s="64"/>
      <c r="PPN73" s="64"/>
      <c r="PPO73" s="64"/>
      <c r="PPP73" s="64"/>
      <c r="PPQ73" s="64"/>
      <c r="PPR73" s="64"/>
      <c r="PPS73" s="64"/>
      <c r="PPT73" s="64"/>
      <c r="PPU73" s="64"/>
      <c r="PPV73" s="64"/>
      <c r="PPW73" s="64"/>
      <c r="PPX73" s="64"/>
      <c r="PPY73" s="64"/>
      <c r="PPZ73" s="64"/>
      <c r="PQA73" s="64"/>
      <c r="PQB73" s="64"/>
      <c r="PQC73" s="64"/>
      <c r="PQD73" s="64"/>
      <c r="PQE73" s="64"/>
      <c r="PQF73" s="64"/>
      <c r="PQG73" s="64"/>
      <c r="PQH73" s="64"/>
      <c r="PQI73" s="64"/>
      <c r="PQJ73" s="64"/>
      <c r="PQK73" s="64"/>
      <c r="PQL73" s="64"/>
      <c r="PQM73" s="64"/>
      <c r="PQN73" s="64"/>
      <c r="PQO73" s="64"/>
      <c r="PQP73" s="64"/>
      <c r="PQQ73" s="64"/>
      <c r="PQR73" s="64"/>
      <c r="PQS73" s="64"/>
      <c r="PQT73" s="64"/>
      <c r="PQU73" s="64"/>
      <c r="PQV73" s="64"/>
      <c r="PQW73" s="64"/>
      <c r="PQX73" s="64"/>
      <c r="PQY73" s="64"/>
      <c r="PQZ73" s="64"/>
      <c r="PRA73" s="64"/>
      <c r="PRB73" s="64"/>
      <c r="PRC73" s="64"/>
      <c r="PRD73" s="64"/>
      <c r="PRE73" s="64"/>
      <c r="PRF73" s="64"/>
      <c r="PRG73" s="64"/>
      <c r="PRH73" s="64"/>
      <c r="PRI73" s="64"/>
      <c r="PRJ73" s="64"/>
      <c r="PRK73" s="64"/>
      <c r="PRL73" s="64"/>
      <c r="PRM73" s="64"/>
      <c r="PRN73" s="64"/>
      <c r="PRO73" s="64"/>
      <c r="PRP73" s="64"/>
      <c r="PRQ73" s="64"/>
      <c r="PRR73" s="64"/>
      <c r="PRS73" s="64"/>
      <c r="PRT73" s="64"/>
      <c r="PRU73" s="64"/>
      <c r="PRV73" s="64"/>
      <c r="PRW73" s="64"/>
      <c r="PRX73" s="64"/>
      <c r="PRY73" s="64"/>
      <c r="PRZ73" s="64"/>
      <c r="PSA73" s="64"/>
      <c r="PSB73" s="64"/>
      <c r="PSC73" s="64"/>
      <c r="PSD73" s="64"/>
      <c r="PSE73" s="64"/>
      <c r="PSF73" s="64"/>
      <c r="PSG73" s="64"/>
      <c r="PSH73" s="64"/>
      <c r="PSI73" s="64"/>
      <c r="PSJ73" s="64"/>
      <c r="PSK73" s="64"/>
      <c r="PSL73" s="64"/>
      <c r="PSM73" s="64"/>
      <c r="PSN73" s="64"/>
      <c r="PSO73" s="64"/>
      <c r="PSP73" s="64"/>
      <c r="PSQ73" s="64"/>
      <c r="PSR73" s="64"/>
      <c r="PSS73" s="64"/>
      <c r="PST73" s="64"/>
      <c r="PSU73" s="64"/>
      <c r="PSV73" s="64"/>
      <c r="PSW73" s="64"/>
      <c r="PSX73" s="64"/>
      <c r="PSY73" s="64"/>
      <c r="PSZ73" s="64"/>
      <c r="PTA73" s="64"/>
      <c r="PTB73" s="64"/>
      <c r="PTC73" s="64"/>
      <c r="PTD73" s="64"/>
      <c r="PTE73" s="64"/>
      <c r="PTF73" s="64"/>
      <c r="PTG73" s="64"/>
      <c r="PTH73" s="64"/>
      <c r="PTI73" s="64"/>
      <c r="PTJ73" s="64"/>
      <c r="PTK73" s="64"/>
      <c r="PTL73" s="64"/>
      <c r="PTM73" s="64"/>
      <c r="PTN73" s="64"/>
      <c r="PTO73" s="64"/>
      <c r="PTP73" s="64"/>
      <c r="PTQ73" s="64"/>
      <c r="PTR73" s="64"/>
      <c r="PTS73" s="64"/>
      <c r="PTT73" s="64"/>
      <c r="PTU73" s="64"/>
      <c r="PTV73" s="64"/>
      <c r="PTW73" s="64"/>
      <c r="PTX73" s="64"/>
      <c r="PTY73" s="64"/>
      <c r="PTZ73" s="64"/>
      <c r="PUA73" s="64"/>
      <c r="PUB73" s="64"/>
      <c r="PUC73" s="64"/>
      <c r="PUD73" s="64"/>
      <c r="PUE73" s="64"/>
      <c r="PUF73" s="64"/>
      <c r="PUG73" s="64"/>
      <c r="PUH73" s="64"/>
      <c r="PUI73" s="64"/>
      <c r="PUJ73" s="64"/>
      <c r="PUK73" s="64"/>
      <c r="PUL73" s="64"/>
      <c r="PUM73" s="64"/>
      <c r="PUN73" s="64"/>
      <c r="PUO73" s="64"/>
      <c r="PUP73" s="64"/>
      <c r="PUQ73" s="64"/>
      <c r="PUR73" s="64"/>
      <c r="PUS73" s="64"/>
      <c r="PUT73" s="64"/>
      <c r="PUU73" s="64"/>
      <c r="PUV73" s="64"/>
      <c r="PUW73" s="64"/>
      <c r="PUX73" s="64"/>
      <c r="PUY73" s="64"/>
      <c r="PUZ73" s="64"/>
      <c r="PVA73" s="64"/>
      <c r="PVB73" s="64"/>
      <c r="PVC73" s="64"/>
      <c r="PVD73" s="64"/>
      <c r="PVE73" s="64"/>
      <c r="PVF73" s="64"/>
      <c r="PVG73" s="64"/>
      <c r="PVH73" s="64"/>
      <c r="PVI73" s="64"/>
      <c r="PVJ73" s="64"/>
      <c r="PVK73" s="64"/>
      <c r="PVL73" s="64"/>
      <c r="PVM73" s="64"/>
      <c r="PVN73" s="64"/>
      <c r="PVO73" s="64"/>
      <c r="PVP73" s="64"/>
      <c r="PVQ73" s="64"/>
      <c r="PVR73" s="64"/>
      <c r="PVS73" s="64"/>
      <c r="PVT73" s="64"/>
      <c r="PVU73" s="64"/>
      <c r="PVV73" s="64"/>
      <c r="PVW73" s="64"/>
      <c r="PVX73" s="64"/>
      <c r="PVY73" s="64"/>
      <c r="PVZ73" s="64"/>
      <c r="PWA73" s="64"/>
      <c r="PWB73" s="64"/>
      <c r="PWC73" s="64"/>
      <c r="PWD73" s="64"/>
      <c r="PWE73" s="64"/>
      <c r="PWF73" s="64"/>
      <c r="PWG73" s="64"/>
      <c r="PWH73" s="64"/>
      <c r="PWI73" s="64"/>
      <c r="PWJ73" s="64"/>
      <c r="PWK73" s="64"/>
      <c r="PWL73" s="64"/>
      <c r="PWM73" s="64"/>
      <c r="PWN73" s="64"/>
      <c r="PWO73" s="64"/>
      <c r="PWP73" s="64"/>
      <c r="PWQ73" s="64"/>
      <c r="PWR73" s="64"/>
      <c r="PWS73" s="64"/>
      <c r="PWT73" s="64"/>
      <c r="PWU73" s="64"/>
      <c r="PWV73" s="64"/>
      <c r="PWW73" s="64"/>
      <c r="PWX73" s="64"/>
      <c r="PWY73" s="64"/>
      <c r="PWZ73" s="64"/>
      <c r="PXA73" s="64"/>
      <c r="PXB73" s="64"/>
      <c r="PXC73" s="64"/>
      <c r="PXD73" s="64"/>
      <c r="PXE73" s="64"/>
      <c r="PXF73" s="64"/>
      <c r="PXG73" s="64"/>
      <c r="PXH73" s="64"/>
      <c r="PXI73" s="64"/>
      <c r="PXJ73" s="64"/>
      <c r="PXK73" s="64"/>
      <c r="PXL73" s="64"/>
      <c r="PXM73" s="64"/>
      <c r="PXN73" s="64"/>
      <c r="PXO73" s="64"/>
      <c r="PXP73" s="64"/>
      <c r="PXQ73" s="64"/>
      <c r="PXR73" s="64"/>
      <c r="PXS73" s="64"/>
      <c r="PXT73" s="64"/>
      <c r="PXU73" s="64"/>
      <c r="PXV73" s="64"/>
      <c r="PXW73" s="64"/>
      <c r="PXX73" s="64"/>
      <c r="PXY73" s="64"/>
      <c r="PXZ73" s="64"/>
      <c r="PYA73" s="64"/>
      <c r="PYB73" s="64"/>
      <c r="PYC73" s="64"/>
      <c r="PYD73" s="64"/>
      <c r="PYE73" s="64"/>
      <c r="PYF73" s="64"/>
      <c r="PYG73" s="64"/>
      <c r="PYH73" s="64"/>
      <c r="PYI73" s="64"/>
      <c r="PYJ73" s="64"/>
      <c r="PYK73" s="64"/>
      <c r="PYL73" s="64"/>
      <c r="PYM73" s="64"/>
      <c r="PYN73" s="64"/>
      <c r="PYO73" s="64"/>
      <c r="PYP73" s="64"/>
      <c r="PYQ73" s="64"/>
      <c r="PYR73" s="64"/>
      <c r="PYS73" s="64"/>
      <c r="PYT73" s="64"/>
      <c r="PYU73" s="64"/>
      <c r="PYV73" s="64"/>
      <c r="PYW73" s="64"/>
      <c r="PYX73" s="64"/>
      <c r="PYY73" s="64"/>
      <c r="PYZ73" s="64"/>
      <c r="PZA73" s="64"/>
      <c r="PZB73" s="64"/>
      <c r="PZC73" s="64"/>
      <c r="PZD73" s="64"/>
      <c r="PZE73" s="64"/>
      <c r="PZF73" s="64"/>
      <c r="PZG73" s="64"/>
      <c r="PZH73" s="64"/>
      <c r="PZI73" s="64"/>
      <c r="PZJ73" s="64"/>
      <c r="PZK73" s="64"/>
      <c r="PZL73" s="64"/>
      <c r="PZM73" s="64"/>
      <c r="PZN73" s="64"/>
      <c r="PZO73" s="64"/>
      <c r="PZP73" s="64"/>
      <c r="PZQ73" s="64"/>
      <c r="PZR73" s="64"/>
      <c r="PZS73" s="64"/>
      <c r="PZT73" s="64"/>
      <c r="PZU73" s="64"/>
      <c r="PZV73" s="64"/>
      <c r="PZW73" s="64"/>
      <c r="PZX73" s="64"/>
      <c r="PZY73" s="64"/>
      <c r="PZZ73" s="64"/>
      <c r="QAA73" s="64"/>
      <c r="QAB73" s="64"/>
      <c r="QAC73" s="64"/>
      <c r="QAD73" s="64"/>
      <c r="QAE73" s="64"/>
      <c r="QAF73" s="64"/>
      <c r="QAG73" s="64"/>
      <c r="QAH73" s="64"/>
      <c r="QAI73" s="64"/>
      <c r="QAJ73" s="64"/>
      <c r="QAK73" s="64"/>
      <c r="QAL73" s="64"/>
      <c r="QAM73" s="64"/>
      <c r="QAN73" s="64"/>
      <c r="QAO73" s="64"/>
      <c r="QAP73" s="64"/>
      <c r="QAQ73" s="64"/>
      <c r="QAR73" s="64"/>
      <c r="QAS73" s="64"/>
      <c r="QAT73" s="64"/>
      <c r="QAU73" s="64"/>
      <c r="QAV73" s="64"/>
      <c r="QAW73" s="64"/>
      <c r="QAX73" s="64"/>
      <c r="QAY73" s="64"/>
      <c r="QAZ73" s="64"/>
      <c r="QBA73" s="64"/>
      <c r="QBB73" s="64"/>
      <c r="QBC73" s="64"/>
      <c r="QBD73" s="64"/>
      <c r="QBE73" s="64"/>
      <c r="QBF73" s="64"/>
      <c r="QBG73" s="64"/>
      <c r="QBH73" s="64"/>
      <c r="QBI73" s="64"/>
      <c r="QBJ73" s="64"/>
      <c r="QBK73" s="64"/>
      <c r="QBL73" s="64"/>
      <c r="QBM73" s="64"/>
      <c r="QBN73" s="64"/>
      <c r="QBO73" s="64"/>
      <c r="QBP73" s="64"/>
      <c r="QBQ73" s="64"/>
      <c r="QBR73" s="64"/>
      <c r="QBS73" s="64"/>
      <c r="QBT73" s="64"/>
      <c r="QBU73" s="64"/>
      <c r="QBV73" s="64"/>
      <c r="QBW73" s="64"/>
      <c r="QBX73" s="64"/>
      <c r="QBY73" s="64"/>
      <c r="QBZ73" s="64"/>
      <c r="QCA73" s="64"/>
      <c r="QCB73" s="64"/>
      <c r="QCC73" s="64"/>
      <c r="QCD73" s="64"/>
      <c r="QCE73" s="64"/>
      <c r="QCF73" s="64"/>
      <c r="QCG73" s="64"/>
      <c r="QCH73" s="64"/>
      <c r="QCI73" s="64"/>
      <c r="QCJ73" s="64"/>
      <c r="QCK73" s="64"/>
      <c r="QCL73" s="64"/>
      <c r="QCM73" s="64"/>
      <c r="QCN73" s="64"/>
      <c r="QCO73" s="64"/>
      <c r="QCP73" s="64"/>
      <c r="QCQ73" s="64"/>
      <c r="QCR73" s="64"/>
      <c r="QCS73" s="64"/>
      <c r="QCT73" s="64"/>
      <c r="QCU73" s="64"/>
      <c r="QCV73" s="64"/>
      <c r="QCW73" s="64"/>
      <c r="QCX73" s="64"/>
      <c r="QCY73" s="64"/>
      <c r="QCZ73" s="64"/>
      <c r="QDA73" s="64"/>
      <c r="QDB73" s="64"/>
      <c r="QDC73" s="64"/>
      <c r="QDD73" s="64"/>
      <c r="QDE73" s="64"/>
      <c r="QDF73" s="64"/>
      <c r="QDG73" s="64"/>
      <c r="QDH73" s="64"/>
      <c r="QDI73" s="64"/>
      <c r="QDJ73" s="64"/>
      <c r="QDK73" s="64"/>
      <c r="QDL73" s="64"/>
      <c r="QDM73" s="64"/>
      <c r="QDN73" s="64"/>
      <c r="QDO73" s="64"/>
      <c r="QDP73" s="64"/>
      <c r="QDQ73" s="64"/>
      <c r="QDR73" s="64"/>
      <c r="QDS73" s="64"/>
      <c r="QDT73" s="64"/>
      <c r="QDU73" s="64"/>
      <c r="QDV73" s="64"/>
      <c r="QDW73" s="64"/>
      <c r="QDX73" s="64"/>
      <c r="QDY73" s="64"/>
      <c r="QDZ73" s="64"/>
      <c r="QEA73" s="64"/>
      <c r="QEB73" s="64"/>
      <c r="QEC73" s="64"/>
      <c r="QED73" s="64"/>
      <c r="QEE73" s="64"/>
      <c r="QEF73" s="64"/>
      <c r="QEG73" s="64"/>
      <c r="QEH73" s="64"/>
      <c r="QEI73" s="64"/>
      <c r="QEJ73" s="64"/>
      <c r="QEK73" s="64"/>
      <c r="QEL73" s="64"/>
      <c r="QEM73" s="64"/>
      <c r="QEN73" s="64"/>
      <c r="QEO73" s="64"/>
      <c r="QEP73" s="64"/>
      <c r="QEQ73" s="64"/>
      <c r="QER73" s="64"/>
      <c r="QES73" s="64"/>
      <c r="QET73" s="64"/>
      <c r="QEU73" s="64"/>
      <c r="QEV73" s="64"/>
      <c r="QEW73" s="64"/>
      <c r="QEX73" s="64"/>
      <c r="QEY73" s="64"/>
      <c r="QEZ73" s="64"/>
      <c r="QFA73" s="64"/>
      <c r="QFB73" s="64"/>
      <c r="QFC73" s="64"/>
      <c r="QFD73" s="64"/>
      <c r="QFE73" s="64"/>
      <c r="QFF73" s="64"/>
      <c r="QFG73" s="64"/>
      <c r="QFH73" s="64"/>
      <c r="QFI73" s="64"/>
      <c r="QFJ73" s="64"/>
      <c r="QFK73" s="64"/>
      <c r="QFL73" s="64"/>
      <c r="QFM73" s="64"/>
      <c r="QFN73" s="64"/>
      <c r="QFO73" s="64"/>
      <c r="QFP73" s="64"/>
      <c r="QFQ73" s="64"/>
      <c r="QFR73" s="64"/>
      <c r="QFS73" s="64"/>
      <c r="QFT73" s="64"/>
      <c r="QFU73" s="64"/>
      <c r="QFV73" s="64"/>
      <c r="QFW73" s="64"/>
      <c r="QFX73" s="64"/>
      <c r="QFY73" s="64"/>
      <c r="QFZ73" s="64"/>
      <c r="QGA73" s="64"/>
      <c r="QGB73" s="64"/>
      <c r="QGC73" s="64"/>
      <c r="QGD73" s="64"/>
      <c r="QGE73" s="64"/>
      <c r="QGF73" s="64"/>
      <c r="QGG73" s="64"/>
      <c r="QGH73" s="64"/>
      <c r="QGI73" s="64"/>
      <c r="QGJ73" s="64"/>
      <c r="QGK73" s="64"/>
      <c r="QGL73" s="64"/>
      <c r="QGM73" s="64"/>
      <c r="QGN73" s="64"/>
      <c r="QGO73" s="64"/>
      <c r="QGP73" s="64"/>
      <c r="QGQ73" s="64"/>
      <c r="QGR73" s="64"/>
      <c r="QGS73" s="64"/>
      <c r="QGT73" s="64"/>
      <c r="QGU73" s="64"/>
      <c r="QGV73" s="64"/>
      <c r="QGW73" s="64"/>
      <c r="QGX73" s="64"/>
      <c r="QGY73" s="64"/>
      <c r="QGZ73" s="64"/>
      <c r="QHA73" s="64"/>
      <c r="QHB73" s="64"/>
      <c r="QHC73" s="64"/>
      <c r="QHD73" s="64"/>
      <c r="QHE73" s="64"/>
      <c r="QHF73" s="64"/>
      <c r="QHG73" s="64"/>
      <c r="QHH73" s="64"/>
      <c r="QHI73" s="64"/>
      <c r="QHJ73" s="64"/>
      <c r="QHK73" s="64"/>
      <c r="QHL73" s="64"/>
      <c r="QHM73" s="64"/>
      <c r="QHN73" s="64"/>
      <c r="QHO73" s="64"/>
      <c r="QHP73" s="64"/>
      <c r="QHQ73" s="64"/>
      <c r="QHR73" s="64"/>
      <c r="QHS73" s="64"/>
      <c r="QHT73" s="64"/>
      <c r="QHU73" s="64"/>
      <c r="QHV73" s="64"/>
      <c r="QHW73" s="64"/>
      <c r="QHX73" s="64"/>
      <c r="QHY73" s="64"/>
      <c r="QHZ73" s="64"/>
      <c r="QIA73" s="64"/>
      <c r="QIB73" s="64"/>
      <c r="QIC73" s="64"/>
      <c r="QID73" s="64"/>
      <c r="QIE73" s="64"/>
      <c r="QIF73" s="64"/>
      <c r="QIG73" s="64"/>
      <c r="QIH73" s="64"/>
      <c r="QII73" s="64"/>
      <c r="QIJ73" s="64"/>
      <c r="QIK73" s="64"/>
      <c r="QIL73" s="64"/>
      <c r="QIM73" s="64"/>
      <c r="QIN73" s="64"/>
      <c r="QIO73" s="64"/>
      <c r="QIP73" s="64"/>
      <c r="QIQ73" s="64"/>
      <c r="QIR73" s="64"/>
      <c r="QIS73" s="64"/>
      <c r="QIT73" s="64"/>
      <c r="QIU73" s="64"/>
      <c r="QIV73" s="64"/>
      <c r="QIW73" s="64"/>
      <c r="QIX73" s="64"/>
      <c r="QIY73" s="64"/>
      <c r="QIZ73" s="64"/>
      <c r="QJA73" s="64"/>
      <c r="QJB73" s="64"/>
      <c r="QJC73" s="64"/>
      <c r="QJD73" s="64"/>
      <c r="QJE73" s="64"/>
      <c r="QJF73" s="64"/>
      <c r="QJG73" s="64"/>
      <c r="QJH73" s="64"/>
      <c r="QJI73" s="64"/>
      <c r="QJJ73" s="64"/>
      <c r="QJK73" s="64"/>
      <c r="QJL73" s="64"/>
      <c r="QJM73" s="64"/>
      <c r="QJN73" s="64"/>
      <c r="QJO73" s="64"/>
      <c r="QJP73" s="64"/>
      <c r="QJQ73" s="64"/>
      <c r="QJR73" s="64"/>
      <c r="QJS73" s="64"/>
      <c r="QJT73" s="64"/>
      <c r="QJU73" s="64"/>
      <c r="QJV73" s="64"/>
      <c r="QJW73" s="64"/>
      <c r="QJX73" s="64"/>
      <c r="QJY73" s="64"/>
      <c r="QJZ73" s="64"/>
      <c r="QKA73" s="64"/>
      <c r="QKB73" s="64"/>
      <c r="QKC73" s="64"/>
      <c r="QKD73" s="64"/>
      <c r="QKE73" s="64"/>
      <c r="QKF73" s="64"/>
      <c r="QKG73" s="64"/>
      <c r="QKH73" s="64"/>
      <c r="QKI73" s="64"/>
      <c r="QKJ73" s="64"/>
      <c r="QKK73" s="64"/>
      <c r="QKL73" s="64"/>
      <c r="QKM73" s="64"/>
      <c r="QKN73" s="64"/>
      <c r="QKO73" s="64"/>
      <c r="QKP73" s="64"/>
      <c r="QKQ73" s="64"/>
      <c r="QKR73" s="64"/>
      <c r="QKS73" s="64"/>
      <c r="QKT73" s="64"/>
      <c r="QKU73" s="64"/>
      <c r="QKV73" s="64"/>
      <c r="QKW73" s="64"/>
      <c r="QKX73" s="64"/>
      <c r="QKY73" s="64"/>
      <c r="QKZ73" s="64"/>
      <c r="QLA73" s="64"/>
      <c r="QLB73" s="64"/>
      <c r="QLC73" s="64"/>
      <c r="QLD73" s="64"/>
      <c r="QLE73" s="64"/>
      <c r="QLF73" s="64"/>
      <c r="QLG73" s="64"/>
      <c r="QLH73" s="64"/>
      <c r="QLI73" s="64"/>
      <c r="QLJ73" s="64"/>
      <c r="QLK73" s="64"/>
      <c r="QLL73" s="64"/>
      <c r="QLM73" s="64"/>
      <c r="QLN73" s="64"/>
      <c r="QLO73" s="64"/>
      <c r="QLP73" s="64"/>
      <c r="QLQ73" s="64"/>
      <c r="QLR73" s="64"/>
      <c r="QLS73" s="64"/>
      <c r="QLT73" s="64"/>
      <c r="QLU73" s="64"/>
      <c r="QLV73" s="64"/>
      <c r="QLW73" s="64"/>
      <c r="QLX73" s="64"/>
      <c r="QLY73" s="64"/>
      <c r="QLZ73" s="64"/>
      <c r="QMA73" s="64"/>
      <c r="QMB73" s="64"/>
      <c r="QMC73" s="64"/>
      <c r="QMD73" s="64"/>
      <c r="QME73" s="64"/>
      <c r="QMF73" s="64"/>
      <c r="QMG73" s="64"/>
      <c r="QMH73" s="64"/>
      <c r="QMI73" s="64"/>
      <c r="QMJ73" s="64"/>
      <c r="QMK73" s="64"/>
      <c r="QML73" s="64"/>
      <c r="QMM73" s="64"/>
      <c r="QMN73" s="64"/>
      <c r="QMO73" s="64"/>
      <c r="QMP73" s="64"/>
      <c r="QMQ73" s="64"/>
      <c r="QMR73" s="64"/>
      <c r="QMS73" s="64"/>
      <c r="QMT73" s="64"/>
      <c r="QMU73" s="64"/>
      <c r="QMV73" s="64"/>
      <c r="QMW73" s="64"/>
      <c r="QMX73" s="64"/>
      <c r="QMY73" s="64"/>
      <c r="QMZ73" s="64"/>
      <c r="QNA73" s="64"/>
      <c r="QNB73" s="64"/>
      <c r="QNC73" s="64"/>
      <c r="QND73" s="64"/>
      <c r="QNE73" s="64"/>
      <c r="QNF73" s="64"/>
      <c r="QNG73" s="64"/>
      <c r="QNH73" s="64"/>
      <c r="QNI73" s="64"/>
      <c r="QNJ73" s="64"/>
      <c r="QNK73" s="64"/>
      <c r="QNL73" s="64"/>
      <c r="QNM73" s="64"/>
      <c r="QNN73" s="64"/>
      <c r="QNO73" s="64"/>
      <c r="QNP73" s="64"/>
      <c r="QNQ73" s="64"/>
      <c r="QNR73" s="64"/>
      <c r="QNS73" s="64"/>
      <c r="QNT73" s="64"/>
      <c r="QNU73" s="64"/>
      <c r="QNV73" s="64"/>
      <c r="QNW73" s="64"/>
      <c r="QNX73" s="64"/>
      <c r="QNY73" s="64"/>
      <c r="QNZ73" s="64"/>
      <c r="QOA73" s="64"/>
      <c r="QOB73" s="64"/>
      <c r="QOC73" s="64"/>
      <c r="QOD73" s="64"/>
      <c r="QOE73" s="64"/>
      <c r="QOF73" s="64"/>
      <c r="QOG73" s="64"/>
      <c r="QOH73" s="64"/>
      <c r="QOI73" s="64"/>
      <c r="QOJ73" s="64"/>
      <c r="QOK73" s="64"/>
      <c r="QOL73" s="64"/>
      <c r="QOM73" s="64"/>
      <c r="QON73" s="64"/>
      <c r="QOO73" s="64"/>
      <c r="QOP73" s="64"/>
      <c r="QOQ73" s="64"/>
      <c r="QOR73" s="64"/>
      <c r="QOS73" s="64"/>
      <c r="QOT73" s="64"/>
      <c r="QOU73" s="64"/>
      <c r="QOV73" s="64"/>
      <c r="QOW73" s="64"/>
      <c r="QOX73" s="64"/>
      <c r="QOY73" s="64"/>
      <c r="QOZ73" s="64"/>
      <c r="QPA73" s="64"/>
      <c r="QPB73" s="64"/>
      <c r="QPC73" s="64"/>
      <c r="QPD73" s="64"/>
      <c r="QPE73" s="64"/>
      <c r="QPF73" s="64"/>
      <c r="QPG73" s="64"/>
      <c r="QPH73" s="64"/>
      <c r="QPI73" s="64"/>
      <c r="QPJ73" s="64"/>
      <c r="QPK73" s="64"/>
      <c r="QPL73" s="64"/>
      <c r="QPM73" s="64"/>
      <c r="QPN73" s="64"/>
      <c r="QPO73" s="64"/>
      <c r="QPP73" s="64"/>
      <c r="QPQ73" s="64"/>
      <c r="QPR73" s="64"/>
      <c r="QPS73" s="64"/>
      <c r="QPT73" s="64"/>
      <c r="QPU73" s="64"/>
      <c r="QPV73" s="64"/>
      <c r="QPW73" s="64"/>
      <c r="QPX73" s="64"/>
      <c r="QPY73" s="64"/>
      <c r="QPZ73" s="64"/>
      <c r="QQA73" s="64"/>
      <c r="QQB73" s="64"/>
      <c r="QQC73" s="64"/>
      <c r="QQD73" s="64"/>
      <c r="QQE73" s="64"/>
      <c r="QQF73" s="64"/>
      <c r="QQG73" s="64"/>
      <c r="QQH73" s="64"/>
      <c r="QQI73" s="64"/>
      <c r="QQJ73" s="64"/>
      <c r="QQK73" s="64"/>
      <c r="QQL73" s="64"/>
      <c r="QQM73" s="64"/>
      <c r="QQN73" s="64"/>
      <c r="QQO73" s="64"/>
      <c r="QQP73" s="64"/>
      <c r="QQQ73" s="64"/>
      <c r="QQR73" s="64"/>
      <c r="QQS73" s="64"/>
      <c r="QQT73" s="64"/>
      <c r="QQU73" s="64"/>
      <c r="QQV73" s="64"/>
      <c r="QQW73" s="64"/>
      <c r="QQX73" s="64"/>
      <c r="QQY73" s="64"/>
      <c r="QQZ73" s="64"/>
      <c r="QRA73" s="64"/>
      <c r="QRB73" s="64"/>
      <c r="QRC73" s="64"/>
      <c r="QRD73" s="64"/>
      <c r="QRE73" s="64"/>
      <c r="QRF73" s="64"/>
      <c r="QRG73" s="64"/>
      <c r="QRH73" s="64"/>
      <c r="QRI73" s="64"/>
      <c r="QRJ73" s="64"/>
      <c r="QRK73" s="64"/>
      <c r="QRL73" s="64"/>
      <c r="QRM73" s="64"/>
      <c r="QRN73" s="64"/>
      <c r="QRO73" s="64"/>
      <c r="QRP73" s="64"/>
      <c r="QRQ73" s="64"/>
      <c r="QRR73" s="64"/>
      <c r="QRS73" s="64"/>
      <c r="QRT73" s="64"/>
      <c r="QRU73" s="64"/>
      <c r="QRV73" s="64"/>
      <c r="QRW73" s="64"/>
      <c r="QRX73" s="64"/>
      <c r="QRY73" s="64"/>
      <c r="QRZ73" s="64"/>
      <c r="QSA73" s="64"/>
      <c r="QSB73" s="64"/>
      <c r="QSC73" s="64"/>
      <c r="QSD73" s="64"/>
      <c r="QSE73" s="64"/>
      <c r="QSF73" s="64"/>
      <c r="QSG73" s="64"/>
      <c r="QSH73" s="64"/>
      <c r="QSI73" s="64"/>
      <c r="QSJ73" s="64"/>
      <c r="QSK73" s="64"/>
      <c r="QSL73" s="64"/>
      <c r="QSM73" s="64"/>
      <c r="QSN73" s="64"/>
      <c r="QSO73" s="64"/>
      <c r="QSP73" s="64"/>
      <c r="QSQ73" s="64"/>
      <c r="QSR73" s="64"/>
      <c r="QSS73" s="64"/>
      <c r="QST73" s="64"/>
      <c r="QSU73" s="64"/>
      <c r="QSV73" s="64"/>
      <c r="QSW73" s="64"/>
      <c r="QSX73" s="64"/>
      <c r="QSY73" s="64"/>
      <c r="QSZ73" s="64"/>
      <c r="QTA73" s="64"/>
      <c r="QTB73" s="64"/>
      <c r="QTC73" s="64"/>
      <c r="QTD73" s="64"/>
      <c r="QTE73" s="64"/>
      <c r="QTF73" s="64"/>
      <c r="QTG73" s="64"/>
      <c r="QTH73" s="64"/>
      <c r="QTI73" s="64"/>
      <c r="QTJ73" s="64"/>
      <c r="QTK73" s="64"/>
      <c r="QTL73" s="64"/>
      <c r="QTM73" s="64"/>
      <c r="QTN73" s="64"/>
      <c r="QTO73" s="64"/>
      <c r="QTP73" s="64"/>
      <c r="QTQ73" s="64"/>
      <c r="QTR73" s="64"/>
      <c r="QTS73" s="64"/>
      <c r="QTT73" s="64"/>
      <c r="QTU73" s="64"/>
      <c r="QTV73" s="64"/>
      <c r="QTW73" s="64"/>
      <c r="QTX73" s="64"/>
      <c r="QTY73" s="64"/>
      <c r="QTZ73" s="64"/>
      <c r="QUA73" s="64"/>
      <c r="QUB73" s="64"/>
      <c r="QUC73" s="64"/>
      <c r="QUD73" s="64"/>
      <c r="QUE73" s="64"/>
      <c r="QUF73" s="64"/>
      <c r="QUG73" s="64"/>
      <c r="QUH73" s="64"/>
      <c r="QUI73" s="64"/>
      <c r="QUJ73" s="64"/>
      <c r="QUK73" s="64"/>
      <c r="QUL73" s="64"/>
      <c r="QUM73" s="64"/>
      <c r="QUN73" s="64"/>
      <c r="QUO73" s="64"/>
      <c r="QUP73" s="64"/>
      <c r="QUQ73" s="64"/>
      <c r="QUR73" s="64"/>
      <c r="QUS73" s="64"/>
      <c r="QUT73" s="64"/>
      <c r="QUU73" s="64"/>
      <c r="QUV73" s="64"/>
      <c r="QUW73" s="64"/>
      <c r="QUX73" s="64"/>
      <c r="QUY73" s="64"/>
      <c r="QUZ73" s="64"/>
      <c r="QVA73" s="64"/>
      <c r="QVB73" s="64"/>
      <c r="QVC73" s="64"/>
      <c r="QVD73" s="64"/>
      <c r="QVE73" s="64"/>
      <c r="QVF73" s="64"/>
      <c r="QVG73" s="64"/>
      <c r="QVH73" s="64"/>
      <c r="QVI73" s="64"/>
      <c r="QVJ73" s="64"/>
      <c r="QVK73" s="64"/>
      <c r="QVL73" s="64"/>
      <c r="QVM73" s="64"/>
      <c r="QVN73" s="64"/>
      <c r="QVO73" s="64"/>
      <c r="QVP73" s="64"/>
      <c r="QVQ73" s="64"/>
      <c r="QVR73" s="64"/>
      <c r="QVS73" s="64"/>
      <c r="QVT73" s="64"/>
      <c r="QVU73" s="64"/>
      <c r="QVV73" s="64"/>
      <c r="QVW73" s="64"/>
      <c r="QVX73" s="64"/>
      <c r="QVY73" s="64"/>
      <c r="QVZ73" s="64"/>
      <c r="QWA73" s="64"/>
      <c r="QWB73" s="64"/>
      <c r="QWC73" s="64"/>
      <c r="QWD73" s="64"/>
      <c r="QWE73" s="64"/>
      <c r="QWF73" s="64"/>
      <c r="QWG73" s="64"/>
      <c r="QWH73" s="64"/>
      <c r="QWI73" s="64"/>
      <c r="QWJ73" s="64"/>
      <c r="QWK73" s="64"/>
      <c r="QWL73" s="64"/>
      <c r="QWM73" s="64"/>
      <c r="QWN73" s="64"/>
      <c r="QWO73" s="64"/>
      <c r="QWP73" s="64"/>
      <c r="QWQ73" s="64"/>
      <c r="QWR73" s="64"/>
      <c r="QWS73" s="64"/>
      <c r="QWT73" s="64"/>
      <c r="QWU73" s="64"/>
      <c r="QWV73" s="64"/>
      <c r="QWW73" s="64"/>
      <c r="QWX73" s="64"/>
      <c r="QWY73" s="64"/>
      <c r="QWZ73" s="64"/>
      <c r="QXA73" s="64"/>
      <c r="QXB73" s="64"/>
      <c r="QXC73" s="64"/>
      <c r="QXD73" s="64"/>
      <c r="QXE73" s="64"/>
      <c r="QXF73" s="64"/>
      <c r="QXG73" s="64"/>
      <c r="QXH73" s="64"/>
      <c r="QXI73" s="64"/>
      <c r="QXJ73" s="64"/>
      <c r="QXK73" s="64"/>
      <c r="QXL73" s="64"/>
      <c r="QXM73" s="64"/>
      <c r="QXN73" s="64"/>
      <c r="QXO73" s="64"/>
      <c r="QXP73" s="64"/>
      <c r="QXQ73" s="64"/>
      <c r="QXR73" s="64"/>
      <c r="QXS73" s="64"/>
      <c r="QXT73" s="64"/>
      <c r="QXU73" s="64"/>
      <c r="QXV73" s="64"/>
      <c r="QXW73" s="64"/>
      <c r="QXX73" s="64"/>
      <c r="QXY73" s="64"/>
      <c r="QXZ73" s="64"/>
      <c r="QYA73" s="64"/>
      <c r="QYB73" s="64"/>
      <c r="QYC73" s="64"/>
      <c r="QYD73" s="64"/>
      <c r="QYE73" s="64"/>
      <c r="QYF73" s="64"/>
      <c r="QYG73" s="64"/>
      <c r="QYH73" s="64"/>
      <c r="QYI73" s="64"/>
      <c r="QYJ73" s="64"/>
      <c r="QYK73" s="64"/>
      <c r="QYL73" s="64"/>
      <c r="QYM73" s="64"/>
      <c r="QYN73" s="64"/>
      <c r="QYO73" s="64"/>
      <c r="QYP73" s="64"/>
      <c r="QYQ73" s="64"/>
      <c r="QYR73" s="64"/>
      <c r="QYS73" s="64"/>
      <c r="QYT73" s="64"/>
      <c r="QYU73" s="64"/>
      <c r="QYV73" s="64"/>
      <c r="QYW73" s="64"/>
      <c r="QYX73" s="64"/>
      <c r="QYY73" s="64"/>
      <c r="QYZ73" s="64"/>
      <c r="QZA73" s="64"/>
      <c r="QZB73" s="64"/>
      <c r="QZC73" s="64"/>
      <c r="QZD73" s="64"/>
      <c r="QZE73" s="64"/>
      <c r="QZF73" s="64"/>
      <c r="QZG73" s="64"/>
      <c r="QZH73" s="64"/>
      <c r="QZI73" s="64"/>
      <c r="QZJ73" s="64"/>
      <c r="QZK73" s="64"/>
      <c r="QZL73" s="64"/>
      <c r="QZM73" s="64"/>
      <c r="QZN73" s="64"/>
      <c r="QZO73" s="64"/>
      <c r="QZP73" s="64"/>
      <c r="QZQ73" s="64"/>
      <c r="QZR73" s="64"/>
      <c r="QZS73" s="64"/>
      <c r="QZT73" s="64"/>
      <c r="QZU73" s="64"/>
      <c r="QZV73" s="64"/>
      <c r="QZW73" s="64"/>
      <c r="QZX73" s="64"/>
      <c r="QZY73" s="64"/>
      <c r="QZZ73" s="64"/>
      <c r="RAA73" s="64"/>
      <c r="RAB73" s="64"/>
      <c r="RAC73" s="64"/>
      <c r="RAD73" s="64"/>
      <c r="RAE73" s="64"/>
      <c r="RAF73" s="64"/>
      <c r="RAG73" s="64"/>
      <c r="RAH73" s="64"/>
      <c r="RAI73" s="64"/>
      <c r="RAJ73" s="64"/>
      <c r="RAK73" s="64"/>
      <c r="RAL73" s="64"/>
      <c r="RAM73" s="64"/>
      <c r="RAN73" s="64"/>
      <c r="RAO73" s="64"/>
      <c r="RAP73" s="64"/>
      <c r="RAQ73" s="64"/>
      <c r="RAR73" s="64"/>
      <c r="RAS73" s="64"/>
      <c r="RAT73" s="64"/>
      <c r="RAU73" s="64"/>
      <c r="RAV73" s="64"/>
      <c r="RAW73" s="64"/>
      <c r="RAX73" s="64"/>
      <c r="RAY73" s="64"/>
      <c r="RAZ73" s="64"/>
      <c r="RBA73" s="64"/>
      <c r="RBB73" s="64"/>
      <c r="RBC73" s="64"/>
      <c r="RBD73" s="64"/>
      <c r="RBE73" s="64"/>
      <c r="RBF73" s="64"/>
      <c r="RBG73" s="64"/>
      <c r="RBH73" s="64"/>
      <c r="RBI73" s="64"/>
      <c r="RBJ73" s="64"/>
      <c r="RBK73" s="64"/>
      <c r="RBL73" s="64"/>
      <c r="RBM73" s="64"/>
      <c r="RBN73" s="64"/>
      <c r="RBO73" s="64"/>
      <c r="RBP73" s="64"/>
      <c r="RBQ73" s="64"/>
      <c r="RBR73" s="64"/>
      <c r="RBS73" s="64"/>
      <c r="RBT73" s="64"/>
      <c r="RBU73" s="64"/>
      <c r="RBV73" s="64"/>
      <c r="RBW73" s="64"/>
      <c r="RBX73" s="64"/>
      <c r="RBY73" s="64"/>
      <c r="RBZ73" s="64"/>
      <c r="RCA73" s="64"/>
      <c r="RCB73" s="64"/>
      <c r="RCC73" s="64"/>
      <c r="RCD73" s="64"/>
      <c r="RCE73" s="64"/>
      <c r="RCF73" s="64"/>
      <c r="RCG73" s="64"/>
      <c r="RCH73" s="64"/>
      <c r="RCI73" s="64"/>
      <c r="RCJ73" s="64"/>
      <c r="RCK73" s="64"/>
      <c r="RCL73" s="64"/>
      <c r="RCM73" s="64"/>
      <c r="RCN73" s="64"/>
      <c r="RCO73" s="64"/>
      <c r="RCP73" s="64"/>
      <c r="RCQ73" s="64"/>
      <c r="RCR73" s="64"/>
      <c r="RCS73" s="64"/>
      <c r="RCT73" s="64"/>
      <c r="RCU73" s="64"/>
      <c r="RCV73" s="64"/>
      <c r="RCW73" s="64"/>
      <c r="RCX73" s="64"/>
      <c r="RCY73" s="64"/>
      <c r="RCZ73" s="64"/>
      <c r="RDA73" s="64"/>
      <c r="RDB73" s="64"/>
      <c r="RDC73" s="64"/>
      <c r="RDD73" s="64"/>
      <c r="RDE73" s="64"/>
      <c r="RDF73" s="64"/>
      <c r="RDG73" s="64"/>
      <c r="RDH73" s="64"/>
      <c r="RDI73" s="64"/>
      <c r="RDJ73" s="64"/>
      <c r="RDK73" s="64"/>
      <c r="RDL73" s="64"/>
      <c r="RDM73" s="64"/>
      <c r="RDN73" s="64"/>
      <c r="RDO73" s="64"/>
      <c r="RDP73" s="64"/>
      <c r="RDQ73" s="64"/>
      <c r="RDR73" s="64"/>
      <c r="RDS73" s="64"/>
      <c r="RDT73" s="64"/>
      <c r="RDU73" s="64"/>
      <c r="RDV73" s="64"/>
      <c r="RDW73" s="64"/>
      <c r="RDX73" s="64"/>
      <c r="RDY73" s="64"/>
      <c r="RDZ73" s="64"/>
      <c r="REA73" s="64"/>
      <c r="REB73" s="64"/>
      <c r="REC73" s="64"/>
      <c r="RED73" s="64"/>
      <c r="REE73" s="64"/>
      <c r="REF73" s="64"/>
      <c r="REG73" s="64"/>
      <c r="REH73" s="64"/>
      <c r="REI73" s="64"/>
      <c r="REJ73" s="64"/>
      <c r="REK73" s="64"/>
      <c r="REL73" s="64"/>
      <c r="REM73" s="64"/>
      <c r="REN73" s="64"/>
      <c r="REO73" s="64"/>
      <c r="REP73" s="64"/>
      <c r="REQ73" s="64"/>
      <c r="RER73" s="64"/>
      <c r="RES73" s="64"/>
      <c r="RET73" s="64"/>
      <c r="REU73" s="64"/>
      <c r="REV73" s="64"/>
      <c r="REW73" s="64"/>
      <c r="REX73" s="64"/>
      <c r="REY73" s="64"/>
      <c r="REZ73" s="64"/>
      <c r="RFA73" s="64"/>
      <c r="RFB73" s="64"/>
      <c r="RFC73" s="64"/>
      <c r="RFD73" s="64"/>
      <c r="RFE73" s="64"/>
      <c r="RFF73" s="64"/>
      <c r="RFG73" s="64"/>
      <c r="RFH73" s="64"/>
      <c r="RFI73" s="64"/>
      <c r="RFJ73" s="64"/>
      <c r="RFK73" s="64"/>
      <c r="RFL73" s="64"/>
      <c r="RFM73" s="64"/>
      <c r="RFN73" s="64"/>
      <c r="RFO73" s="64"/>
      <c r="RFP73" s="64"/>
      <c r="RFQ73" s="64"/>
      <c r="RFR73" s="64"/>
      <c r="RFS73" s="64"/>
      <c r="RFT73" s="64"/>
      <c r="RFU73" s="64"/>
      <c r="RFV73" s="64"/>
      <c r="RFW73" s="64"/>
      <c r="RFX73" s="64"/>
      <c r="RFY73" s="64"/>
      <c r="RFZ73" s="64"/>
      <c r="RGA73" s="64"/>
      <c r="RGB73" s="64"/>
      <c r="RGC73" s="64"/>
      <c r="RGD73" s="64"/>
      <c r="RGE73" s="64"/>
      <c r="RGF73" s="64"/>
      <c r="RGG73" s="64"/>
      <c r="RGH73" s="64"/>
      <c r="RGI73" s="64"/>
      <c r="RGJ73" s="64"/>
      <c r="RGK73" s="64"/>
      <c r="RGL73" s="64"/>
      <c r="RGM73" s="64"/>
      <c r="RGN73" s="64"/>
      <c r="RGO73" s="64"/>
      <c r="RGP73" s="64"/>
      <c r="RGQ73" s="64"/>
      <c r="RGR73" s="64"/>
      <c r="RGS73" s="64"/>
      <c r="RGT73" s="64"/>
      <c r="RGU73" s="64"/>
      <c r="RGV73" s="64"/>
      <c r="RGW73" s="64"/>
      <c r="RGX73" s="64"/>
      <c r="RGY73" s="64"/>
      <c r="RGZ73" s="64"/>
      <c r="RHA73" s="64"/>
      <c r="RHB73" s="64"/>
      <c r="RHC73" s="64"/>
      <c r="RHD73" s="64"/>
      <c r="RHE73" s="64"/>
      <c r="RHF73" s="64"/>
      <c r="RHG73" s="64"/>
      <c r="RHH73" s="64"/>
      <c r="RHI73" s="64"/>
      <c r="RHJ73" s="64"/>
      <c r="RHK73" s="64"/>
      <c r="RHL73" s="64"/>
      <c r="RHM73" s="64"/>
      <c r="RHN73" s="64"/>
      <c r="RHO73" s="64"/>
      <c r="RHP73" s="64"/>
      <c r="RHQ73" s="64"/>
      <c r="RHR73" s="64"/>
      <c r="RHS73" s="64"/>
      <c r="RHT73" s="64"/>
      <c r="RHU73" s="64"/>
      <c r="RHV73" s="64"/>
      <c r="RHW73" s="64"/>
      <c r="RHX73" s="64"/>
      <c r="RHY73" s="64"/>
      <c r="RHZ73" s="64"/>
      <c r="RIA73" s="64"/>
      <c r="RIB73" s="64"/>
      <c r="RIC73" s="64"/>
      <c r="RID73" s="64"/>
      <c r="RIE73" s="64"/>
      <c r="RIF73" s="64"/>
      <c r="RIG73" s="64"/>
      <c r="RIH73" s="64"/>
      <c r="RII73" s="64"/>
      <c r="RIJ73" s="64"/>
      <c r="RIK73" s="64"/>
      <c r="RIL73" s="64"/>
      <c r="RIM73" s="64"/>
      <c r="RIN73" s="64"/>
      <c r="RIO73" s="64"/>
      <c r="RIP73" s="64"/>
      <c r="RIQ73" s="64"/>
      <c r="RIR73" s="64"/>
      <c r="RIS73" s="64"/>
      <c r="RIT73" s="64"/>
      <c r="RIU73" s="64"/>
      <c r="RIV73" s="64"/>
      <c r="RIW73" s="64"/>
      <c r="RIX73" s="64"/>
      <c r="RIY73" s="64"/>
      <c r="RIZ73" s="64"/>
      <c r="RJA73" s="64"/>
      <c r="RJB73" s="64"/>
      <c r="RJC73" s="64"/>
      <c r="RJD73" s="64"/>
      <c r="RJE73" s="64"/>
      <c r="RJF73" s="64"/>
      <c r="RJG73" s="64"/>
      <c r="RJH73" s="64"/>
      <c r="RJI73" s="64"/>
      <c r="RJJ73" s="64"/>
      <c r="RJK73" s="64"/>
      <c r="RJL73" s="64"/>
      <c r="RJM73" s="64"/>
      <c r="RJN73" s="64"/>
      <c r="RJO73" s="64"/>
      <c r="RJP73" s="64"/>
      <c r="RJQ73" s="64"/>
      <c r="RJR73" s="64"/>
      <c r="RJS73" s="64"/>
      <c r="RJT73" s="64"/>
      <c r="RJU73" s="64"/>
      <c r="RJV73" s="64"/>
      <c r="RJW73" s="64"/>
      <c r="RJX73" s="64"/>
      <c r="RJY73" s="64"/>
      <c r="RJZ73" s="64"/>
      <c r="RKA73" s="64"/>
      <c r="RKB73" s="64"/>
      <c r="RKC73" s="64"/>
      <c r="RKD73" s="64"/>
      <c r="RKE73" s="64"/>
      <c r="RKF73" s="64"/>
      <c r="RKG73" s="64"/>
      <c r="RKH73" s="64"/>
      <c r="RKI73" s="64"/>
      <c r="RKJ73" s="64"/>
      <c r="RKK73" s="64"/>
      <c r="RKL73" s="64"/>
      <c r="RKM73" s="64"/>
      <c r="RKN73" s="64"/>
      <c r="RKO73" s="64"/>
      <c r="RKP73" s="64"/>
      <c r="RKQ73" s="64"/>
      <c r="RKR73" s="64"/>
      <c r="RKS73" s="64"/>
      <c r="RKT73" s="64"/>
      <c r="RKU73" s="64"/>
      <c r="RKV73" s="64"/>
      <c r="RKW73" s="64"/>
      <c r="RKX73" s="64"/>
      <c r="RKY73" s="64"/>
      <c r="RKZ73" s="64"/>
      <c r="RLA73" s="64"/>
      <c r="RLB73" s="64"/>
      <c r="RLC73" s="64"/>
      <c r="RLD73" s="64"/>
      <c r="RLE73" s="64"/>
      <c r="RLF73" s="64"/>
      <c r="RLG73" s="64"/>
      <c r="RLH73" s="64"/>
      <c r="RLI73" s="64"/>
      <c r="RLJ73" s="64"/>
      <c r="RLK73" s="64"/>
      <c r="RLL73" s="64"/>
      <c r="RLM73" s="64"/>
      <c r="RLN73" s="64"/>
      <c r="RLO73" s="64"/>
      <c r="RLP73" s="64"/>
      <c r="RLQ73" s="64"/>
      <c r="RLR73" s="64"/>
      <c r="RLS73" s="64"/>
      <c r="RLT73" s="64"/>
      <c r="RLU73" s="64"/>
      <c r="RLV73" s="64"/>
      <c r="RLW73" s="64"/>
      <c r="RLX73" s="64"/>
      <c r="RLY73" s="64"/>
      <c r="RLZ73" s="64"/>
      <c r="RMA73" s="64"/>
      <c r="RMB73" s="64"/>
      <c r="RMC73" s="64"/>
      <c r="RMD73" s="64"/>
      <c r="RME73" s="64"/>
      <c r="RMF73" s="64"/>
      <c r="RMG73" s="64"/>
      <c r="RMH73" s="64"/>
      <c r="RMI73" s="64"/>
      <c r="RMJ73" s="64"/>
      <c r="RMK73" s="64"/>
      <c r="RML73" s="64"/>
      <c r="RMM73" s="64"/>
      <c r="RMN73" s="64"/>
      <c r="RMO73" s="64"/>
      <c r="RMP73" s="64"/>
      <c r="RMQ73" s="64"/>
      <c r="RMR73" s="64"/>
      <c r="RMS73" s="64"/>
      <c r="RMT73" s="64"/>
      <c r="RMU73" s="64"/>
      <c r="RMV73" s="64"/>
      <c r="RMW73" s="64"/>
      <c r="RMX73" s="64"/>
      <c r="RMY73" s="64"/>
      <c r="RMZ73" s="64"/>
      <c r="RNA73" s="64"/>
      <c r="RNB73" s="64"/>
      <c r="RNC73" s="64"/>
      <c r="RND73" s="64"/>
      <c r="RNE73" s="64"/>
      <c r="RNF73" s="64"/>
      <c r="RNG73" s="64"/>
      <c r="RNH73" s="64"/>
      <c r="RNI73" s="64"/>
      <c r="RNJ73" s="64"/>
      <c r="RNK73" s="64"/>
      <c r="RNL73" s="64"/>
      <c r="RNM73" s="64"/>
      <c r="RNN73" s="64"/>
      <c r="RNO73" s="64"/>
      <c r="RNP73" s="64"/>
      <c r="RNQ73" s="64"/>
      <c r="RNR73" s="64"/>
      <c r="RNS73" s="64"/>
      <c r="RNT73" s="64"/>
      <c r="RNU73" s="64"/>
      <c r="RNV73" s="64"/>
      <c r="RNW73" s="64"/>
      <c r="RNX73" s="64"/>
      <c r="RNY73" s="64"/>
      <c r="RNZ73" s="64"/>
      <c r="ROA73" s="64"/>
      <c r="ROB73" s="64"/>
      <c r="ROC73" s="64"/>
      <c r="ROD73" s="64"/>
      <c r="ROE73" s="64"/>
      <c r="ROF73" s="64"/>
      <c r="ROG73" s="64"/>
      <c r="ROH73" s="64"/>
      <c r="ROI73" s="64"/>
      <c r="ROJ73" s="64"/>
      <c r="ROK73" s="64"/>
      <c r="ROL73" s="64"/>
      <c r="ROM73" s="64"/>
      <c r="RON73" s="64"/>
      <c r="ROO73" s="64"/>
      <c r="ROP73" s="64"/>
      <c r="ROQ73" s="64"/>
      <c r="ROR73" s="64"/>
      <c r="ROS73" s="64"/>
      <c r="ROT73" s="64"/>
      <c r="ROU73" s="64"/>
      <c r="ROV73" s="64"/>
      <c r="ROW73" s="64"/>
      <c r="ROX73" s="64"/>
      <c r="ROY73" s="64"/>
      <c r="ROZ73" s="64"/>
      <c r="RPA73" s="64"/>
      <c r="RPB73" s="64"/>
      <c r="RPC73" s="64"/>
      <c r="RPD73" s="64"/>
      <c r="RPE73" s="64"/>
      <c r="RPF73" s="64"/>
      <c r="RPG73" s="64"/>
      <c r="RPH73" s="64"/>
      <c r="RPI73" s="64"/>
      <c r="RPJ73" s="64"/>
      <c r="RPK73" s="64"/>
      <c r="RPL73" s="64"/>
      <c r="RPM73" s="64"/>
      <c r="RPN73" s="64"/>
      <c r="RPO73" s="64"/>
      <c r="RPP73" s="64"/>
      <c r="RPQ73" s="64"/>
      <c r="RPR73" s="64"/>
      <c r="RPS73" s="64"/>
      <c r="RPT73" s="64"/>
      <c r="RPU73" s="64"/>
      <c r="RPV73" s="64"/>
      <c r="RPW73" s="64"/>
      <c r="RPX73" s="64"/>
      <c r="RPY73" s="64"/>
      <c r="RPZ73" s="64"/>
      <c r="RQA73" s="64"/>
      <c r="RQB73" s="64"/>
      <c r="RQC73" s="64"/>
      <c r="RQD73" s="64"/>
      <c r="RQE73" s="64"/>
      <c r="RQF73" s="64"/>
      <c r="RQG73" s="64"/>
      <c r="RQH73" s="64"/>
      <c r="RQI73" s="64"/>
      <c r="RQJ73" s="64"/>
      <c r="RQK73" s="64"/>
      <c r="RQL73" s="64"/>
      <c r="RQM73" s="64"/>
      <c r="RQN73" s="64"/>
      <c r="RQO73" s="64"/>
      <c r="RQP73" s="64"/>
      <c r="RQQ73" s="64"/>
      <c r="RQR73" s="64"/>
      <c r="RQS73" s="64"/>
      <c r="RQT73" s="64"/>
      <c r="RQU73" s="64"/>
      <c r="RQV73" s="64"/>
      <c r="RQW73" s="64"/>
      <c r="RQX73" s="64"/>
      <c r="RQY73" s="64"/>
      <c r="RQZ73" s="64"/>
      <c r="RRA73" s="64"/>
      <c r="RRB73" s="64"/>
      <c r="RRC73" s="64"/>
      <c r="RRD73" s="64"/>
      <c r="RRE73" s="64"/>
      <c r="RRF73" s="64"/>
      <c r="RRG73" s="64"/>
      <c r="RRH73" s="64"/>
      <c r="RRI73" s="64"/>
      <c r="RRJ73" s="64"/>
      <c r="RRK73" s="64"/>
      <c r="RRL73" s="64"/>
      <c r="RRM73" s="64"/>
      <c r="RRN73" s="64"/>
      <c r="RRO73" s="64"/>
      <c r="RRP73" s="64"/>
      <c r="RRQ73" s="64"/>
      <c r="RRR73" s="64"/>
      <c r="RRS73" s="64"/>
      <c r="RRT73" s="64"/>
      <c r="RRU73" s="64"/>
      <c r="RRV73" s="64"/>
      <c r="RRW73" s="64"/>
      <c r="RRX73" s="64"/>
      <c r="RRY73" s="64"/>
      <c r="RRZ73" s="64"/>
      <c r="RSA73" s="64"/>
      <c r="RSB73" s="64"/>
      <c r="RSC73" s="64"/>
      <c r="RSD73" s="64"/>
      <c r="RSE73" s="64"/>
      <c r="RSF73" s="64"/>
      <c r="RSG73" s="64"/>
      <c r="RSH73" s="64"/>
      <c r="RSI73" s="64"/>
      <c r="RSJ73" s="64"/>
      <c r="RSK73" s="64"/>
      <c r="RSL73" s="64"/>
      <c r="RSM73" s="64"/>
      <c r="RSN73" s="64"/>
      <c r="RSO73" s="64"/>
      <c r="RSP73" s="64"/>
      <c r="RSQ73" s="64"/>
      <c r="RSR73" s="64"/>
      <c r="RSS73" s="64"/>
      <c r="RST73" s="64"/>
      <c r="RSU73" s="64"/>
      <c r="RSV73" s="64"/>
      <c r="RSW73" s="64"/>
      <c r="RSX73" s="64"/>
      <c r="RSY73" s="64"/>
      <c r="RSZ73" s="64"/>
      <c r="RTA73" s="64"/>
      <c r="RTB73" s="64"/>
      <c r="RTC73" s="64"/>
      <c r="RTD73" s="64"/>
      <c r="RTE73" s="64"/>
      <c r="RTF73" s="64"/>
      <c r="RTG73" s="64"/>
      <c r="RTH73" s="64"/>
      <c r="RTI73" s="64"/>
      <c r="RTJ73" s="64"/>
      <c r="RTK73" s="64"/>
      <c r="RTL73" s="64"/>
      <c r="RTM73" s="64"/>
      <c r="RTN73" s="64"/>
      <c r="RTO73" s="64"/>
      <c r="RTP73" s="64"/>
      <c r="RTQ73" s="64"/>
      <c r="RTR73" s="64"/>
      <c r="RTS73" s="64"/>
      <c r="RTT73" s="64"/>
      <c r="RTU73" s="64"/>
      <c r="RTV73" s="64"/>
      <c r="RTW73" s="64"/>
      <c r="RTX73" s="64"/>
      <c r="RTY73" s="64"/>
      <c r="RTZ73" s="64"/>
      <c r="RUA73" s="64"/>
      <c r="RUB73" s="64"/>
      <c r="RUC73" s="64"/>
      <c r="RUD73" s="64"/>
      <c r="RUE73" s="64"/>
      <c r="RUF73" s="64"/>
      <c r="RUG73" s="64"/>
      <c r="RUH73" s="64"/>
      <c r="RUI73" s="64"/>
      <c r="RUJ73" s="64"/>
      <c r="RUK73" s="64"/>
      <c r="RUL73" s="64"/>
      <c r="RUM73" s="64"/>
      <c r="RUN73" s="64"/>
      <c r="RUO73" s="64"/>
      <c r="RUP73" s="64"/>
      <c r="RUQ73" s="64"/>
      <c r="RUR73" s="64"/>
      <c r="RUS73" s="64"/>
      <c r="RUT73" s="64"/>
      <c r="RUU73" s="64"/>
      <c r="RUV73" s="64"/>
      <c r="RUW73" s="64"/>
      <c r="RUX73" s="64"/>
      <c r="RUY73" s="64"/>
      <c r="RUZ73" s="64"/>
      <c r="RVA73" s="64"/>
      <c r="RVB73" s="64"/>
      <c r="RVC73" s="64"/>
      <c r="RVD73" s="64"/>
      <c r="RVE73" s="64"/>
      <c r="RVF73" s="64"/>
      <c r="RVG73" s="64"/>
      <c r="RVH73" s="64"/>
      <c r="RVI73" s="64"/>
      <c r="RVJ73" s="64"/>
      <c r="RVK73" s="64"/>
      <c r="RVL73" s="64"/>
      <c r="RVM73" s="64"/>
      <c r="RVN73" s="64"/>
      <c r="RVO73" s="64"/>
      <c r="RVP73" s="64"/>
      <c r="RVQ73" s="64"/>
      <c r="RVR73" s="64"/>
      <c r="RVS73" s="64"/>
      <c r="RVT73" s="64"/>
      <c r="RVU73" s="64"/>
      <c r="RVV73" s="64"/>
      <c r="RVW73" s="64"/>
      <c r="RVX73" s="64"/>
      <c r="RVY73" s="64"/>
      <c r="RVZ73" s="64"/>
      <c r="RWA73" s="64"/>
      <c r="RWB73" s="64"/>
      <c r="RWC73" s="64"/>
      <c r="RWD73" s="64"/>
      <c r="RWE73" s="64"/>
      <c r="RWF73" s="64"/>
      <c r="RWG73" s="64"/>
      <c r="RWH73" s="64"/>
      <c r="RWI73" s="64"/>
      <c r="RWJ73" s="64"/>
      <c r="RWK73" s="64"/>
      <c r="RWL73" s="64"/>
      <c r="RWM73" s="64"/>
      <c r="RWN73" s="64"/>
      <c r="RWO73" s="64"/>
      <c r="RWP73" s="64"/>
      <c r="RWQ73" s="64"/>
      <c r="RWR73" s="64"/>
      <c r="RWS73" s="64"/>
      <c r="RWT73" s="64"/>
      <c r="RWU73" s="64"/>
      <c r="RWV73" s="64"/>
      <c r="RWW73" s="64"/>
      <c r="RWX73" s="64"/>
      <c r="RWY73" s="64"/>
      <c r="RWZ73" s="64"/>
      <c r="RXA73" s="64"/>
      <c r="RXB73" s="64"/>
      <c r="RXC73" s="64"/>
      <c r="RXD73" s="64"/>
      <c r="RXE73" s="64"/>
      <c r="RXF73" s="64"/>
      <c r="RXG73" s="64"/>
      <c r="RXH73" s="64"/>
      <c r="RXI73" s="64"/>
      <c r="RXJ73" s="64"/>
      <c r="RXK73" s="64"/>
      <c r="RXL73" s="64"/>
      <c r="RXM73" s="64"/>
      <c r="RXN73" s="64"/>
      <c r="RXO73" s="64"/>
      <c r="RXP73" s="64"/>
      <c r="RXQ73" s="64"/>
      <c r="RXR73" s="64"/>
      <c r="RXS73" s="64"/>
      <c r="RXT73" s="64"/>
      <c r="RXU73" s="64"/>
      <c r="RXV73" s="64"/>
      <c r="RXW73" s="64"/>
      <c r="RXX73" s="64"/>
      <c r="RXY73" s="64"/>
      <c r="RXZ73" s="64"/>
      <c r="RYA73" s="64"/>
      <c r="RYB73" s="64"/>
      <c r="RYC73" s="64"/>
      <c r="RYD73" s="64"/>
      <c r="RYE73" s="64"/>
      <c r="RYF73" s="64"/>
      <c r="RYG73" s="64"/>
      <c r="RYH73" s="64"/>
      <c r="RYI73" s="64"/>
      <c r="RYJ73" s="64"/>
      <c r="RYK73" s="64"/>
      <c r="RYL73" s="64"/>
      <c r="RYM73" s="64"/>
      <c r="RYN73" s="64"/>
      <c r="RYO73" s="64"/>
      <c r="RYP73" s="64"/>
      <c r="RYQ73" s="64"/>
      <c r="RYR73" s="64"/>
      <c r="RYS73" s="64"/>
      <c r="RYT73" s="64"/>
      <c r="RYU73" s="64"/>
      <c r="RYV73" s="64"/>
      <c r="RYW73" s="64"/>
      <c r="RYX73" s="64"/>
      <c r="RYY73" s="64"/>
      <c r="RYZ73" s="64"/>
      <c r="RZA73" s="64"/>
      <c r="RZB73" s="64"/>
      <c r="RZC73" s="64"/>
      <c r="RZD73" s="64"/>
      <c r="RZE73" s="64"/>
      <c r="RZF73" s="64"/>
      <c r="RZG73" s="64"/>
      <c r="RZH73" s="64"/>
      <c r="RZI73" s="64"/>
      <c r="RZJ73" s="64"/>
      <c r="RZK73" s="64"/>
      <c r="RZL73" s="64"/>
      <c r="RZM73" s="64"/>
      <c r="RZN73" s="64"/>
      <c r="RZO73" s="64"/>
      <c r="RZP73" s="64"/>
      <c r="RZQ73" s="64"/>
      <c r="RZR73" s="64"/>
      <c r="RZS73" s="64"/>
      <c r="RZT73" s="64"/>
      <c r="RZU73" s="64"/>
      <c r="RZV73" s="64"/>
      <c r="RZW73" s="64"/>
      <c r="RZX73" s="64"/>
      <c r="RZY73" s="64"/>
      <c r="RZZ73" s="64"/>
      <c r="SAA73" s="64"/>
      <c r="SAB73" s="64"/>
      <c r="SAC73" s="64"/>
      <c r="SAD73" s="64"/>
      <c r="SAE73" s="64"/>
      <c r="SAF73" s="64"/>
      <c r="SAG73" s="64"/>
      <c r="SAH73" s="64"/>
      <c r="SAI73" s="64"/>
      <c r="SAJ73" s="64"/>
      <c r="SAK73" s="64"/>
      <c r="SAL73" s="64"/>
      <c r="SAM73" s="64"/>
      <c r="SAN73" s="64"/>
      <c r="SAO73" s="64"/>
      <c r="SAP73" s="64"/>
      <c r="SAQ73" s="64"/>
      <c r="SAR73" s="64"/>
      <c r="SAS73" s="64"/>
      <c r="SAT73" s="64"/>
      <c r="SAU73" s="64"/>
      <c r="SAV73" s="64"/>
      <c r="SAW73" s="64"/>
      <c r="SAX73" s="64"/>
      <c r="SAY73" s="64"/>
      <c r="SAZ73" s="64"/>
      <c r="SBA73" s="64"/>
      <c r="SBB73" s="64"/>
      <c r="SBC73" s="64"/>
      <c r="SBD73" s="64"/>
      <c r="SBE73" s="64"/>
      <c r="SBF73" s="64"/>
      <c r="SBG73" s="64"/>
      <c r="SBH73" s="64"/>
      <c r="SBI73" s="64"/>
      <c r="SBJ73" s="64"/>
      <c r="SBK73" s="64"/>
      <c r="SBL73" s="64"/>
      <c r="SBM73" s="64"/>
      <c r="SBN73" s="64"/>
      <c r="SBO73" s="64"/>
      <c r="SBP73" s="64"/>
      <c r="SBQ73" s="64"/>
      <c r="SBR73" s="64"/>
      <c r="SBS73" s="64"/>
      <c r="SBT73" s="64"/>
      <c r="SBU73" s="64"/>
      <c r="SBV73" s="64"/>
      <c r="SBW73" s="64"/>
      <c r="SBX73" s="64"/>
      <c r="SBY73" s="64"/>
      <c r="SBZ73" s="64"/>
      <c r="SCA73" s="64"/>
      <c r="SCB73" s="64"/>
      <c r="SCC73" s="64"/>
      <c r="SCD73" s="64"/>
      <c r="SCE73" s="64"/>
      <c r="SCF73" s="64"/>
      <c r="SCG73" s="64"/>
      <c r="SCH73" s="64"/>
      <c r="SCI73" s="64"/>
      <c r="SCJ73" s="64"/>
      <c r="SCK73" s="64"/>
      <c r="SCL73" s="64"/>
      <c r="SCM73" s="64"/>
      <c r="SCN73" s="64"/>
      <c r="SCO73" s="64"/>
      <c r="SCP73" s="64"/>
      <c r="SCQ73" s="64"/>
      <c r="SCR73" s="64"/>
      <c r="SCS73" s="64"/>
      <c r="SCT73" s="64"/>
      <c r="SCU73" s="64"/>
      <c r="SCV73" s="64"/>
      <c r="SCW73" s="64"/>
      <c r="SCX73" s="64"/>
      <c r="SCY73" s="64"/>
      <c r="SCZ73" s="64"/>
      <c r="SDA73" s="64"/>
      <c r="SDB73" s="64"/>
      <c r="SDC73" s="64"/>
      <c r="SDD73" s="64"/>
      <c r="SDE73" s="64"/>
      <c r="SDF73" s="64"/>
      <c r="SDG73" s="64"/>
      <c r="SDH73" s="64"/>
      <c r="SDI73" s="64"/>
      <c r="SDJ73" s="64"/>
      <c r="SDK73" s="64"/>
      <c r="SDL73" s="64"/>
      <c r="SDM73" s="64"/>
      <c r="SDN73" s="64"/>
      <c r="SDO73" s="64"/>
      <c r="SDP73" s="64"/>
      <c r="SDQ73" s="64"/>
      <c r="SDR73" s="64"/>
      <c r="SDS73" s="64"/>
      <c r="SDT73" s="64"/>
      <c r="SDU73" s="64"/>
      <c r="SDV73" s="64"/>
      <c r="SDW73" s="64"/>
      <c r="SDX73" s="64"/>
      <c r="SDY73" s="64"/>
      <c r="SDZ73" s="64"/>
      <c r="SEA73" s="64"/>
      <c r="SEB73" s="64"/>
      <c r="SEC73" s="64"/>
      <c r="SED73" s="64"/>
      <c r="SEE73" s="64"/>
      <c r="SEF73" s="64"/>
      <c r="SEG73" s="64"/>
      <c r="SEH73" s="64"/>
      <c r="SEI73" s="64"/>
      <c r="SEJ73" s="64"/>
      <c r="SEK73" s="64"/>
      <c r="SEL73" s="64"/>
      <c r="SEM73" s="64"/>
      <c r="SEN73" s="64"/>
      <c r="SEO73" s="64"/>
      <c r="SEP73" s="64"/>
      <c r="SEQ73" s="64"/>
      <c r="SER73" s="64"/>
      <c r="SES73" s="64"/>
      <c r="SET73" s="64"/>
      <c r="SEU73" s="64"/>
      <c r="SEV73" s="64"/>
      <c r="SEW73" s="64"/>
      <c r="SEX73" s="64"/>
      <c r="SEY73" s="64"/>
      <c r="SEZ73" s="64"/>
      <c r="SFA73" s="64"/>
      <c r="SFB73" s="64"/>
      <c r="SFC73" s="64"/>
      <c r="SFD73" s="64"/>
      <c r="SFE73" s="64"/>
      <c r="SFF73" s="64"/>
      <c r="SFG73" s="64"/>
      <c r="SFH73" s="64"/>
      <c r="SFI73" s="64"/>
      <c r="SFJ73" s="64"/>
      <c r="SFK73" s="64"/>
      <c r="SFL73" s="64"/>
      <c r="SFM73" s="64"/>
      <c r="SFN73" s="64"/>
      <c r="SFO73" s="64"/>
      <c r="SFP73" s="64"/>
      <c r="SFQ73" s="64"/>
      <c r="SFR73" s="64"/>
      <c r="SFS73" s="64"/>
      <c r="SFT73" s="64"/>
      <c r="SFU73" s="64"/>
      <c r="SFV73" s="64"/>
      <c r="SFW73" s="64"/>
      <c r="SFX73" s="64"/>
      <c r="SFY73" s="64"/>
      <c r="SFZ73" s="64"/>
      <c r="SGA73" s="64"/>
      <c r="SGB73" s="64"/>
      <c r="SGC73" s="64"/>
      <c r="SGD73" s="64"/>
      <c r="SGE73" s="64"/>
      <c r="SGF73" s="64"/>
      <c r="SGG73" s="64"/>
      <c r="SGH73" s="64"/>
      <c r="SGI73" s="64"/>
      <c r="SGJ73" s="64"/>
      <c r="SGK73" s="64"/>
      <c r="SGL73" s="64"/>
      <c r="SGM73" s="64"/>
      <c r="SGN73" s="64"/>
      <c r="SGO73" s="64"/>
      <c r="SGP73" s="64"/>
      <c r="SGQ73" s="64"/>
      <c r="SGR73" s="64"/>
      <c r="SGS73" s="64"/>
      <c r="SGT73" s="64"/>
      <c r="SGU73" s="64"/>
      <c r="SGV73" s="64"/>
      <c r="SGW73" s="64"/>
      <c r="SGX73" s="64"/>
      <c r="SGY73" s="64"/>
      <c r="SGZ73" s="64"/>
      <c r="SHA73" s="64"/>
      <c r="SHB73" s="64"/>
      <c r="SHC73" s="64"/>
      <c r="SHD73" s="64"/>
      <c r="SHE73" s="64"/>
      <c r="SHF73" s="64"/>
      <c r="SHG73" s="64"/>
      <c r="SHH73" s="64"/>
      <c r="SHI73" s="64"/>
      <c r="SHJ73" s="64"/>
      <c r="SHK73" s="64"/>
      <c r="SHL73" s="64"/>
      <c r="SHM73" s="64"/>
      <c r="SHN73" s="64"/>
      <c r="SHO73" s="64"/>
      <c r="SHP73" s="64"/>
      <c r="SHQ73" s="64"/>
      <c r="SHR73" s="64"/>
      <c r="SHS73" s="64"/>
      <c r="SHT73" s="64"/>
      <c r="SHU73" s="64"/>
      <c r="SHV73" s="64"/>
      <c r="SHW73" s="64"/>
      <c r="SHX73" s="64"/>
      <c r="SHY73" s="64"/>
      <c r="SHZ73" s="64"/>
      <c r="SIA73" s="64"/>
      <c r="SIB73" s="64"/>
      <c r="SIC73" s="64"/>
      <c r="SID73" s="64"/>
      <c r="SIE73" s="64"/>
      <c r="SIF73" s="64"/>
      <c r="SIG73" s="64"/>
      <c r="SIH73" s="64"/>
      <c r="SII73" s="64"/>
      <c r="SIJ73" s="64"/>
      <c r="SIK73" s="64"/>
      <c r="SIL73" s="64"/>
      <c r="SIM73" s="64"/>
      <c r="SIN73" s="64"/>
      <c r="SIO73" s="64"/>
      <c r="SIP73" s="64"/>
      <c r="SIQ73" s="64"/>
      <c r="SIR73" s="64"/>
      <c r="SIS73" s="64"/>
      <c r="SIT73" s="64"/>
      <c r="SIU73" s="64"/>
      <c r="SIV73" s="64"/>
      <c r="SIW73" s="64"/>
      <c r="SIX73" s="64"/>
      <c r="SIY73" s="64"/>
      <c r="SIZ73" s="64"/>
      <c r="SJA73" s="64"/>
      <c r="SJB73" s="64"/>
      <c r="SJC73" s="64"/>
      <c r="SJD73" s="64"/>
      <c r="SJE73" s="64"/>
      <c r="SJF73" s="64"/>
      <c r="SJG73" s="64"/>
      <c r="SJH73" s="64"/>
      <c r="SJI73" s="64"/>
      <c r="SJJ73" s="64"/>
      <c r="SJK73" s="64"/>
      <c r="SJL73" s="64"/>
      <c r="SJM73" s="64"/>
      <c r="SJN73" s="64"/>
      <c r="SJO73" s="64"/>
      <c r="SJP73" s="64"/>
      <c r="SJQ73" s="64"/>
      <c r="SJR73" s="64"/>
      <c r="SJS73" s="64"/>
      <c r="SJT73" s="64"/>
      <c r="SJU73" s="64"/>
      <c r="SJV73" s="64"/>
      <c r="SJW73" s="64"/>
      <c r="SJX73" s="64"/>
      <c r="SJY73" s="64"/>
      <c r="SJZ73" s="64"/>
      <c r="SKA73" s="64"/>
      <c r="SKB73" s="64"/>
      <c r="SKC73" s="64"/>
      <c r="SKD73" s="64"/>
      <c r="SKE73" s="64"/>
      <c r="SKF73" s="64"/>
      <c r="SKG73" s="64"/>
      <c r="SKH73" s="64"/>
      <c r="SKI73" s="64"/>
      <c r="SKJ73" s="64"/>
      <c r="SKK73" s="64"/>
      <c r="SKL73" s="64"/>
      <c r="SKM73" s="64"/>
      <c r="SKN73" s="64"/>
      <c r="SKO73" s="64"/>
      <c r="SKP73" s="64"/>
      <c r="SKQ73" s="64"/>
      <c r="SKR73" s="64"/>
      <c r="SKS73" s="64"/>
      <c r="SKT73" s="64"/>
      <c r="SKU73" s="64"/>
      <c r="SKV73" s="64"/>
      <c r="SKW73" s="64"/>
      <c r="SKX73" s="64"/>
      <c r="SKY73" s="64"/>
      <c r="SKZ73" s="64"/>
      <c r="SLA73" s="64"/>
      <c r="SLB73" s="64"/>
      <c r="SLC73" s="64"/>
      <c r="SLD73" s="64"/>
      <c r="SLE73" s="64"/>
      <c r="SLF73" s="64"/>
      <c r="SLG73" s="64"/>
      <c r="SLH73" s="64"/>
      <c r="SLI73" s="64"/>
      <c r="SLJ73" s="64"/>
      <c r="SLK73" s="64"/>
      <c r="SLL73" s="64"/>
      <c r="SLM73" s="64"/>
      <c r="SLN73" s="64"/>
      <c r="SLO73" s="64"/>
      <c r="SLP73" s="64"/>
      <c r="SLQ73" s="64"/>
      <c r="SLR73" s="64"/>
      <c r="SLS73" s="64"/>
      <c r="SLT73" s="64"/>
      <c r="SLU73" s="64"/>
      <c r="SLV73" s="64"/>
      <c r="SLW73" s="64"/>
      <c r="SLX73" s="64"/>
      <c r="SLY73" s="64"/>
      <c r="SLZ73" s="64"/>
      <c r="SMA73" s="64"/>
      <c r="SMB73" s="64"/>
      <c r="SMC73" s="64"/>
      <c r="SMD73" s="64"/>
      <c r="SME73" s="64"/>
      <c r="SMF73" s="64"/>
      <c r="SMG73" s="64"/>
      <c r="SMH73" s="64"/>
      <c r="SMI73" s="64"/>
      <c r="SMJ73" s="64"/>
      <c r="SMK73" s="64"/>
      <c r="SML73" s="64"/>
      <c r="SMM73" s="64"/>
      <c r="SMN73" s="64"/>
      <c r="SMO73" s="64"/>
      <c r="SMP73" s="64"/>
      <c r="SMQ73" s="64"/>
      <c r="SMR73" s="64"/>
      <c r="SMS73" s="64"/>
      <c r="SMT73" s="64"/>
      <c r="SMU73" s="64"/>
      <c r="SMV73" s="64"/>
      <c r="SMW73" s="64"/>
      <c r="SMX73" s="64"/>
      <c r="SMY73" s="64"/>
      <c r="SMZ73" s="64"/>
      <c r="SNA73" s="64"/>
      <c r="SNB73" s="64"/>
      <c r="SNC73" s="64"/>
      <c r="SND73" s="64"/>
      <c r="SNE73" s="64"/>
      <c r="SNF73" s="64"/>
      <c r="SNG73" s="64"/>
      <c r="SNH73" s="64"/>
      <c r="SNI73" s="64"/>
      <c r="SNJ73" s="64"/>
      <c r="SNK73" s="64"/>
      <c r="SNL73" s="64"/>
      <c r="SNM73" s="64"/>
      <c r="SNN73" s="64"/>
      <c r="SNO73" s="64"/>
      <c r="SNP73" s="64"/>
      <c r="SNQ73" s="64"/>
      <c r="SNR73" s="64"/>
      <c r="SNS73" s="64"/>
      <c r="SNT73" s="64"/>
      <c r="SNU73" s="64"/>
      <c r="SNV73" s="64"/>
      <c r="SNW73" s="64"/>
      <c r="SNX73" s="64"/>
      <c r="SNY73" s="64"/>
      <c r="SNZ73" s="64"/>
      <c r="SOA73" s="64"/>
      <c r="SOB73" s="64"/>
      <c r="SOC73" s="64"/>
      <c r="SOD73" s="64"/>
      <c r="SOE73" s="64"/>
      <c r="SOF73" s="64"/>
      <c r="SOG73" s="64"/>
      <c r="SOH73" s="64"/>
      <c r="SOI73" s="64"/>
      <c r="SOJ73" s="64"/>
      <c r="SOK73" s="64"/>
      <c r="SOL73" s="64"/>
      <c r="SOM73" s="64"/>
      <c r="SON73" s="64"/>
      <c r="SOO73" s="64"/>
      <c r="SOP73" s="64"/>
      <c r="SOQ73" s="64"/>
      <c r="SOR73" s="64"/>
      <c r="SOS73" s="64"/>
      <c r="SOT73" s="64"/>
      <c r="SOU73" s="64"/>
      <c r="SOV73" s="64"/>
      <c r="SOW73" s="64"/>
      <c r="SOX73" s="64"/>
      <c r="SOY73" s="64"/>
      <c r="SOZ73" s="64"/>
      <c r="SPA73" s="64"/>
      <c r="SPB73" s="64"/>
      <c r="SPC73" s="64"/>
      <c r="SPD73" s="64"/>
      <c r="SPE73" s="64"/>
      <c r="SPF73" s="64"/>
      <c r="SPG73" s="64"/>
      <c r="SPH73" s="64"/>
      <c r="SPI73" s="64"/>
      <c r="SPJ73" s="64"/>
      <c r="SPK73" s="64"/>
      <c r="SPL73" s="64"/>
      <c r="SPM73" s="64"/>
      <c r="SPN73" s="64"/>
      <c r="SPO73" s="64"/>
      <c r="SPP73" s="64"/>
      <c r="SPQ73" s="64"/>
      <c r="SPR73" s="64"/>
      <c r="SPS73" s="64"/>
      <c r="SPT73" s="64"/>
      <c r="SPU73" s="64"/>
      <c r="SPV73" s="64"/>
      <c r="SPW73" s="64"/>
      <c r="SPX73" s="64"/>
      <c r="SPY73" s="64"/>
      <c r="SPZ73" s="64"/>
      <c r="SQA73" s="64"/>
      <c r="SQB73" s="64"/>
      <c r="SQC73" s="64"/>
      <c r="SQD73" s="64"/>
      <c r="SQE73" s="64"/>
      <c r="SQF73" s="64"/>
      <c r="SQG73" s="64"/>
      <c r="SQH73" s="64"/>
      <c r="SQI73" s="64"/>
      <c r="SQJ73" s="64"/>
      <c r="SQK73" s="64"/>
      <c r="SQL73" s="64"/>
      <c r="SQM73" s="64"/>
      <c r="SQN73" s="64"/>
      <c r="SQO73" s="64"/>
      <c r="SQP73" s="64"/>
      <c r="SQQ73" s="64"/>
      <c r="SQR73" s="64"/>
      <c r="SQS73" s="64"/>
      <c r="SQT73" s="64"/>
      <c r="SQU73" s="64"/>
      <c r="SQV73" s="64"/>
      <c r="SQW73" s="64"/>
      <c r="SQX73" s="64"/>
      <c r="SQY73" s="64"/>
      <c r="SQZ73" s="64"/>
      <c r="SRA73" s="64"/>
      <c r="SRB73" s="64"/>
      <c r="SRC73" s="64"/>
      <c r="SRD73" s="64"/>
      <c r="SRE73" s="64"/>
      <c r="SRF73" s="64"/>
      <c r="SRG73" s="64"/>
      <c r="SRH73" s="64"/>
      <c r="SRI73" s="64"/>
      <c r="SRJ73" s="64"/>
      <c r="SRK73" s="64"/>
      <c r="SRL73" s="64"/>
      <c r="SRM73" s="64"/>
      <c r="SRN73" s="64"/>
      <c r="SRO73" s="64"/>
      <c r="SRP73" s="64"/>
      <c r="SRQ73" s="64"/>
      <c r="SRR73" s="64"/>
      <c r="SRS73" s="64"/>
      <c r="SRT73" s="64"/>
      <c r="SRU73" s="64"/>
      <c r="SRV73" s="64"/>
      <c r="SRW73" s="64"/>
      <c r="SRX73" s="64"/>
      <c r="SRY73" s="64"/>
      <c r="SRZ73" s="64"/>
      <c r="SSA73" s="64"/>
      <c r="SSB73" s="64"/>
      <c r="SSC73" s="64"/>
      <c r="SSD73" s="64"/>
      <c r="SSE73" s="64"/>
      <c r="SSF73" s="64"/>
      <c r="SSG73" s="64"/>
      <c r="SSH73" s="64"/>
      <c r="SSI73" s="64"/>
      <c r="SSJ73" s="64"/>
      <c r="SSK73" s="64"/>
      <c r="SSL73" s="64"/>
      <c r="SSM73" s="64"/>
      <c r="SSN73" s="64"/>
      <c r="SSO73" s="64"/>
      <c r="SSP73" s="64"/>
      <c r="SSQ73" s="64"/>
      <c r="SSR73" s="64"/>
      <c r="SSS73" s="64"/>
      <c r="SST73" s="64"/>
      <c r="SSU73" s="64"/>
      <c r="SSV73" s="64"/>
      <c r="SSW73" s="64"/>
      <c r="SSX73" s="64"/>
      <c r="SSY73" s="64"/>
      <c r="SSZ73" s="64"/>
      <c r="STA73" s="64"/>
      <c r="STB73" s="64"/>
      <c r="STC73" s="64"/>
      <c r="STD73" s="64"/>
      <c r="STE73" s="64"/>
      <c r="STF73" s="64"/>
      <c r="STG73" s="64"/>
      <c r="STH73" s="64"/>
      <c r="STI73" s="64"/>
      <c r="STJ73" s="64"/>
      <c r="STK73" s="64"/>
      <c r="STL73" s="64"/>
      <c r="STM73" s="64"/>
      <c r="STN73" s="64"/>
      <c r="STO73" s="64"/>
      <c r="STP73" s="64"/>
      <c r="STQ73" s="64"/>
      <c r="STR73" s="64"/>
      <c r="STS73" s="64"/>
      <c r="STT73" s="64"/>
      <c r="STU73" s="64"/>
      <c r="STV73" s="64"/>
      <c r="STW73" s="64"/>
      <c r="STX73" s="64"/>
      <c r="STY73" s="64"/>
      <c r="STZ73" s="64"/>
      <c r="SUA73" s="64"/>
      <c r="SUB73" s="64"/>
      <c r="SUC73" s="64"/>
      <c r="SUD73" s="64"/>
      <c r="SUE73" s="64"/>
      <c r="SUF73" s="64"/>
      <c r="SUG73" s="64"/>
      <c r="SUH73" s="64"/>
      <c r="SUI73" s="64"/>
      <c r="SUJ73" s="64"/>
      <c r="SUK73" s="64"/>
      <c r="SUL73" s="64"/>
      <c r="SUM73" s="64"/>
      <c r="SUN73" s="64"/>
      <c r="SUO73" s="64"/>
      <c r="SUP73" s="64"/>
      <c r="SUQ73" s="64"/>
      <c r="SUR73" s="64"/>
      <c r="SUS73" s="64"/>
      <c r="SUT73" s="64"/>
      <c r="SUU73" s="64"/>
      <c r="SUV73" s="64"/>
      <c r="SUW73" s="64"/>
      <c r="SUX73" s="64"/>
      <c r="SUY73" s="64"/>
      <c r="SUZ73" s="64"/>
      <c r="SVA73" s="64"/>
      <c r="SVB73" s="64"/>
      <c r="SVC73" s="64"/>
      <c r="SVD73" s="64"/>
      <c r="SVE73" s="64"/>
      <c r="SVF73" s="64"/>
      <c r="SVG73" s="64"/>
      <c r="SVH73" s="64"/>
      <c r="SVI73" s="64"/>
      <c r="SVJ73" s="64"/>
      <c r="SVK73" s="64"/>
      <c r="SVL73" s="64"/>
      <c r="SVM73" s="64"/>
      <c r="SVN73" s="64"/>
      <c r="SVO73" s="64"/>
      <c r="SVP73" s="64"/>
      <c r="SVQ73" s="64"/>
      <c r="SVR73" s="64"/>
      <c r="SVS73" s="64"/>
      <c r="SVT73" s="64"/>
      <c r="SVU73" s="64"/>
      <c r="SVV73" s="64"/>
      <c r="SVW73" s="64"/>
      <c r="SVX73" s="64"/>
      <c r="SVY73" s="64"/>
      <c r="SVZ73" s="64"/>
      <c r="SWA73" s="64"/>
      <c r="SWB73" s="64"/>
      <c r="SWC73" s="64"/>
      <c r="SWD73" s="64"/>
      <c r="SWE73" s="64"/>
      <c r="SWF73" s="64"/>
      <c r="SWG73" s="64"/>
      <c r="SWH73" s="64"/>
      <c r="SWI73" s="64"/>
      <c r="SWJ73" s="64"/>
      <c r="SWK73" s="64"/>
      <c r="SWL73" s="64"/>
      <c r="SWM73" s="64"/>
      <c r="SWN73" s="64"/>
      <c r="SWO73" s="64"/>
      <c r="SWP73" s="64"/>
      <c r="SWQ73" s="64"/>
      <c r="SWR73" s="64"/>
      <c r="SWS73" s="64"/>
      <c r="SWT73" s="64"/>
      <c r="SWU73" s="64"/>
      <c r="SWV73" s="64"/>
      <c r="SWW73" s="64"/>
      <c r="SWX73" s="64"/>
      <c r="SWY73" s="64"/>
      <c r="SWZ73" s="64"/>
      <c r="SXA73" s="64"/>
      <c r="SXB73" s="64"/>
      <c r="SXC73" s="64"/>
      <c r="SXD73" s="64"/>
      <c r="SXE73" s="64"/>
      <c r="SXF73" s="64"/>
      <c r="SXG73" s="64"/>
      <c r="SXH73" s="64"/>
      <c r="SXI73" s="64"/>
      <c r="SXJ73" s="64"/>
      <c r="SXK73" s="64"/>
      <c r="SXL73" s="64"/>
      <c r="SXM73" s="64"/>
      <c r="SXN73" s="64"/>
      <c r="SXO73" s="64"/>
      <c r="SXP73" s="64"/>
      <c r="SXQ73" s="64"/>
      <c r="SXR73" s="64"/>
      <c r="SXS73" s="64"/>
      <c r="SXT73" s="64"/>
      <c r="SXU73" s="64"/>
      <c r="SXV73" s="64"/>
      <c r="SXW73" s="64"/>
      <c r="SXX73" s="64"/>
      <c r="SXY73" s="64"/>
      <c r="SXZ73" s="64"/>
      <c r="SYA73" s="64"/>
      <c r="SYB73" s="64"/>
      <c r="SYC73" s="64"/>
      <c r="SYD73" s="64"/>
      <c r="SYE73" s="64"/>
      <c r="SYF73" s="64"/>
      <c r="SYG73" s="64"/>
      <c r="SYH73" s="64"/>
      <c r="SYI73" s="64"/>
      <c r="SYJ73" s="64"/>
      <c r="SYK73" s="64"/>
      <c r="SYL73" s="64"/>
      <c r="SYM73" s="64"/>
      <c r="SYN73" s="64"/>
      <c r="SYO73" s="64"/>
      <c r="SYP73" s="64"/>
      <c r="SYQ73" s="64"/>
      <c r="SYR73" s="64"/>
      <c r="SYS73" s="64"/>
      <c r="SYT73" s="64"/>
      <c r="SYU73" s="64"/>
      <c r="SYV73" s="64"/>
      <c r="SYW73" s="64"/>
      <c r="SYX73" s="64"/>
      <c r="SYY73" s="64"/>
      <c r="SYZ73" s="64"/>
      <c r="SZA73" s="64"/>
      <c r="SZB73" s="64"/>
      <c r="SZC73" s="64"/>
      <c r="SZD73" s="64"/>
      <c r="SZE73" s="64"/>
      <c r="SZF73" s="64"/>
      <c r="SZG73" s="64"/>
      <c r="SZH73" s="64"/>
      <c r="SZI73" s="64"/>
      <c r="SZJ73" s="64"/>
      <c r="SZK73" s="64"/>
      <c r="SZL73" s="64"/>
      <c r="SZM73" s="64"/>
      <c r="SZN73" s="64"/>
      <c r="SZO73" s="64"/>
      <c r="SZP73" s="64"/>
      <c r="SZQ73" s="64"/>
      <c r="SZR73" s="64"/>
      <c r="SZS73" s="64"/>
      <c r="SZT73" s="64"/>
      <c r="SZU73" s="64"/>
      <c r="SZV73" s="64"/>
      <c r="SZW73" s="64"/>
      <c r="SZX73" s="64"/>
      <c r="SZY73" s="64"/>
      <c r="SZZ73" s="64"/>
      <c r="TAA73" s="64"/>
      <c r="TAB73" s="64"/>
      <c r="TAC73" s="64"/>
      <c r="TAD73" s="64"/>
      <c r="TAE73" s="64"/>
      <c r="TAF73" s="64"/>
      <c r="TAG73" s="64"/>
      <c r="TAH73" s="64"/>
      <c r="TAI73" s="64"/>
      <c r="TAJ73" s="64"/>
      <c r="TAK73" s="64"/>
      <c r="TAL73" s="64"/>
      <c r="TAM73" s="64"/>
      <c r="TAN73" s="64"/>
      <c r="TAO73" s="64"/>
      <c r="TAP73" s="64"/>
      <c r="TAQ73" s="64"/>
      <c r="TAR73" s="64"/>
      <c r="TAS73" s="64"/>
      <c r="TAT73" s="64"/>
      <c r="TAU73" s="64"/>
      <c r="TAV73" s="64"/>
      <c r="TAW73" s="64"/>
      <c r="TAX73" s="64"/>
      <c r="TAY73" s="64"/>
      <c r="TAZ73" s="64"/>
      <c r="TBA73" s="64"/>
      <c r="TBB73" s="64"/>
      <c r="TBC73" s="64"/>
      <c r="TBD73" s="64"/>
      <c r="TBE73" s="64"/>
      <c r="TBF73" s="64"/>
      <c r="TBG73" s="64"/>
      <c r="TBH73" s="64"/>
      <c r="TBI73" s="64"/>
      <c r="TBJ73" s="64"/>
      <c r="TBK73" s="64"/>
      <c r="TBL73" s="64"/>
      <c r="TBM73" s="64"/>
      <c r="TBN73" s="64"/>
      <c r="TBO73" s="64"/>
      <c r="TBP73" s="64"/>
      <c r="TBQ73" s="64"/>
      <c r="TBR73" s="64"/>
      <c r="TBS73" s="64"/>
      <c r="TBT73" s="64"/>
      <c r="TBU73" s="64"/>
      <c r="TBV73" s="64"/>
      <c r="TBW73" s="64"/>
      <c r="TBX73" s="64"/>
      <c r="TBY73" s="64"/>
      <c r="TBZ73" s="64"/>
      <c r="TCA73" s="64"/>
      <c r="TCB73" s="64"/>
      <c r="TCC73" s="64"/>
      <c r="TCD73" s="64"/>
      <c r="TCE73" s="64"/>
      <c r="TCF73" s="64"/>
      <c r="TCG73" s="64"/>
      <c r="TCH73" s="64"/>
      <c r="TCI73" s="64"/>
      <c r="TCJ73" s="64"/>
      <c r="TCK73" s="64"/>
      <c r="TCL73" s="64"/>
      <c r="TCM73" s="64"/>
      <c r="TCN73" s="64"/>
      <c r="TCO73" s="64"/>
      <c r="TCP73" s="64"/>
      <c r="TCQ73" s="64"/>
      <c r="TCR73" s="64"/>
      <c r="TCS73" s="64"/>
      <c r="TCT73" s="64"/>
      <c r="TCU73" s="64"/>
      <c r="TCV73" s="64"/>
      <c r="TCW73" s="64"/>
      <c r="TCX73" s="64"/>
      <c r="TCY73" s="64"/>
      <c r="TCZ73" s="64"/>
      <c r="TDA73" s="64"/>
      <c r="TDB73" s="64"/>
      <c r="TDC73" s="64"/>
      <c r="TDD73" s="64"/>
      <c r="TDE73" s="64"/>
      <c r="TDF73" s="64"/>
      <c r="TDG73" s="64"/>
      <c r="TDH73" s="64"/>
      <c r="TDI73" s="64"/>
      <c r="TDJ73" s="64"/>
      <c r="TDK73" s="64"/>
      <c r="TDL73" s="64"/>
      <c r="TDM73" s="64"/>
      <c r="TDN73" s="64"/>
      <c r="TDO73" s="64"/>
      <c r="TDP73" s="64"/>
      <c r="TDQ73" s="64"/>
      <c r="TDR73" s="64"/>
      <c r="TDS73" s="64"/>
      <c r="TDT73" s="64"/>
      <c r="TDU73" s="64"/>
      <c r="TDV73" s="64"/>
      <c r="TDW73" s="64"/>
      <c r="TDX73" s="64"/>
      <c r="TDY73" s="64"/>
      <c r="TDZ73" s="64"/>
      <c r="TEA73" s="64"/>
      <c r="TEB73" s="64"/>
      <c r="TEC73" s="64"/>
      <c r="TED73" s="64"/>
      <c r="TEE73" s="64"/>
      <c r="TEF73" s="64"/>
      <c r="TEG73" s="64"/>
      <c r="TEH73" s="64"/>
      <c r="TEI73" s="64"/>
      <c r="TEJ73" s="64"/>
      <c r="TEK73" s="64"/>
      <c r="TEL73" s="64"/>
      <c r="TEM73" s="64"/>
      <c r="TEN73" s="64"/>
      <c r="TEO73" s="64"/>
      <c r="TEP73" s="64"/>
      <c r="TEQ73" s="64"/>
      <c r="TER73" s="64"/>
      <c r="TES73" s="64"/>
      <c r="TET73" s="64"/>
      <c r="TEU73" s="64"/>
      <c r="TEV73" s="64"/>
      <c r="TEW73" s="64"/>
      <c r="TEX73" s="64"/>
      <c r="TEY73" s="64"/>
      <c r="TEZ73" s="64"/>
      <c r="TFA73" s="64"/>
      <c r="TFB73" s="64"/>
      <c r="TFC73" s="64"/>
      <c r="TFD73" s="64"/>
      <c r="TFE73" s="64"/>
      <c r="TFF73" s="64"/>
      <c r="TFG73" s="64"/>
      <c r="TFH73" s="64"/>
      <c r="TFI73" s="64"/>
      <c r="TFJ73" s="64"/>
      <c r="TFK73" s="64"/>
      <c r="TFL73" s="64"/>
      <c r="TFM73" s="64"/>
      <c r="TFN73" s="64"/>
      <c r="TFO73" s="64"/>
      <c r="TFP73" s="64"/>
      <c r="TFQ73" s="64"/>
      <c r="TFR73" s="64"/>
      <c r="TFS73" s="64"/>
      <c r="TFT73" s="64"/>
      <c r="TFU73" s="64"/>
      <c r="TFV73" s="64"/>
      <c r="TFW73" s="64"/>
      <c r="TFX73" s="64"/>
      <c r="TFY73" s="64"/>
      <c r="TFZ73" s="64"/>
      <c r="TGA73" s="64"/>
      <c r="TGB73" s="64"/>
      <c r="TGC73" s="64"/>
      <c r="TGD73" s="64"/>
      <c r="TGE73" s="64"/>
      <c r="TGF73" s="64"/>
      <c r="TGG73" s="64"/>
      <c r="TGH73" s="64"/>
      <c r="TGI73" s="64"/>
      <c r="TGJ73" s="64"/>
      <c r="TGK73" s="64"/>
      <c r="TGL73" s="64"/>
      <c r="TGM73" s="64"/>
      <c r="TGN73" s="64"/>
      <c r="TGO73" s="64"/>
      <c r="TGP73" s="64"/>
      <c r="TGQ73" s="64"/>
      <c r="TGR73" s="64"/>
      <c r="TGS73" s="64"/>
      <c r="TGT73" s="64"/>
      <c r="TGU73" s="64"/>
      <c r="TGV73" s="64"/>
      <c r="TGW73" s="64"/>
      <c r="TGX73" s="64"/>
      <c r="TGY73" s="64"/>
      <c r="TGZ73" s="64"/>
      <c r="THA73" s="64"/>
      <c r="THB73" s="64"/>
      <c r="THC73" s="64"/>
      <c r="THD73" s="64"/>
      <c r="THE73" s="64"/>
      <c r="THF73" s="64"/>
      <c r="THG73" s="64"/>
      <c r="THH73" s="64"/>
      <c r="THI73" s="64"/>
      <c r="THJ73" s="64"/>
      <c r="THK73" s="64"/>
      <c r="THL73" s="64"/>
      <c r="THM73" s="64"/>
      <c r="THN73" s="64"/>
      <c r="THO73" s="64"/>
      <c r="THP73" s="64"/>
      <c r="THQ73" s="64"/>
      <c r="THR73" s="64"/>
      <c r="THS73" s="64"/>
      <c r="THT73" s="64"/>
      <c r="THU73" s="64"/>
      <c r="THV73" s="64"/>
      <c r="THW73" s="64"/>
      <c r="THX73" s="64"/>
      <c r="THY73" s="64"/>
      <c r="THZ73" s="64"/>
      <c r="TIA73" s="64"/>
      <c r="TIB73" s="64"/>
      <c r="TIC73" s="64"/>
      <c r="TID73" s="64"/>
      <c r="TIE73" s="64"/>
      <c r="TIF73" s="64"/>
      <c r="TIG73" s="64"/>
      <c r="TIH73" s="64"/>
      <c r="TII73" s="64"/>
      <c r="TIJ73" s="64"/>
      <c r="TIK73" s="64"/>
      <c r="TIL73" s="64"/>
      <c r="TIM73" s="64"/>
      <c r="TIN73" s="64"/>
      <c r="TIO73" s="64"/>
      <c r="TIP73" s="64"/>
      <c r="TIQ73" s="64"/>
      <c r="TIR73" s="64"/>
      <c r="TIS73" s="64"/>
      <c r="TIT73" s="64"/>
      <c r="TIU73" s="64"/>
      <c r="TIV73" s="64"/>
      <c r="TIW73" s="64"/>
      <c r="TIX73" s="64"/>
      <c r="TIY73" s="64"/>
      <c r="TIZ73" s="64"/>
      <c r="TJA73" s="64"/>
      <c r="TJB73" s="64"/>
      <c r="TJC73" s="64"/>
      <c r="TJD73" s="64"/>
      <c r="TJE73" s="64"/>
      <c r="TJF73" s="64"/>
      <c r="TJG73" s="64"/>
      <c r="TJH73" s="64"/>
      <c r="TJI73" s="64"/>
      <c r="TJJ73" s="64"/>
      <c r="TJK73" s="64"/>
      <c r="TJL73" s="64"/>
      <c r="TJM73" s="64"/>
      <c r="TJN73" s="64"/>
      <c r="TJO73" s="64"/>
      <c r="TJP73" s="64"/>
      <c r="TJQ73" s="64"/>
      <c r="TJR73" s="64"/>
      <c r="TJS73" s="64"/>
      <c r="TJT73" s="64"/>
      <c r="TJU73" s="64"/>
      <c r="TJV73" s="64"/>
      <c r="TJW73" s="64"/>
      <c r="TJX73" s="64"/>
      <c r="TJY73" s="64"/>
      <c r="TJZ73" s="64"/>
      <c r="TKA73" s="64"/>
      <c r="TKB73" s="64"/>
      <c r="TKC73" s="64"/>
      <c r="TKD73" s="64"/>
      <c r="TKE73" s="64"/>
      <c r="TKF73" s="64"/>
      <c r="TKG73" s="64"/>
      <c r="TKH73" s="64"/>
      <c r="TKI73" s="64"/>
      <c r="TKJ73" s="64"/>
      <c r="TKK73" s="64"/>
      <c r="TKL73" s="64"/>
      <c r="TKM73" s="64"/>
      <c r="TKN73" s="64"/>
      <c r="TKO73" s="64"/>
      <c r="TKP73" s="64"/>
      <c r="TKQ73" s="64"/>
      <c r="TKR73" s="64"/>
      <c r="TKS73" s="64"/>
      <c r="TKT73" s="64"/>
      <c r="TKU73" s="64"/>
      <c r="TKV73" s="64"/>
      <c r="TKW73" s="64"/>
      <c r="TKX73" s="64"/>
      <c r="TKY73" s="64"/>
      <c r="TKZ73" s="64"/>
      <c r="TLA73" s="64"/>
      <c r="TLB73" s="64"/>
      <c r="TLC73" s="64"/>
      <c r="TLD73" s="64"/>
      <c r="TLE73" s="64"/>
      <c r="TLF73" s="64"/>
      <c r="TLG73" s="64"/>
      <c r="TLH73" s="64"/>
      <c r="TLI73" s="64"/>
      <c r="TLJ73" s="64"/>
      <c r="TLK73" s="64"/>
      <c r="TLL73" s="64"/>
      <c r="TLM73" s="64"/>
      <c r="TLN73" s="64"/>
      <c r="TLO73" s="64"/>
      <c r="TLP73" s="64"/>
      <c r="TLQ73" s="64"/>
      <c r="TLR73" s="64"/>
      <c r="TLS73" s="64"/>
      <c r="TLT73" s="64"/>
      <c r="TLU73" s="64"/>
      <c r="TLV73" s="64"/>
      <c r="TLW73" s="64"/>
      <c r="TLX73" s="64"/>
      <c r="TLY73" s="64"/>
      <c r="TLZ73" s="64"/>
      <c r="TMA73" s="64"/>
      <c r="TMB73" s="64"/>
      <c r="TMC73" s="64"/>
      <c r="TMD73" s="64"/>
      <c r="TME73" s="64"/>
      <c r="TMF73" s="64"/>
      <c r="TMG73" s="64"/>
      <c r="TMH73" s="64"/>
      <c r="TMI73" s="64"/>
      <c r="TMJ73" s="64"/>
      <c r="TMK73" s="64"/>
      <c r="TML73" s="64"/>
      <c r="TMM73" s="64"/>
      <c r="TMN73" s="64"/>
      <c r="TMO73" s="64"/>
      <c r="TMP73" s="64"/>
      <c r="TMQ73" s="64"/>
      <c r="TMR73" s="64"/>
      <c r="TMS73" s="64"/>
      <c r="TMT73" s="64"/>
      <c r="TMU73" s="64"/>
      <c r="TMV73" s="64"/>
      <c r="TMW73" s="64"/>
      <c r="TMX73" s="64"/>
      <c r="TMY73" s="64"/>
      <c r="TMZ73" s="64"/>
      <c r="TNA73" s="64"/>
      <c r="TNB73" s="64"/>
      <c r="TNC73" s="64"/>
      <c r="TND73" s="64"/>
      <c r="TNE73" s="64"/>
      <c r="TNF73" s="64"/>
      <c r="TNG73" s="64"/>
      <c r="TNH73" s="64"/>
      <c r="TNI73" s="64"/>
      <c r="TNJ73" s="64"/>
      <c r="TNK73" s="64"/>
      <c r="TNL73" s="64"/>
      <c r="TNM73" s="64"/>
      <c r="TNN73" s="64"/>
      <c r="TNO73" s="64"/>
      <c r="TNP73" s="64"/>
      <c r="TNQ73" s="64"/>
      <c r="TNR73" s="64"/>
      <c r="TNS73" s="64"/>
      <c r="TNT73" s="64"/>
      <c r="TNU73" s="64"/>
      <c r="TNV73" s="64"/>
      <c r="TNW73" s="64"/>
      <c r="TNX73" s="64"/>
      <c r="TNY73" s="64"/>
      <c r="TNZ73" s="64"/>
      <c r="TOA73" s="64"/>
      <c r="TOB73" s="64"/>
      <c r="TOC73" s="64"/>
      <c r="TOD73" s="64"/>
      <c r="TOE73" s="64"/>
      <c r="TOF73" s="64"/>
      <c r="TOG73" s="64"/>
      <c r="TOH73" s="64"/>
      <c r="TOI73" s="64"/>
      <c r="TOJ73" s="64"/>
      <c r="TOK73" s="64"/>
      <c r="TOL73" s="64"/>
      <c r="TOM73" s="64"/>
      <c r="TON73" s="64"/>
      <c r="TOO73" s="64"/>
      <c r="TOP73" s="64"/>
      <c r="TOQ73" s="64"/>
      <c r="TOR73" s="64"/>
      <c r="TOS73" s="64"/>
      <c r="TOT73" s="64"/>
      <c r="TOU73" s="64"/>
      <c r="TOV73" s="64"/>
      <c r="TOW73" s="64"/>
      <c r="TOX73" s="64"/>
      <c r="TOY73" s="64"/>
      <c r="TOZ73" s="64"/>
      <c r="TPA73" s="64"/>
      <c r="TPB73" s="64"/>
      <c r="TPC73" s="64"/>
      <c r="TPD73" s="64"/>
      <c r="TPE73" s="64"/>
      <c r="TPF73" s="64"/>
      <c r="TPG73" s="64"/>
      <c r="TPH73" s="64"/>
      <c r="TPI73" s="64"/>
      <c r="TPJ73" s="64"/>
      <c r="TPK73" s="64"/>
      <c r="TPL73" s="64"/>
      <c r="TPM73" s="64"/>
      <c r="TPN73" s="64"/>
      <c r="TPO73" s="64"/>
      <c r="TPP73" s="64"/>
      <c r="TPQ73" s="64"/>
      <c r="TPR73" s="64"/>
      <c r="TPS73" s="64"/>
      <c r="TPT73" s="64"/>
      <c r="TPU73" s="64"/>
      <c r="TPV73" s="64"/>
      <c r="TPW73" s="64"/>
      <c r="TPX73" s="64"/>
      <c r="TPY73" s="64"/>
      <c r="TPZ73" s="64"/>
      <c r="TQA73" s="64"/>
      <c r="TQB73" s="64"/>
      <c r="TQC73" s="64"/>
      <c r="TQD73" s="64"/>
      <c r="TQE73" s="64"/>
      <c r="TQF73" s="64"/>
      <c r="TQG73" s="64"/>
      <c r="TQH73" s="64"/>
      <c r="TQI73" s="64"/>
      <c r="TQJ73" s="64"/>
      <c r="TQK73" s="64"/>
      <c r="TQL73" s="64"/>
      <c r="TQM73" s="64"/>
      <c r="TQN73" s="64"/>
      <c r="TQO73" s="64"/>
      <c r="TQP73" s="64"/>
      <c r="TQQ73" s="64"/>
      <c r="TQR73" s="64"/>
      <c r="TQS73" s="64"/>
      <c r="TQT73" s="64"/>
      <c r="TQU73" s="64"/>
      <c r="TQV73" s="64"/>
      <c r="TQW73" s="64"/>
      <c r="TQX73" s="64"/>
      <c r="TQY73" s="64"/>
      <c r="TQZ73" s="64"/>
      <c r="TRA73" s="64"/>
      <c r="TRB73" s="64"/>
      <c r="TRC73" s="64"/>
      <c r="TRD73" s="64"/>
      <c r="TRE73" s="64"/>
      <c r="TRF73" s="64"/>
      <c r="TRG73" s="64"/>
      <c r="TRH73" s="64"/>
      <c r="TRI73" s="64"/>
      <c r="TRJ73" s="64"/>
      <c r="TRK73" s="64"/>
      <c r="TRL73" s="64"/>
      <c r="TRM73" s="64"/>
      <c r="TRN73" s="64"/>
      <c r="TRO73" s="64"/>
      <c r="TRP73" s="64"/>
      <c r="TRQ73" s="64"/>
      <c r="TRR73" s="64"/>
      <c r="TRS73" s="64"/>
      <c r="TRT73" s="64"/>
      <c r="TRU73" s="64"/>
      <c r="TRV73" s="64"/>
      <c r="TRW73" s="64"/>
      <c r="TRX73" s="64"/>
      <c r="TRY73" s="64"/>
      <c r="TRZ73" s="64"/>
      <c r="TSA73" s="64"/>
      <c r="TSB73" s="64"/>
      <c r="TSC73" s="64"/>
      <c r="TSD73" s="64"/>
      <c r="TSE73" s="64"/>
      <c r="TSF73" s="64"/>
      <c r="TSG73" s="64"/>
      <c r="TSH73" s="64"/>
      <c r="TSI73" s="64"/>
      <c r="TSJ73" s="64"/>
      <c r="TSK73" s="64"/>
      <c r="TSL73" s="64"/>
      <c r="TSM73" s="64"/>
      <c r="TSN73" s="64"/>
      <c r="TSO73" s="64"/>
      <c r="TSP73" s="64"/>
      <c r="TSQ73" s="64"/>
      <c r="TSR73" s="64"/>
      <c r="TSS73" s="64"/>
      <c r="TST73" s="64"/>
      <c r="TSU73" s="64"/>
      <c r="TSV73" s="64"/>
      <c r="TSW73" s="64"/>
      <c r="TSX73" s="64"/>
      <c r="TSY73" s="64"/>
      <c r="TSZ73" s="64"/>
      <c r="TTA73" s="64"/>
      <c r="TTB73" s="64"/>
      <c r="TTC73" s="64"/>
      <c r="TTD73" s="64"/>
      <c r="TTE73" s="64"/>
      <c r="TTF73" s="64"/>
      <c r="TTG73" s="64"/>
      <c r="TTH73" s="64"/>
      <c r="TTI73" s="64"/>
      <c r="TTJ73" s="64"/>
      <c r="TTK73" s="64"/>
      <c r="TTL73" s="64"/>
      <c r="TTM73" s="64"/>
      <c r="TTN73" s="64"/>
      <c r="TTO73" s="64"/>
      <c r="TTP73" s="64"/>
      <c r="TTQ73" s="64"/>
      <c r="TTR73" s="64"/>
      <c r="TTS73" s="64"/>
      <c r="TTT73" s="64"/>
      <c r="TTU73" s="64"/>
      <c r="TTV73" s="64"/>
      <c r="TTW73" s="64"/>
      <c r="TTX73" s="64"/>
      <c r="TTY73" s="64"/>
      <c r="TTZ73" s="64"/>
      <c r="TUA73" s="64"/>
      <c r="TUB73" s="64"/>
      <c r="TUC73" s="64"/>
      <c r="TUD73" s="64"/>
      <c r="TUE73" s="64"/>
      <c r="TUF73" s="64"/>
      <c r="TUG73" s="64"/>
      <c r="TUH73" s="64"/>
      <c r="TUI73" s="64"/>
      <c r="TUJ73" s="64"/>
      <c r="TUK73" s="64"/>
      <c r="TUL73" s="64"/>
      <c r="TUM73" s="64"/>
      <c r="TUN73" s="64"/>
      <c r="TUO73" s="64"/>
      <c r="TUP73" s="64"/>
      <c r="TUQ73" s="64"/>
      <c r="TUR73" s="64"/>
      <c r="TUS73" s="64"/>
      <c r="TUT73" s="64"/>
      <c r="TUU73" s="64"/>
      <c r="TUV73" s="64"/>
      <c r="TUW73" s="64"/>
      <c r="TUX73" s="64"/>
      <c r="TUY73" s="64"/>
      <c r="TUZ73" s="64"/>
      <c r="TVA73" s="64"/>
      <c r="TVB73" s="64"/>
      <c r="TVC73" s="64"/>
      <c r="TVD73" s="64"/>
      <c r="TVE73" s="64"/>
      <c r="TVF73" s="64"/>
      <c r="TVG73" s="64"/>
      <c r="TVH73" s="64"/>
      <c r="TVI73" s="64"/>
      <c r="TVJ73" s="64"/>
      <c r="TVK73" s="64"/>
      <c r="TVL73" s="64"/>
      <c r="TVM73" s="64"/>
      <c r="TVN73" s="64"/>
      <c r="TVO73" s="64"/>
      <c r="TVP73" s="64"/>
      <c r="TVQ73" s="64"/>
      <c r="TVR73" s="64"/>
      <c r="TVS73" s="64"/>
      <c r="TVT73" s="64"/>
      <c r="TVU73" s="64"/>
      <c r="TVV73" s="64"/>
      <c r="TVW73" s="64"/>
      <c r="TVX73" s="64"/>
      <c r="TVY73" s="64"/>
      <c r="TVZ73" s="64"/>
      <c r="TWA73" s="64"/>
      <c r="TWB73" s="64"/>
      <c r="TWC73" s="64"/>
      <c r="TWD73" s="64"/>
      <c r="TWE73" s="64"/>
      <c r="TWF73" s="64"/>
      <c r="TWG73" s="64"/>
      <c r="TWH73" s="64"/>
      <c r="TWI73" s="64"/>
      <c r="TWJ73" s="64"/>
      <c r="TWK73" s="64"/>
      <c r="TWL73" s="64"/>
      <c r="TWM73" s="64"/>
      <c r="TWN73" s="64"/>
      <c r="TWO73" s="64"/>
      <c r="TWP73" s="64"/>
      <c r="TWQ73" s="64"/>
      <c r="TWR73" s="64"/>
      <c r="TWS73" s="64"/>
      <c r="TWT73" s="64"/>
      <c r="TWU73" s="64"/>
      <c r="TWV73" s="64"/>
      <c r="TWW73" s="64"/>
      <c r="TWX73" s="64"/>
      <c r="TWY73" s="64"/>
      <c r="TWZ73" s="64"/>
      <c r="TXA73" s="64"/>
      <c r="TXB73" s="64"/>
      <c r="TXC73" s="64"/>
      <c r="TXD73" s="64"/>
      <c r="TXE73" s="64"/>
      <c r="TXF73" s="64"/>
      <c r="TXG73" s="64"/>
      <c r="TXH73" s="64"/>
      <c r="TXI73" s="64"/>
      <c r="TXJ73" s="64"/>
      <c r="TXK73" s="64"/>
      <c r="TXL73" s="64"/>
      <c r="TXM73" s="64"/>
      <c r="TXN73" s="64"/>
      <c r="TXO73" s="64"/>
      <c r="TXP73" s="64"/>
      <c r="TXQ73" s="64"/>
      <c r="TXR73" s="64"/>
      <c r="TXS73" s="64"/>
      <c r="TXT73" s="64"/>
      <c r="TXU73" s="64"/>
      <c r="TXV73" s="64"/>
      <c r="TXW73" s="64"/>
      <c r="TXX73" s="64"/>
      <c r="TXY73" s="64"/>
      <c r="TXZ73" s="64"/>
      <c r="TYA73" s="64"/>
      <c r="TYB73" s="64"/>
      <c r="TYC73" s="64"/>
      <c r="TYD73" s="64"/>
      <c r="TYE73" s="64"/>
      <c r="TYF73" s="64"/>
      <c r="TYG73" s="64"/>
      <c r="TYH73" s="64"/>
      <c r="TYI73" s="64"/>
      <c r="TYJ73" s="64"/>
      <c r="TYK73" s="64"/>
      <c r="TYL73" s="64"/>
      <c r="TYM73" s="64"/>
      <c r="TYN73" s="64"/>
      <c r="TYO73" s="64"/>
      <c r="TYP73" s="64"/>
      <c r="TYQ73" s="64"/>
      <c r="TYR73" s="64"/>
      <c r="TYS73" s="64"/>
      <c r="TYT73" s="64"/>
      <c r="TYU73" s="64"/>
      <c r="TYV73" s="64"/>
      <c r="TYW73" s="64"/>
      <c r="TYX73" s="64"/>
      <c r="TYY73" s="64"/>
      <c r="TYZ73" s="64"/>
      <c r="TZA73" s="64"/>
      <c r="TZB73" s="64"/>
      <c r="TZC73" s="64"/>
      <c r="TZD73" s="64"/>
      <c r="TZE73" s="64"/>
      <c r="TZF73" s="64"/>
      <c r="TZG73" s="64"/>
      <c r="TZH73" s="64"/>
      <c r="TZI73" s="64"/>
      <c r="TZJ73" s="64"/>
      <c r="TZK73" s="64"/>
      <c r="TZL73" s="64"/>
      <c r="TZM73" s="64"/>
      <c r="TZN73" s="64"/>
      <c r="TZO73" s="64"/>
      <c r="TZP73" s="64"/>
      <c r="TZQ73" s="64"/>
      <c r="TZR73" s="64"/>
      <c r="TZS73" s="64"/>
      <c r="TZT73" s="64"/>
      <c r="TZU73" s="64"/>
      <c r="TZV73" s="64"/>
      <c r="TZW73" s="64"/>
      <c r="TZX73" s="64"/>
      <c r="TZY73" s="64"/>
      <c r="TZZ73" s="64"/>
      <c r="UAA73" s="64"/>
      <c r="UAB73" s="64"/>
      <c r="UAC73" s="64"/>
      <c r="UAD73" s="64"/>
      <c r="UAE73" s="64"/>
      <c r="UAF73" s="64"/>
      <c r="UAG73" s="64"/>
      <c r="UAH73" s="64"/>
      <c r="UAI73" s="64"/>
      <c r="UAJ73" s="64"/>
      <c r="UAK73" s="64"/>
      <c r="UAL73" s="64"/>
      <c r="UAM73" s="64"/>
      <c r="UAN73" s="64"/>
      <c r="UAO73" s="64"/>
      <c r="UAP73" s="64"/>
      <c r="UAQ73" s="64"/>
      <c r="UAR73" s="64"/>
      <c r="UAS73" s="64"/>
      <c r="UAT73" s="64"/>
      <c r="UAU73" s="64"/>
      <c r="UAV73" s="64"/>
      <c r="UAW73" s="64"/>
      <c r="UAX73" s="64"/>
      <c r="UAY73" s="64"/>
      <c r="UAZ73" s="64"/>
      <c r="UBA73" s="64"/>
      <c r="UBB73" s="64"/>
      <c r="UBC73" s="64"/>
      <c r="UBD73" s="64"/>
      <c r="UBE73" s="64"/>
      <c r="UBF73" s="64"/>
      <c r="UBG73" s="64"/>
      <c r="UBH73" s="64"/>
      <c r="UBI73" s="64"/>
      <c r="UBJ73" s="64"/>
      <c r="UBK73" s="64"/>
      <c r="UBL73" s="64"/>
      <c r="UBM73" s="64"/>
      <c r="UBN73" s="64"/>
      <c r="UBO73" s="64"/>
      <c r="UBP73" s="64"/>
      <c r="UBQ73" s="64"/>
      <c r="UBR73" s="64"/>
      <c r="UBS73" s="64"/>
      <c r="UBT73" s="64"/>
      <c r="UBU73" s="64"/>
      <c r="UBV73" s="64"/>
      <c r="UBW73" s="64"/>
      <c r="UBX73" s="64"/>
      <c r="UBY73" s="64"/>
      <c r="UBZ73" s="64"/>
      <c r="UCA73" s="64"/>
      <c r="UCB73" s="64"/>
      <c r="UCC73" s="64"/>
      <c r="UCD73" s="64"/>
      <c r="UCE73" s="64"/>
      <c r="UCF73" s="64"/>
      <c r="UCG73" s="64"/>
      <c r="UCH73" s="64"/>
      <c r="UCI73" s="64"/>
      <c r="UCJ73" s="64"/>
      <c r="UCK73" s="64"/>
      <c r="UCL73" s="64"/>
      <c r="UCM73" s="64"/>
      <c r="UCN73" s="64"/>
      <c r="UCO73" s="64"/>
      <c r="UCP73" s="64"/>
      <c r="UCQ73" s="64"/>
      <c r="UCR73" s="64"/>
      <c r="UCS73" s="64"/>
      <c r="UCT73" s="64"/>
      <c r="UCU73" s="64"/>
      <c r="UCV73" s="64"/>
      <c r="UCW73" s="64"/>
      <c r="UCX73" s="64"/>
      <c r="UCY73" s="64"/>
      <c r="UCZ73" s="64"/>
      <c r="UDA73" s="64"/>
      <c r="UDB73" s="64"/>
      <c r="UDC73" s="64"/>
      <c r="UDD73" s="64"/>
      <c r="UDE73" s="64"/>
      <c r="UDF73" s="64"/>
      <c r="UDG73" s="64"/>
      <c r="UDH73" s="64"/>
      <c r="UDI73" s="64"/>
      <c r="UDJ73" s="64"/>
      <c r="UDK73" s="64"/>
      <c r="UDL73" s="64"/>
      <c r="UDM73" s="64"/>
      <c r="UDN73" s="64"/>
      <c r="UDO73" s="64"/>
      <c r="UDP73" s="64"/>
      <c r="UDQ73" s="64"/>
      <c r="UDR73" s="64"/>
      <c r="UDS73" s="64"/>
      <c r="UDT73" s="64"/>
      <c r="UDU73" s="64"/>
      <c r="UDV73" s="64"/>
      <c r="UDW73" s="64"/>
      <c r="UDX73" s="64"/>
      <c r="UDY73" s="64"/>
      <c r="UDZ73" s="64"/>
      <c r="UEA73" s="64"/>
      <c r="UEB73" s="64"/>
      <c r="UEC73" s="64"/>
      <c r="UED73" s="64"/>
      <c r="UEE73" s="64"/>
      <c r="UEF73" s="64"/>
      <c r="UEG73" s="64"/>
      <c r="UEH73" s="64"/>
      <c r="UEI73" s="64"/>
      <c r="UEJ73" s="64"/>
      <c r="UEK73" s="64"/>
      <c r="UEL73" s="64"/>
      <c r="UEM73" s="64"/>
      <c r="UEN73" s="64"/>
      <c r="UEO73" s="64"/>
      <c r="UEP73" s="64"/>
      <c r="UEQ73" s="64"/>
      <c r="UER73" s="64"/>
      <c r="UES73" s="64"/>
      <c r="UET73" s="64"/>
      <c r="UEU73" s="64"/>
      <c r="UEV73" s="64"/>
      <c r="UEW73" s="64"/>
      <c r="UEX73" s="64"/>
      <c r="UEY73" s="64"/>
      <c r="UEZ73" s="64"/>
      <c r="UFA73" s="64"/>
      <c r="UFB73" s="64"/>
      <c r="UFC73" s="64"/>
      <c r="UFD73" s="64"/>
      <c r="UFE73" s="64"/>
      <c r="UFF73" s="64"/>
      <c r="UFG73" s="64"/>
      <c r="UFH73" s="64"/>
      <c r="UFI73" s="64"/>
      <c r="UFJ73" s="64"/>
      <c r="UFK73" s="64"/>
      <c r="UFL73" s="64"/>
      <c r="UFM73" s="64"/>
      <c r="UFN73" s="64"/>
      <c r="UFO73" s="64"/>
      <c r="UFP73" s="64"/>
      <c r="UFQ73" s="64"/>
      <c r="UFR73" s="64"/>
      <c r="UFS73" s="64"/>
      <c r="UFT73" s="64"/>
      <c r="UFU73" s="64"/>
      <c r="UFV73" s="64"/>
      <c r="UFW73" s="64"/>
      <c r="UFX73" s="64"/>
      <c r="UFY73" s="64"/>
      <c r="UFZ73" s="64"/>
      <c r="UGA73" s="64"/>
      <c r="UGB73" s="64"/>
      <c r="UGC73" s="64"/>
      <c r="UGD73" s="64"/>
      <c r="UGE73" s="64"/>
      <c r="UGF73" s="64"/>
      <c r="UGG73" s="64"/>
      <c r="UGH73" s="64"/>
      <c r="UGI73" s="64"/>
      <c r="UGJ73" s="64"/>
      <c r="UGK73" s="64"/>
      <c r="UGL73" s="64"/>
      <c r="UGM73" s="64"/>
      <c r="UGN73" s="64"/>
      <c r="UGO73" s="64"/>
      <c r="UGP73" s="64"/>
      <c r="UGQ73" s="64"/>
      <c r="UGR73" s="64"/>
      <c r="UGS73" s="64"/>
      <c r="UGT73" s="64"/>
      <c r="UGU73" s="64"/>
      <c r="UGV73" s="64"/>
      <c r="UGW73" s="64"/>
      <c r="UGX73" s="64"/>
      <c r="UGY73" s="64"/>
      <c r="UGZ73" s="64"/>
      <c r="UHA73" s="64"/>
      <c r="UHB73" s="64"/>
      <c r="UHC73" s="64"/>
      <c r="UHD73" s="64"/>
      <c r="UHE73" s="64"/>
      <c r="UHF73" s="64"/>
      <c r="UHG73" s="64"/>
      <c r="UHH73" s="64"/>
      <c r="UHI73" s="64"/>
      <c r="UHJ73" s="64"/>
      <c r="UHK73" s="64"/>
      <c r="UHL73" s="64"/>
      <c r="UHM73" s="64"/>
      <c r="UHN73" s="64"/>
      <c r="UHO73" s="64"/>
      <c r="UHP73" s="64"/>
      <c r="UHQ73" s="64"/>
      <c r="UHR73" s="64"/>
      <c r="UHS73" s="64"/>
      <c r="UHT73" s="64"/>
      <c r="UHU73" s="64"/>
      <c r="UHV73" s="64"/>
      <c r="UHW73" s="64"/>
      <c r="UHX73" s="64"/>
      <c r="UHY73" s="64"/>
      <c r="UHZ73" s="64"/>
      <c r="UIA73" s="64"/>
      <c r="UIB73" s="64"/>
      <c r="UIC73" s="64"/>
      <c r="UID73" s="64"/>
      <c r="UIE73" s="64"/>
      <c r="UIF73" s="64"/>
      <c r="UIG73" s="64"/>
      <c r="UIH73" s="64"/>
      <c r="UII73" s="64"/>
      <c r="UIJ73" s="64"/>
      <c r="UIK73" s="64"/>
      <c r="UIL73" s="64"/>
      <c r="UIM73" s="64"/>
      <c r="UIN73" s="64"/>
      <c r="UIO73" s="64"/>
      <c r="UIP73" s="64"/>
      <c r="UIQ73" s="64"/>
      <c r="UIR73" s="64"/>
      <c r="UIS73" s="64"/>
      <c r="UIT73" s="64"/>
      <c r="UIU73" s="64"/>
      <c r="UIV73" s="64"/>
      <c r="UIW73" s="64"/>
      <c r="UIX73" s="64"/>
      <c r="UIY73" s="64"/>
      <c r="UIZ73" s="64"/>
      <c r="UJA73" s="64"/>
      <c r="UJB73" s="64"/>
      <c r="UJC73" s="64"/>
      <c r="UJD73" s="64"/>
      <c r="UJE73" s="64"/>
      <c r="UJF73" s="64"/>
      <c r="UJG73" s="64"/>
      <c r="UJH73" s="64"/>
      <c r="UJI73" s="64"/>
      <c r="UJJ73" s="64"/>
      <c r="UJK73" s="64"/>
      <c r="UJL73" s="64"/>
      <c r="UJM73" s="64"/>
      <c r="UJN73" s="64"/>
      <c r="UJO73" s="64"/>
      <c r="UJP73" s="64"/>
      <c r="UJQ73" s="64"/>
      <c r="UJR73" s="64"/>
      <c r="UJS73" s="64"/>
      <c r="UJT73" s="64"/>
      <c r="UJU73" s="64"/>
      <c r="UJV73" s="64"/>
      <c r="UJW73" s="64"/>
      <c r="UJX73" s="64"/>
      <c r="UJY73" s="64"/>
      <c r="UJZ73" s="64"/>
      <c r="UKA73" s="64"/>
      <c r="UKB73" s="64"/>
      <c r="UKC73" s="64"/>
      <c r="UKD73" s="64"/>
      <c r="UKE73" s="64"/>
      <c r="UKF73" s="64"/>
      <c r="UKG73" s="64"/>
      <c r="UKH73" s="64"/>
      <c r="UKI73" s="64"/>
      <c r="UKJ73" s="64"/>
      <c r="UKK73" s="64"/>
      <c r="UKL73" s="64"/>
      <c r="UKM73" s="64"/>
      <c r="UKN73" s="64"/>
      <c r="UKO73" s="64"/>
      <c r="UKP73" s="64"/>
      <c r="UKQ73" s="64"/>
      <c r="UKR73" s="64"/>
      <c r="UKS73" s="64"/>
      <c r="UKT73" s="64"/>
      <c r="UKU73" s="64"/>
      <c r="UKV73" s="64"/>
      <c r="UKW73" s="64"/>
      <c r="UKX73" s="64"/>
      <c r="UKY73" s="64"/>
      <c r="UKZ73" s="64"/>
      <c r="ULA73" s="64"/>
      <c r="ULB73" s="64"/>
      <c r="ULC73" s="64"/>
      <c r="ULD73" s="64"/>
      <c r="ULE73" s="64"/>
      <c r="ULF73" s="64"/>
      <c r="ULG73" s="64"/>
      <c r="ULH73" s="64"/>
      <c r="ULI73" s="64"/>
      <c r="ULJ73" s="64"/>
      <c r="ULK73" s="64"/>
      <c r="ULL73" s="64"/>
      <c r="ULM73" s="64"/>
      <c r="ULN73" s="64"/>
      <c r="ULO73" s="64"/>
      <c r="ULP73" s="64"/>
      <c r="ULQ73" s="64"/>
      <c r="ULR73" s="64"/>
      <c r="ULS73" s="64"/>
      <c r="ULT73" s="64"/>
      <c r="ULU73" s="64"/>
      <c r="ULV73" s="64"/>
      <c r="ULW73" s="64"/>
      <c r="ULX73" s="64"/>
      <c r="ULY73" s="64"/>
      <c r="ULZ73" s="64"/>
      <c r="UMA73" s="64"/>
      <c r="UMB73" s="64"/>
      <c r="UMC73" s="64"/>
      <c r="UMD73" s="64"/>
      <c r="UME73" s="64"/>
      <c r="UMF73" s="64"/>
      <c r="UMG73" s="64"/>
      <c r="UMH73" s="64"/>
      <c r="UMI73" s="64"/>
      <c r="UMJ73" s="64"/>
      <c r="UMK73" s="64"/>
      <c r="UML73" s="64"/>
      <c r="UMM73" s="64"/>
      <c r="UMN73" s="64"/>
      <c r="UMO73" s="64"/>
      <c r="UMP73" s="64"/>
      <c r="UMQ73" s="64"/>
      <c r="UMR73" s="64"/>
      <c r="UMS73" s="64"/>
      <c r="UMT73" s="64"/>
      <c r="UMU73" s="64"/>
      <c r="UMV73" s="64"/>
      <c r="UMW73" s="64"/>
      <c r="UMX73" s="64"/>
      <c r="UMY73" s="64"/>
      <c r="UMZ73" s="64"/>
      <c r="UNA73" s="64"/>
      <c r="UNB73" s="64"/>
      <c r="UNC73" s="64"/>
      <c r="UND73" s="64"/>
      <c r="UNE73" s="64"/>
      <c r="UNF73" s="64"/>
      <c r="UNG73" s="64"/>
      <c r="UNH73" s="64"/>
      <c r="UNI73" s="64"/>
      <c r="UNJ73" s="64"/>
      <c r="UNK73" s="64"/>
      <c r="UNL73" s="64"/>
      <c r="UNM73" s="64"/>
      <c r="UNN73" s="64"/>
      <c r="UNO73" s="64"/>
      <c r="UNP73" s="64"/>
      <c r="UNQ73" s="64"/>
      <c r="UNR73" s="64"/>
      <c r="UNS73" s="64"/>
      <c r="UNT73" s="64"/>
      <c r="UNU73" s="64"/>
      <c r="UNV73" s="64"/>
      <c r="UNW73" s="64"/>
      <c r="UNX73" s="64"/>
      <c r="UNY73" s="64"/>
      <c r="UNZ73" s="64"/>
      <c r="UOA73" s="64"/>
      <c r="UOB73" s="64"/>
      <c r="UOC73" s="64"/>
      <c r="UOD73" s="64"/>
      <c r="UOE73" s="64"/>
      <c r="UOF73" s="64"/>
      <c r="UOG73" s="64"/>
      <c r="UOH73" s="64"/>
      <c r="UOI73" s="64"/>
      <c r="UOJ73" s="64"/>
      <c r="UOK73" s="64"/>
      <c r="UOL73" s="64"/>
      <c r="UOM73" s="64"/>
      <c r="UON73" s="64"/>
      <c r="UOO73" s="64"/>
      <c r="UOP73" s="64"/>
      <c r="UOQ73" s="64"/>
      <c r="UOR73" s="64"/>
      <c r="UOS73" s="64"/>
      <c r="UOT73" s="64"/>
      <c r="UOU73" s="64"/>
      <c r="UOV73" s="64"/>
      <c r="UOW73" s="64"/>
      <c r="UOX73" s="64"/>
      <c r="UOY73" s="64"/>
      <c r="UOZ73" s="64"/>
      <c r="UPA73" s="64"/>
      <c r="UPB73" s="64"/>
      <c r="UPC73" s="64"/>
      <c r="UPD73" s="64"/>
      <c r="UPE73" s="64"/>
      <c r="UPF73" s="64"/>
      <c r="UPG73" s="64"/>
      <c r="UPH73" s="64"/>
      <c r="UPI73" s="64"/>
      <c r="UPJ73" s="64"/>
      <c r="UPK73" s="64"/>
      <c r="UPL73" s="64"/>
      <c r="UPM73" s="64"/>
      <c r="UPN73" s="64"/>
      <c r="UPO73" s="64"/>
      <c r="UPP73" s="64"/>
      <c r="UPQ73" s="64"/>
      <c r="UPR73" s="64"/>
      <c r="UPS73" s="64"/>
      <c r="UPT73" s="64"/>
      <c r="UPU73" s="64"/>
      <c r="UPV73" s="64"/>
      <c r="UPW73" s="64"/>
      <c r="UPX73" s="64"/>
      <c r="UPY73" s="64"/>
      <c r="UPZ73" s="64"/>
      <c r="UQA73" s="64"/>
      <c r="UQB73" s="64"/>
      <c r="UQC73" s="64"/>
      <c r="UQD73" s="64"/>
      <c r="UQE73" s="64"/>
      <c r="UQF73" s="64"/>
      <c r="UQG73" s="64"/>
      <c r="UQH73" s="64"/>
      <c r="UQI73" s="64"/>
      <c r="UQJ73" s="64"/>
      <c r="UQK73" s="64"/>
      <c r="UQL73" s="64"/>
      <c r="UQM73" s="64"/>
      <c r="UQN73" s="64"/>
      <c r="UQO73" s="64"/>
      <c r="UQP73" s="64"/>
      <c r="UQQ73" s="64"/>
      <c r="UQR73" s="64"/>
      <c r="UQS73" s="64"/>
      <c r="UQT73" s="64"/>
      <c r="UQU73" s="64"/>
      <c r="UQV73" s="64"/>
      <c r="UQW73" s="64"/>
      <c r="UQX73" s="64"/>
      <c r="UQY73" s="64"/>
      <c r="UQZ73" s="64"/>
      <c r="URA73" s="64"/>
      <c r="URB73" s="64"/>
      <c r="URC73" s="64"/>
      <c r="URD73" s="64"/>
      <c r="URE73" s="64"/>
      <c r="URF73" s="64"/>
      <c r="URG73" s="64"/>
      <c r="URH73" s="64"/>
      <c r="URI73" s="64"/>
      <c r="URJ73" s="64"/>
      <c r="URK73" s="64"/>
      <c r="URL73" s="64"/>
      <c r="URM73" s="64"/>
      <c r="URN73" s="64"/>
      <c r="URO73" s="64"/>
      <c r="URP73" s="64"/>
      <c r="URQ73" s="64"/>
      <c r="URR73" s="64"/>
      <c r="URS73" s="64"/>
      <c r="URT73" s="64"/>
      <c r="URU73" s="64"/>
      <c r="URV73" s="64"/>
      <c r="URW73" s="64"/>
      <c r="URX73" s="64"/>
      <c r="URY73" s="64"/>
      <c r="URZ73" s="64"/>
      <c r="USA73" s="64"/>
      <c r="USB73" s="64"/>
      <c r="USC73" s="64"/>
      <c r="USD73" s="64"/>
      <c r="USE73" s="64"/>
      <c r="USF73" s="64"/>
      <c r="USG73" s="64"/>
      <c r="USH73" s="64"/>
      <c r="USI73" s="64"/>
      <c r="USJ73" s="64"/>
      <c r="USK73" s="64"/>
      <c r="USL73" s="64"/>
      <c r="USM73" s="64"/>
      <c r="USN73" s="64"/>
      <c r="USO73" s="64"/>
      <c r="USP73" s="64"/>
      <c r="USQ73" s="64"/>
      <c r="USR73" s="64"/>
      <c r="USS73" s="64"/>
      <c r="UST73" s="64"/>
      <c r="USU73" s="64"/>
      <c r="USV73" s="64"/>
      <c r="USW73" s="64"/>
      <c r="USX73" s="64"/>
      <c r="USY73" s="64"/>
      <c r="USZ73" s="64"/>
      <c r="UTA73" s="64"/>
      <c r="UTB73" s="64"/>
      <c r="UTC73" s="64"/>
      <c r="UTD73" s="64"/>
      <c r="UTE73" s="64"/>
      <c r="UTF73" s="64"/>
      <c r="UTG73" s="64"/>
      <c r="UTH73" s="64"/>
      <c r="UTI73" s="64"/>
      <c r="UTJ73" s="64"/>
      <c r="UTK73" s="64"/>
      <c r="UTL73" s="64"/>
      <c r="UTM73" s="64"/>
      <c r="UTN73" s="64"/>
      <c r="UTO73" s="64"/>
      <c r="UTP73" s="64"/>
      <c r="UTQ73" s="64"/>
      <c r="UTR73" s="64"/>
      <c r="UTS73" s="64"/>
      <c r="UTT73" s="64"/>
      <c r="UTU73" s="64"/>
      <c r="UTV73" s="64"/>
      <c r="UTW73" s="64"/>
      <c r="UTX73" s="64"/>
      <c r="UTY73" s="64"/>
      <c r="UTZ73" s="64"/>
      <c r="UUA73" s="64"/>
      <c r="UUB73" s="64"/>
      <c r="UUC73" s="64"/>
      <c r="UUD73" s="64"/>
      <c r="UUE73" s="64"/>
      <c r="UUF73" s="64"/>
      <c r="UUG73" s="64"/>
      <c r="UUH73" s="64"/>
      <c r="UUI73" s="64"/>
      <c r="UUJ73" s="64"/>
      <c r="UUK73" s="64"/>
      <c r="UUL73" s="64"/>
      <c r="UUM73" s="64"/>
      <c r="UUN73" s="64"/>
      <c r="UUO73" s="64"/>
      <c r="UUP73" s="64"/>
      <c r="UUQ73" s="64"/>
      <c r="UUR73" s="64"/>
      <c r="UUS73" s="64"/>
      <c r="UUT73" s="64"/>
      <c r="UUU73" s="64"/>
      <c r="UUV73" s="64"/>
      <c r="UUW73" s="64"/>
      <c r="UUX73" s="64"/>
      <c r="UUY73" s="64"/>
      <c r="UUZ73" s="64"/>
      <c r="UVA73" s="64"/>
      <c r="UVB73" s="64"/>
      <c r="UVC73" s="64"/>
      <c r="UVD73" s="64"/>
      <c r="UVE73" s="64"/>
      <c r="UVF73" s="64"/>
      <c r="UVG73" s="64"/>
      <c r="UVH73" s="64"/>
      <c r="UVI73" s="64"/>
      <c r="UVJ73" s="64"/>
      <c r="UVK73" s="64"/>
      <c r="UVL73" s="64"/>
      <c r="UVM73" s="64"/>
      <c r="UVN73" s="64"/>
      <c r="UVO73" s="64"/>
      <c r="UVP73" s="64"/>
      <c r="UVQ73" s="64"/>
      <c r="UVR73" s="64"/>
      <c r="UVS73" s="64"/>
      <c r="UVT73" s="64"/>
      <c r="UVU73" s="64"/>
      <c r="UVV73" s="64"/>
      <c r="UVW73" s="64"/>
      <c r="UVX73" s="64"/>
      <c r="UVY73" s="64"/>
      <c r="UVZ73" s="64"/>
      <c r="UWA73" s="64"/>
      <c r="UWB73" s="64"/>
      <c r="UWC73" s="64"/>
      <c r="UWD73" s="64"/>
      <c r="UWE73" s="64"/>
      <c r="UWF73" s="64"/>
      <c r="UWG73" s="64"/>
      <c r="UWH73" s="64"/>
      <c r="UWI73" s="64"/>
      <c r="UWJ73" s="64"/>
      <c r="UWK73" s="64"/>
      <c r="UWL73" s="64"/>
      <c r="UWM73" s="64"/>
      <c r="UWN73" s="64"/>
      <c r="UWO73" s="64"/>
      <c r="UWP73" s="64"/>
      <c r="UWQ73" s="64"/>
      <c r="UWR73" s="64"/>
      <c r="UWS73" s="64"/>
      <c r="UWT73" s="64"/>
      <c r="UWU73" s="64"/>
      <c r="UWV73" s="64"/>
      <c r="UWW73" s="64"/>
      <c r="UWX73" s="64"/>
      <c r="UWY73" s="64"/>
      <c r="UWZ73" s="64"/>
      <c r="UXA73" s="64"/>
      <c r="UXB73" s="64"/>
      <c r="UXC73" s="64"/>
      <c r="UXD73" s="64"/>
      <c r="UXE73" s="64"/>
      <c r="UXF73" s="64"/>
      <c r="UXG73" s="64"/>
      <c r="UXH73" s="64"/>
      <c r="UXI73" s="64"/>
      <c r="UXJ73" s="64"/>
      <c r="UXK73" s="64"/>
      <c r="UXL73" s="64"/>
      <c r="UXM73" s="64"/>
      <c r="UXN73" s="64"/>
      <c r="UXO73" s="64"/>
      <c r="UXP73" s="64"/>
      <c r="UXQ73" s="64"/>
      <c r="UXR73" s="64"/>
      <c r="UXS73" s="64"/>
      <c r="UXT73" s="64"/>
      <c r="UXU73" s="64"/>
      <c r="UXV73" s="64"/>
      <c r="UXW73" s="64"/>
      <c r="UXX73" s="64"/>
      <c r="UXY73" s="64"/>
      <c r="UXZ73" s="64"/>
      <c r="UYA73" s="64"/>
      <c r="UYB73" s="64"/>
      <c r="UYC73" s="64"/>
      <c r="UYD73" s="64"/>
      <c r="UYE73" s="64"/>
      <c r="UYF73" s="64"/>
      <c r="UYG73" s="64"/>
      <c r="UYH73" s="64"/>
      <c r="UYI73" s="64"/>
      <c r="UYJ73" s="64"/>
      <c r="UYK73" s="64"/>
      <c r="UYL73" s="64"/>
      <c r="UYM73" s="64"/>
      <c r="UYN73" s="64"/>
      <c r="UYO73" s="64"/>
      <c r="UYP73" s="64"/>
      <c r="UYQ73" s="64"/>
      <c r="UYR73" s="64"/>
      <c r="UYS73" s="64"/>
      <c r="UYT73" s="64"/>
      <c r="UYU73" s="64"/>
      <c r="UYV73" s="64"/>
      <c r="UYW73" s="64"/>
      <c r="UYX73" s="64"/>
      <c r="UYY73" s="64"/>
      <c r="UYZ73" s="64"/>
      <c r="UZA73" s="64"/>
      <c r="UZB73" s="64"/>
      <c r="UZC73" s="64"/>
      <c r="UZD73" s="64"/>
      <c r="UZE73" s="64"/>
      <c r="UZF73" s="64"/>
      <c r="UZG73" s="64"/>
      <c r="UZH73" s="64"/>
      <c r="UZI73" s="64"/>
      <c r="UZJ73" s="64"/>
      <c r="UZK73" s="64"/>
      <c r="UZL73" s="64"/>
      <c r="UZM73" s="64"/>
      <c r="UZN73" s="64"/>
      <c r="UZO73" s="64"/>
      <c r="UZP73" s="64"/>
      <c r="UZQ73" s="64"/>
      <c r="UZR73" s="64"/>
      <c r="UZS73" s="64"/>
      <c r="UZT73" s="64"/>
      <c r="UZU73" s="64"/>
      <c r="UZV73" s="64"/>
      <c r="UZW73" s="64"/>
      <c r="UZX73" s="64"/>
      <c r="UZY73" s="64"/>
      <c r="UZZ73" s="64"/>
      <c r="VAA73" s="64"/>
      <c r="VAB73" s="64"/>
      <c r="VAC73" s="64"/>
      <c r="VAD73" s="64"/>
      <c r="VAE73" s="64"/>
      <c r="VAF73" s="64"/>
      <c r="VAG73" s="64"/>
      <c r="VAH73" s="64"/>
      <c r="VAI73" s="64"/>
      <c r="VAJ73" s="64"/>
      <c r="VAK73" s="64"/>
      <c r="VAL73" s="64"/>
      <c r="VAM73" s="64"/>
      <c r="VAN73" s="64"/>
      <c r="VAO73" s="64"/>
      <c r="VAP73" s="64"/>
      <c r="VAQ73" s="64"/>
      <c r="VAR73" s="64"/>
      <c r="VAS73" s="64"/>
      <c r="VAT73" s="64"/>
      <c r="VAU73" s="64"/>
      <c r="VAV73" s="64"/>
      <c r="VAW73" s="64"/>
      <c r="VAX73" s="64"/>
      <c r="VAY73" s="64"/>
      <c r="VAZ73" s="64"/>
      <c r="VBA73" s="64"/>
      <c r="VBB73" s="64"/>
      <c r="VBC73" s="64"/>
      <c r="VBD73" s="64"/>
      <c r="VBE73" s="64"/>
      <c r="VBF73" s="64"/>
      <c r="VBG73" s="64"/>
      <c r="VBH73" s="64"/>
      <c r="VBI73" s="64"/>
      <c r="VBJ73" s="64"/>
      <c r="VBK73" s="64"/>
      <c r="VBL73" s="64"/>
      <c r="VBM73" s="64"/>
      <c r="VBN73" s="64"/>
      <c r="VBO73" s="64"/>
      <c r="VBP73" s="64"/>
      <c r="VBQ73" s="64"/>
      <c r="VBR73" s="64"/>
      <c r="VBS73" s="64"/>
      <c r="VBT73" s="64"/>
      <c r="VBU73" s="64"/>
      <c r="VBV73" s="64"/>
      <c r="VBW73" s="64"/>
      <c r="VBX73" s="64"/>
      <c r="VBY73" s="64"/>
      <c r="VBZ73" s="64"/>
      <c r="VCA73" s="64"/>
      <c r="VCB73" s="64"/>
      <c r="VCC73" s="64"/>
      <c r="VCD73" s="64"/>
      <c r="VCE73" s="64"/>
      <c r="VCF73" s="64"/>
      <c r="VCG73" s="64"/>
      <c r="VCH73" s="64"/>
      <c r="VCI73" s="64"/>
      <c r="VCJ73" s="64"/>
      <c r="VCK73" s="64"/>
      <c r="VCL73" s="64"/>
      <c r="VCM73" s="64"/>
      <c r="VCN73" s="64"/>
      <c r="VCO73" s="64"/>
      <c r="VCP73" s="64"/>
      <c r="VCQ73" s="64"/>
      <c r="VCR73" s="64"/>
      <c r="VCS73" s="64"/>
      <c r="VCT73" s="64"/>
      <c r="VCU73" s="64"/>
      <c r="VCV73" s="64"/>
      <c r="VCW73" s="64"/>
      <c r="VCX73" s="64"/>
      <c r="VCY73" s="64"/>
      <c r="VCZ73" s="64"/>
      <c r="VDA73" s="64"/>
      <c r="VDB73" s="64"/>
      <c r="VDC73" s="64"/>
      <c r="VDD73" s="64"/>
      <c r="VDE73" s="64"/>
      <c r="VDF73" s="64"/>
      <c r="VDG73" s="64"/>
      <c r="VDH73" s="64"/>
      <c r="VDI73" s="64"/>
      <c r="VDJ73" s="64"/>
      <c r="VDK73" s="64"/>
      <c r="VDL73" s="64"/>
      <c r="VDM73" s="64"/>
      <c r="VDN73" s="64"/>
      <c r="VDO73" s="64"/>
      <c r="VDP73" s="64"/>
      <c r="VDQ73" s="64"/>
      <c r="VDR73" s="64"/>
      <c r="VDS73" s="64"/>
      <c r="VDT73" s="64"/>
      <c r="VDU73" s="64"/>
      <c r="VDV73" s="64"/>
      <c r="VDW73" s="64"/>
      <c r="VDX73" s="64"/>
      <c r="VDY73" s="64"/>
      <c r="VDZ73" s="64"/>
      <c r="VEA73" s="64"/>
      <c r="VEB73" s="64"/>
      <c r="VEC73" s="64"/>
      <c r="VED73" s="64"/>
      <c r="VEE73" s="64"/>
      <c r="VEF73" s="64"/>
      <c r="VEG73" s="64"/>
      <c r="VEH73" s="64"/>
      <c r="VEI73" s="64"/>
      <c r="VEJ73" s="64"/>
      <c r="VEK73" s="64"/>
      <c r="VEL73" s="64"/>
      <c r="VEM73" s="64"/>
      <c r="VEN73" s="64"/>
      <c r="VEO73" s="64"/>
      <c r="VEP73" s="64"/>
      <c r="VEQ73" s="64"/>
      <c r="VER73" s="64"/>
      <c r="VES73" s="64"/>
      <c r="VET73" s="64"/>
      <c r="VEU73" s="64"/>
      <c r="VEV73" s="64"/>
      <c r="VEW73" s="64"/>
      <c r="VEX73" s="64"/>
      <c r="VEY73" s="64"/>
      <c r="VEZ73" s="64"/>
      <c r="VFA73" s="64"/>
      <c r="VFB73" s="64"/>
      <c r="VFC73" s="64"/>
      <c r="VFD73" s="64"/>
      <c r="VFE73" s="64"/>
      <c r="VFF73" s="64"/>
      <c r="VFG73" s="64"/>
      <c r="VFH73" s="64"/>
      <c r="VFI73" s="64"/>
      <c r="VFJ73" s="64"/>
      <c r="VFK73" s="64"/>
      <c r="VFL73" s="64"/>
      <c r="VFM73" s="64"/>
      <c r="VFN73" s="64"/>
      <c r="VFO73" s="64"/>
      <c r="VFP73" s="64"/>
      <c r="VFQ73" s="64"/>
      <c r="VFR73" s="64"/>
      <c r="VFS73" s="64"/>
      <c r="VFT73" s="64"/>
      <c r="VFU73" s="64"/>
      <c r="VFV73" s="64"/>
      <c r="VFW73" s="64"/>
      <c r="VFX73" s="64"/>
      <c r="VFY73" s="64"/>
      <c r="VFZ73" s="64"/>
      <c r="VGA73" s="64"/>
      <c r="VGB73" s="64"/>
      <c r="VGC73" s="64"/>
      <c r="VGD73" s="64"/>
      <c r="VGE73" s="64"/>
      <c r="VGF73" s="64"/>
      <c r="VGG73" s="64"/>
      <c r="VGH73" s="64"/>
      <c r="VGI73" s="64"/>
      <c r="VGJ73" s="64"/>
      <c r="VGK73" s="64"/>
      <c r="VGL73" s="64"/>
      <c r="VGM73" s="64"/>
      <c r="VGN73" s="64"/>
      <c r="VGO73" s="64"/>
      <c r="VGP73" s="64"/>
      <c r="VGQ73" s="64"/>
      <c r="VGR73" s="64"/>
      <c r="VGS73" s="64"/>
      <c r="VGT73" s="64"/>
      <c r="VGU73" s="64"/>
      <c r="VGV73" s="64"/>
      <c r="VGW73" s="64"/>
      <c r="VGX73" s="64"/>
      <c r="VGY73" s="64"/>
      <c r="VGZ73" s="64"/>
      <c r="VHA73" s="64"/>
      <c r="VHB73" s="64"/>
      <c r="VHC73" s="64"/>
      <c r="VHD73" s="64"/>
      <c r="VHE73" s="64"/>
      <c r="VHF73" s="64"/>
      <c r="VHG73" s="64"/>
      <c r="VHH73" s="64"/>
      <c r="VHI73" s="64"/>
      <c r="VHJ73" s="64"/>
      <c r="VHK73" s="64"/>
      <c r="VHL73" s="64"/>
      <c r="VHM73" s="64"/>
      <c r="VHN73" s="64"/>
      <c r="VHO73" s="64"/>
      <c r="VHP73" s="64"/>
      <c r="VHQ73" s="64"/>
      <c r="VHR73" s="64"/>
      <c r="VHS73" s="64"/>
      <c r="VHT73" s="64"/>
      <c r="VHU73" s="64"/>
      <c r="VHV73" s="64"/>
      <c r="VHW73" s="64"/>
      <c r="VHX73" s="64"/>
      <c r="VHY73" s="64"/>
      <c r="VHZ73" s="64"/>
      <c r="VIA73" s="64"/>
      <c r="VIB73" s="64"/>
      <c r="VIC73" s="64"/>
      <c r="VID73" s="64"/>
      <c r="VIE73" s="64"/>
      <c r="VIF73" s="64"/>
      <c r="VIG73" s="64"/>
      <c r="VIH73" s="64"/>
      <c r="VII73" s="64"/>
      <c r="VIJ73" s="64"/>
      <c r="VIK73" s="64"/>
      <c r="VIL73" s="64"/>
      <c r="VIM73" s="64"/>
      <c r="VIN73" s="64"/>
      <c r="VIO73" s="64"/>
      <c r="VIP73" s="64"/>
      <c r="VIQ73" s="64"/>
      <c r="VIR73" s="64"/>
      <c r="VIS73" s="64"/>
      <c r="VIT73" s="64"/>
      <c r="VIU73" s="64"/>
      <c r="VIV73" s="64"/>
      <c r="VIW73" s="64"/>
      <c r="VIX73" s="64"/>
      <c r="VIY73" s="64"/>
      <c r="VIZ73" s="64"/>
      <c r="VJA73" s="64"/>
      <c r="VJB73" s="64"/>
      <c r="VJC73" s="64"/>
      <c r="VJD73" s="64"/>
      <c r="VJE73" s="64"/>
      <c r="VJF73" s="64"/>
      <c r="VJG73" s="64"/>
      <c r="VJH73" s="64"/>
      <c r="VJI73" s="64"/>
      <c r="VJJ73" s="64"/>
      <c r="VJK73" s="64"/>
      <c r="VJL73" s="64"/>
      <c r="VJM73" s="64"/>
      <c r="VJN73" s="64"/>
      <c r="VJO73" s="64"/>
      <c r="VJP73" s="64"/>
      <c r="VJQ73" s="64"/>
      <c r="VJR73" s="64"/>
      <c r="VJS73" s="64"/>
      <c r="VJT73" s="64"/>
      <c r="VJU73" s="64"/>
      <c r="VJV73" s="64"/>
      <c r="VJW73" s="64"/>
      <c r="VJX73" s="64"/>
      <c r="VJY73" s="64"/>
      <c r="VJZ73" s="64"/>
      <c r="VKA73" s="64"/>
      <c r="VKB73" s="64"/>
      <c r="VKC73" s="64"/>
      <c r="VKD73" s="64"/>
      <c r="VKE73" s="64"/>
      <c r="VKF73" s="64"/>
      <c r="VKG73" s="64"/>
      <c r="VKH73" s="64"/>
      <c r="VKI73" s="64"/>
      <c r="VKJ73" s="64"/>
      <c r="VKK73" s="64"/>
      <c r="VKL73" s="64"/>
      <c r="VKM73" s="64"/>
      <c r="VKN73" s="64"/>
      <c r="VKO73" s="64"/>
      <c r="VKP73" s="64"/>
      <c r="VKQ73" s="64"/>
      <c r="VKR73" s="64"/>
      <c r="VKS73" s="64"/>
      <c r="VKT73" s="64"/>
      <c r="VKU73" s="64"/>
      <c r="VKV73" s="64"/>
      <c r="VKW73" s="64"/>
      <c r="VKX73" s="64"/>
      <c r="VKY73" s="64"/>
      <c r="VKZ73" s="64"/>
      <c r="VLA73" s="64"/>
      <c r="VLB73" s="64"/>
      <c r="VLC73" s="64"/>
      <c r="VLD73" s="64"/>
      <c r="VLE73" s="64"/>
      <c r="VLF73" s="64"/>
      <c r="VLG73" s="64"/>
      <c r="VLH73" s="64"/>
      <c r="VLI73" s="64"/>
      <c r="VLJ73" s="64"/>
      <c r="VLK73" s="64"/>
      <c r="VLL73" s="64"/>
      <c r="VLM73" s="64"/>
      <c r="VLN73" s="64"/>
      <c r="VLO73" s="64"/>
      <c r="VLP73" s="64"/>
      <c r="VLQ73" s="64"/>
      <c r="VLR73" s="64"/>
      <c r="VLS73" s="64"/>
      <c r="VLT73" s="64"/>
      <c r="VLU73" s="64"/>
      <c r="VLV73" s="64"/>
      <c r="VLW73" s="64"/>
      <c r="VLX73" s="64"/>
      <c r="VLY73" s="64"/>
      <c r="VLZ73" s="64"/>
      <c r="VMA73" s="64"/>
      <c r="VMB73" s="64"/>
      <c r="VMC73" s="64"/>
      <c r="VMD73" s="64"/>
      <c r="VME73" s="64"/>
      <c r="VMF73" s="64"/>
      <c r="VMG73" s="64"/>
      <c r="VMH73" s="64"/>
      <c r="VMI73" s="64"/>
      <c r="VMJ73" s="64"/>
      <c r="VMK73" s="64"/>
      <c r="VML73" s="64"/>
      <c r="VMM73" s="64"/>
      <c r="VMN73" s="64"/>
      <c r="VMO73" s="64"/>
      <c r="VMP73" s="64"/>
      <c r="VMQ73" s="64"/>
      <c r="VMR73" s="64"/>
      <c r="VMS73" s="64"/>
      <c r="VMT73" s="64"/>
      <c r="VMU73" s="64"/>
      <c r="VMV73" s="64"/>
      <c r="VMW73" s="64"/>
      <c r="VMX73" s="64"/>
      <c r="VMY73" s="64"/>
      <c r="VMZ73" s="64"/>
      <c r="VNA73" s="64"/>
      <c r="VNB73" s="64"/>
      <c r="VNC73" s="64"/>
      <c r="VND73" s="64"/>
      <c r="VNE73" s="64"/>
      <c r="VNF73" s="64"/>
      <c r="VNG73" s="64"/>
      <c r="VNH73" s="64"/>
      <c r="VNI73" s="64"/>
      <c r="VNJ73" s="64"/>
      <c r="VNK73" s="64"/>
      <c r="VNL73" s="64"/>
      <c r="VNM73" s="64"/>
      <c r="VNN73" s="64"/>
      <c r="VNO73" s="64"/>
      <c r="VNP73" s="64"/>
      <c r="VNQ73" s="64"/>
      <c r="VNR73" s="64"/>
      <c r="VNS73" s="64"/>
      <c r="VNT73" s="64"/>
      <c r="VNU73" s="64"/>
      <c r="VNV73" s="64"/>
      <c r="VNW73" s="64"/>
      <c r="VNX73" s="64"/>
      <c r="VNY73" s="64"/>
      <c r="VNZ73" s="64"/>
      <c r="VOA73" s="64"/>
      <c r="VOB73" s="64"/>
      <c r="VOC73" s="64"/>
      <c r="VOD73" s="64"/>
      <c r="VOE73" s="64"/>
      <c r="VOF73" s="64"/>
      <c r="VOG73" s="64"/>
      <c r="VOH73" s="64"/>
      <c r="VOI73" s="64"/>
      <c r="VOJ73" s="64"/>
      <c r="VOK73" s="64"/>
      <c r="VOL73" s="64"/>
      <c r="VOM73" s="64"/>
      <c r="VON73" s="64"/>
      <c r="VOO73" s="64"/>
      <c r="VOP73" s="64"/>
      <c r="VOQ73" s="64"/>
      <c r="VOR73" s="64"/>
      <c r="VOS73" s="64"/>
      <c r="VOT73" s="64"/>
      <c r="VOU73" s="64"/>
      <c r="VOV73" s="64"/>
      <c r="VOW73" s="64"/>
      <c r="VOX73" s="64"/>
      <c r="VOY73" s="64"/>
      <c r="VOZ73" s="64"/>
      <c r="VPA73" s="64"/>
      <c r="VPB73" s="64"/>
      <c r="VPC73" s="64"/>
      <c r="VPD73" s="64"/>
      <c r="VPE73" s="64"/>
      <c r="VPF73" s="64"/>
      <c r="VPG73" s="64"/>
      <c r="VPH73" s="64"/>
      <c r="VPI73" s="64"/>
      <c r="VPJ73" s="64"/>
      <c r="VPK73" s="64"/>
      <c r="VPL73" s="64"/>
      <c r="VPM73" s="64"/>
      <c r="VPN73" s="64"/>
      <c r="VPO73" s="64"/>
      <c r="VPP73" s="64"/>
      <c r="VPQ73" s="64"/>
      <c r="VPR73" s="64"/>
      <c r="VPS73" s="64"/>
      <c r="VPT73" s="64"/>
      <c r="VPU73" s="64"/>
      <c r="VPV73" s="64"/>
      <c r="VPW73" s="64"/>
      <c r="VPX73" s="64"/>
      <c r="VPY73" s="64"/>
      <c r="VPZ73" s="64"/>
      <c r="VQA73" s="64"/>
      <c r="VQB73" s="64"/>
      <c r="VQC73" s="64"/>
      <c r="VQD73" s="64"/>
      <c r="VQE73" s="64"/>
      <c r="VQF73" s="64"/>
      <c r="VQG73" s="64"/>
      <c r="VQH73" s="64"/>
      <c r="VQI73" s="64"/>
      <c r="VQJ73" s="64"/>
      <c r="VQK73" s="64"/>
      <c r="VQL73" s="64"/>
      <c r="VQM73" s="64"/>
      <c r="VQN73" s="64"/>
      <c r="VQO73" s="64"/>
      <c r="VQP73" s="64"/>
      <c r="VQQ73" s="64"/>
      <c r="VQR73" s="64"/>
      <c r="VQS73" s="64"/>
      <c r="VQT73" s="64"/>
      <c r="VQU73" s="64"/>
      <c r="VQV73" s="64"/>
      <c r="VQW73" s="64"/>
      <c r="VQX73" s="64"/>
      <c r="VQY73" s="64"/>
      <c r="VQZ73" s="64"/>
      <c r="VRA73" s="64"/>
      <c r="VRB73" s="64"/>
      <c r="VRC73" s="64"/>
      <c r="VRD73" s="64"/>
      <c r="VRE73" s="64"/>
      <c r="VRF73" s="64"/>
      <c r="VRG73" s="64"/>
      <c r="VRH73" s="64"/>
      <c r="VRI73" s="64"/>
      <c r="VRJ73" s="64"/>
      <c r="VRK73" s="64"/>
      <c r="VRL73" s="64"/>
      <c r="VRM73" s="64"/>
      <c r="VRN73" s="64"/>
      <c r="VRO73" s="64"/>
      <c r="VRP73" s="64"/>
      <c r="VRQ73" s="64"/>
      <c r="VRR73" s="64"/>
      <c r="VRS73" s="64"/>
      <c r="VRT73" s="64"/>
      <c r="VRU73" s="64"/>
      <c r="VRV73" s="64"/>
      <c r="VRW73" s="64"/>
      <c r="VRX73" s="64"/>
      <c r="VRY73" s="64"/>
      <c r="VRZ73" s="64"/>
      <c r="VSA73" s="64"/>
      <c r="VSB73" s="64"/>
      <c r="VSC73" s="64"/>
      <c r="VSD73" s="64"/>
      <c r="VSE73" s="64"/>
      <c r="VSF73" s="64"/>
      <c r="VSG73" s="64"/>
      <c r="VSH73" s="64"/>
      <c r="VSI73" s="64"/>
      <c r="VSJ73" s="64"/>
      <c r="VSK73" s="64"/>
      <c r="VSL73" s="64"/>
      <c r="VSM73" s="64"/>
      <c r="VSN73" s="64"/>
      <c r="VSO73" s="64"/>
      <c r="VSP73" s="64"/>
      <c r="VSQ73" s="64"/>
      <c r="VSR73" s="64"/>
      <c r="VSS73" s="64"/>
      <c r="VST73" s="64"/>
      <c r="VSU73" s="64"/>
      <c r="VSV73" s="64"/>
      <c r="VSW73" s="64"/>
      <c r="VSX73" s="64"/>
      <c r="VSY73" s="64"/>
      <c r="VSZ73" s="64"/>
      <c r="VTA73" s="64"/>
      <c r="VTB73" s="64"/>
      <c r="VTC73" s="64"/>
      <c r="VTD73" s="64"/>
      <c r="VTE73" s="64"/>
      <c r="VTF73" s="64"/>
      <c r="VTG73" s="64"/>
      <c r="VTH73" s="64"/>
      <c r="VTI73" s="64"/>
      <c r="VTJ73" s="64"/>
      <c r="VTK73" s="64"/>
      <c r="VTL73" s="64"/>
      <c r="VTM73" s="64"/>
      <c r="VTN73" s="64"/>
      <c r="VTO73" s="64"/>
      <c r="VTP73" s="64"/>
      <c r="VTQ73" s="64"/>
      <c r="VTR73" s="64"/>
      <c r="VTS73" s="64"/>
      <c r="VTT73" s="64"/>
      <c r="VTU73" s="64"/>
      <c r="VTV73" s="64"/>
      <c r="VTW73" s="64"/>
      <c r="VTX73" s="64"/>
      <c r="VTY73" s="64"/>
      <c r="VTZ73" s="64"/>
      <c r="VUA73" s="64"/>
      <c r="VUB73" s="64"/>
      <c r="VUC73" s="64"/>
      <c r="VUD73" s="64"/>
      <c r="VUE73" s="64"/>
      <c r="VUF73" s="64"/>
      <c r="VUG73" s="64"/>
      <c r="VUH73" s="64"/>
      <c r="VUI73" s="64"/>
      <c r="VUJ73" s="64"/>
      <c r="VUK73" s="64"/>
      <c r="VUL73" s="64"/>
      <c r="VUM73" s="64"/>
      <c r="VUN73" s="64"/>
      <c r="VUO73" s="64"/>
      <c r="VUP73" s="64"/>
      <c r="VUQ73" s="64"/>
      <c r="VUR73" s="64"/>
      <c r="VUS73" s="64"/>
      <c r="VUT73" s="64"/>
      <c r="VUU73" s="64"/>
      <c r="VUV73" s="64"/>
      <c r="VUW73" s="64"/>
      <c r="VUX73" s="64"/>
      <c r="VUY73" s="64"/>
      <c r="VUZ73" s="64"/>
      <c r="VVA73" s="64"/>
      <c r="VVB73" s="64"/>
      <c r="VVC73" s="64"/>
      <c r="VVD73" s="64"/>
      <c r="VVE73" s="64"/>
      <c r="VVF73" s="64"/>
      <c r="VVG73" s="64"/>
      <c r="VVH73" s="64"/>
      <c r="VVI73" s="64"/>
      <c r="VVJ73" s="64"/>
      <c r="VVK73" s="64"/>
      <c r="VVL73" s="64"/>
      <c r="VVM73" s="64"/>
      <c r="VVN73" s="64"/>
      <c r="VVO73" s="64"/>
      <c r="VVP73" s="64"/>
      <c r="VVQ73" s="64"/>
      <c r="VVR73" s="64"/>
      <c r="VVS73" s="64"/>
      <c r="VVT73" s="64"/>
      <c r="VVU73" s="64"/>
      <c r="VVV73" s="64"/>
      <c r="VVW73" s="64"/>
      <c r="VVX73" s="64"/>
      <c r="VVY73" s="64"/>
      <c r="VVZ73" s="64"/>
      <c r="VWA73" s="64"/>
      <c r="VWB73" s="64"/>
      <c r="VWC73" s="64"/>
      <c r="VWD73" s="64"/>
      <c r="VWE73" s="64"/>
      <c r="VWF73" s="64"/>
      <c r="VWG73" s="64"/>
      <c r="VWH73" s="64"/>
      <c r="VWI73" s="64"/>
      <c r="VWJ73" s="64"/>
      <c r="VWK73" s="64"/>
      <c r="VWL73" s="64"/>
      <c r="VWM73" s="64"/>
      <c r="VWN73" s="64"/>
      <c r="VWO73" s="64"/>
      <c r="VWP73" s="64"/>
      <c r="VWQ73" s="64"/>
      <c r="VWR73" s="64"/>
      <c r="VWS73" s="64"/>
      <c r="VWT73" s="64"/>
      <c r="VWU73" s="64"/>
      <c r="VWV73" s="64"/>
      <c r="VWW73" s="64"/>
      <c r="VWX73" s="64"/>
      <c r="VWY73" s="64"/>
      <c r="VWZ73" s="64"/>
      <c r="VXA73" s="64"/>
      <c r="VXB73" s="64"/>
      <c r="VXC73" s="64"/>
      <c r="VXD73" s="64"/>
      <c r="VXE73" s="64"/>
      <c r="VXF73" s="64"/>
      <c r="VXG73" s="64"/>
      <c r="VXH73" s="64"/>
      <c r="VXI73" s="64"/>
      <c r="VXJ73" s="64"/>
      <c r="VXK73" s="64"/>
      <c r="VXL73" s="64"/>
      <c r="VXM73" s="64"/>
      <c r="VXN73" s="64"/>
      <c r="VXO73" s="64"/>
      <c r="VXP73" s="64"/>
      <c r="VXQ73" s="64"/>
      <c r="VXR73" s="64"/>
      <c r="VXS73" s="64"/>
      <c r="VXT73" s="64"/>
      <c r="VXU73" s="64"/>
      <c r="VXV73" s="64"/>
      <c r="VXW73" s="64"/>
      <c r="VXX73" s="64"/>
      <c r="VXY73" s="64"/>
      <c r="VXZ73" s="64"/>
      <c r="VYA73" s="64"/>
      <c r="VYB73" s="64"/>
      <c r="VYC73" s="64"/>
      <c r="VYD73" s="64"/>
      <c r="VYE73" s="64"/>
      <c r="VYF73" s="64"/>
      <c r="VYG73" s="64"/>
      <c r="VYH73" s="64"/>
      <c r="VYI73" s="64"/>
      <c r="VYJ73" s="64"/>
      <c r="VYK73" s="64"/>
      <c r="VYL73" s="64"/>
      <c r="VYM73" s="64"/>
      <c r="VYN73" s="64"/>
      <c r="VYO73" s="64"/>
      <c r="VYP73" s="64"/>
      <c r="VYQ73" s="64"/>
      <c r="VYR73" s="64"/>
      <c r="VYS73" s="64"/>
      <c r="VYT73" s="64"/>
      <c r="VYU73" s="64"/>
      <c r="VYV73" s="64"/>
      <c r="VYW73" s="64"/>
      <c r="VYX73" s="64"/>
      <c r="VYY73" s="64"/>
      <c r="VYZ73" s="64"/>
      <c r="VZA73" s="64"/>
      <c r="VZB73" s="64"/>
      <c r="VZC73" s="64"/>
      <c r="VZD73" s="64"/>
      <c r="VZE73" s="64"/>
      <c r="VZF73" s="64"/>
      <c r="VZG73" s="64"/>
      <c r="VZH73" s="64"/>
      <c r="VZI73" s="64"/>
      <c r="VZJ73" s="64"/>
      <c r="VZK73" s="64"/>
      <c r="VZL73" s="64"/>
      <c r="VZM73" s="64"/>
      <c r="VZN73" s="64"/>
      <c r="VZO73" s="64"/>
      <c r="VZP73" s="64"/>
      <c r="VZQ73" s="64"/>
      <c r="VZR73" s="64"/>
      <c r="VZS73" s="64"/>
      <c r="VZT73" s="64"/>
      <c r="VZU73" s="64"/>
      <c r="VZV73" s="64"/>
      <c r="VZW73" s="64"/>
      <c r="VZX73" s="64"/>
      <c r="VZY73" s="64"/>
      <c r="VZZ73" s="64"/>
      <c r="WAA73" s="64"/>
      <c r="WAB73" s="64"/>
      <c r="WAC73" s="64"/>
      <c r="WAD73" s="64"/>
      <c r="WAE73" s="64"/>
      <c r="WAF73" s="64"/>
      <c r="WAG73" s="64"/>
      <c r="WAH73" s="64"/>
      <c r="WAI73" s="64"/>
      <c r="WAJ73" s="64"/>
      <c r="WAK73" s="64"/>
      <c r="WAL73" s="64"/>
      <c r="WAM73" s="64"/>
      <c r="WAN73" s="64"/>
      <c r="WAO73" s="64"/>
      <c r="WAP73" s="64"/>
      <c r="WAQ73" s="64"/>
      <c r="WAR73" s="64"/>
      <c r="WAS73" s="64"/>
      <c r="WAT73" s="64"/>
      <c r="WAU73" s="64"/>
      <c r="WAV73" s="64"/>
      <c r="WAW73" s="64"/>
      <c r="WAX73" s="64"/>
      <c r="WAY73" s="64"/>
      <c r="WAZ73" s="64"/>
      <c r="WBA73" s="64"/>
      <c r="WBB73" s="64"/>
      <c r="WBC73" s="64"/>
      <c r="WBD73" s="64"/>
      <c r="WBE73" s="64"/>
      <c r="WBF73" s="64"/>
      <c r="WBG73" s="64"/>
      <c r="WBH73" s="64"/>
      <c r="WBI73" s="64"/>
      <c r="WBJ73" s="64"/>
      <c r="WBK73" s="64"/>
      <c r="WBL73" s="64"/>
      <c r="WBM73" s="64"/>
      <c r="WBN73" s="64"/>
      <c r="WBO73" s="64"/>
      <c r="WBP73" s="64"/>
      <c r="WBQ73" s="64"/>
      <c r="WBR73" s="64"/>
      <c r="WBS73" s="64"/>
      <c r="WBT73" s="64"/>
      <c r="WBU73" s="64"/>
      <c r="WBV73" s="64"/>
      <c r="WBW73" s="64"/>
      <c r="WBX73" s="64"/>
      <c r="WBY73" s="64"/>
      <c r="WBZ73" s="64"/>
      <c r="WCA73" s="64"/>
      <c r="WCB73" s="64"/>
      <c r="WCC73" s="64"/>
      <c r="WCD73" s="64"/>
      <c r="WCE73" s="64"/>
      <c r="WCF73" s="64"/>
      <c r="WCG73" s="64"/>
      <c r="WCH73" s="64"/>
      <c r="WCI73" s="64"/>
      <c r="WCJ73" s="64"/>
      <c r="WCK73" s="64"/>
      <c r="WCL73" s="64"/>
      <c r="WCM73" s="64"/>
      <c r="WCN73" s="64"/>
      <c r="WCO73" s="64"/>
      <c r="WCP73" s="64"/>
      <c r="WCQ73" s="64"/>
      <c r="WCR73" s="64"/>
      <c r="WCS73" s="64"/>
      <c r="WCT73" s="64"/>
      <c r="WCU73" s="64"/>
      <c r="WCV73" s="64"/>
      <c r="WCW73" s="64"/>
      <c r="WCX73" s="64"/>
      <c r="WCY73" s="64"/>
      <c r="WCZ73" s="64"/>
      <c r="WDA73" s="64"/>
      <c r="WDB73" s="64"/>
      <c r="WDC73" s="64"/>
      <c r="WDD73" s="64"/>
      <c r="WDE73" s="64"/>
      <c r="WDF73" s="64"/>
      <c r="WDG73" s="64"/>
      <c r="WDH73" s="64"/>
      <c r="WDI73" s="64"/>
      <c r="WDJ73" s="64"/>
      <c r="WDK73" s="64"/>
      <c r="WDL73" s="64"/>
      <c r="WDM73" s="64"/>
      <c r="WDN73" s="64"/>
      <c r="WDO73" s="64"/>
      <c r="WDP73" s="64"/>
      <c r="WDQ73" s="64"/>
      <c r="WDR73" s="64"/>
      <c r="WDS73" s="64"/>
      <c r="WDT73" s="64"/>
      <c r="WDU73" s="64"/>
      <c r="WDV73" s="64"/>
      <c r="WDW73" s="64"/>
      <c r="WDX73" s="64"/>
      <c r="WDY73" s="64"/>
      <c r="WDZ73" s="64"/>
      <c r="WEA73" s="64"/>
      <c r="WEB73" s="64"/>
      <c r="WEC73" s="64"/>
      <c r="WED73" s="64"/>
      <c r="WEE73" s="64"/>
      <c r="WEF73" s="64"/>
      <c r="WEG73" s="64"/>
      <c r="WEH73" s="64"/>
      <c r="WEI73" s="64"/>
      <c r="WEJ73" s="64"/>
      <c r="WEK73" s="64"/>
      <c r="WEL73" s="64"/>
      <c r="WEM73" s="64"/>
      <c r="WEN73" s="64"/>
      <c r="WEO73" s="64"/>
      <c r="WEP73" s="64"/>
      <c r="WEQ73" s="64"/>
      <c r="WER73" s="64"/>
      <c r="WES73" s="64"/>
      <c r="WET73" s="64"/>
      <c r="WEU73" s="64"/>
      <c r="WEV73" s="64"/>
      <c r="WEW73" s="64"/>
      <c r="WEX73" s="64"/>
      <c r="WEY73" s="64"/>
      <c r="WEZ73" s="64"/>
      <c r="WFA73" s="64"/>
      <c r="WFB73" s="64"/>
      <c r="WFC73" s="64"/>
      <c r="WFD73" s="64"/>
      <c r="WFE73" s="64"/>
      <c r="WFF73" s="64"/>
      <c r="WFG73" s="64"/>
      <c r="WFH73" s="64"/>
      <c r="WFI73" s="64"/>
      <c r="WFJ73" s="64"/>
      <c r="WFK73" s="64"/>
      <c r="WFL73" s="64"/>
      <c r="WFM73" s="64"/>
      <c r="WFN73" s="64"/>
      <c r="WFO73" s="64"/>
      <c r="WFP73" s="64"/>
      <c r="WFQ73" s="64"/>
      <c r="WFR73" s="64"/>
      <c r="WFS73" s="64"/>
      <c r="WFT73" s="64"/>
      <c r="WFU73" s="64"/>
      <c r="WFV73" s="64"/>
      <c r="WFW73" s="64"/>
      <c r="WFX73" s="64"/>
      <c r="WFY73" s="64"/>
      <c r="WFZ73" s="64"/>
      <c r="WGA73" s="64"/>
      <c r="WGB73" s="64"/>
      <c r="WGC73" s="64"/>
      <c r="WGD73" s="64"/>
      <c r="WGE73" s="64"/>
      <c r="WGF73" s="64"/>
      <c r="WGG73" s="64"/>
      <c r="WGH73" s="64"/>
      <c r="WGI73" s="64"/>
      <c r="WGJ73" s="64"/>
      <c r="WGK73" s="64"/>
      <c r="WGL73" s="64"/>
      <c r="WGM73" s="64"/>
      <c r="WGN73" s="64"/>
      <c r="WGO73" s="64"/>
      <c r="WGP73" s="64"/>
      <c r="WGQ73" s="64"/>
      <c r="WGR73" s="64"/>
      <c r="WGS73" s="64"/>
      <c r="WGT73" s="64"/>
      <c r="WGU73" s="64"/>
      <c r="WGV73" s="64"/>
      <c r="WGW73" s="64"/>
      <c r="WGX73" s="64"/>
      <c r="WGY73" s="64"/>
      <c r="WGZ73" s="64"/>
      <c r="WHA73" s="64"/>
      <c r="WHB73" s="64"/>
      <c r="WHC73" s="64"/>
      <c r="WHD73" s="64"/>
      <c r="WHE73" s="64"/>
      <c r="WHF73" s="64"/>
      <c r="WHG73" s="64"/>
      <c r="WHH73" s="64"/>
      <c r="WHI73" s="64"/>
      <c r="WHJ73" s="64"/>
      <c r="WHK73" s="64"/>
      <c r="WHL73" s="64"/>
      <c r="WHM73" s="64"/>
      <c r="WHN73" s="64"/>
      <c r="WHO73" s="64"/>
      <c r="WHP73" s="64"/>
      <c r="WHQ73" s="64"/>
      <c r="WHR73" s="64"/>
      <c r="WHS73" s="64"/>
      <c r="WHT73" s="64"/>
      <c r="WHU73" s="64"/>
      <c r="WHV73" s="64"/>
      <c r="WHW73" s="64"/>
      <c r="WHX73" s="64"/>
      <c r="WHY73" s="64"/>
      <c r="WHZ73" s="64"/>
      <c r="WIA73" s="64"/>
      <c r="WIB73" s="64"/>
      <c r="WIC73" s="64"/>
      <c r="WID73" s="64"/>
      <c r="WIE73" s="64"/>
      <c r="WIF73" s="64"/>
      <c r="WIG73" s="64"/>
      <c r="WIH73" s="64"/>
      <c r="WII73" s="64"/>
      <c r="WIJ73" s="64"/>
      <c r="WIK73" s="64"/>
      <c r="WIL73" s="64"/>
      <c r="WIM73" s="64"/>
      <c r="WIN73" s="64"/>
      <c r="WIO73" s="64"/>
      <c r="WIP73" s="64"/>
      <c r="WIQ73" s="64"/>
      <c r="WIR73" s="64"/>
      <c r="WIS73" s="64"/>
      <c r="WIT73" s="64"/>
      <c r="WIU73" s="64"/>
      <c r="WIV73" s="64"/>
      <c r="WIW73" s="64"/>
      <c r="WIX73" s="64"/>
      <c r="WIY73" s="64"/>
      <c r="WIZ73" s="64"/>
      <c r="WJA73" s="64"/>
      <c r="WJB73" s="64"/>
      <c r="WJC73" s="64"/>
      <c r="WJD73" s="64"/>
      <c r="WJE73" s="64"/>
      <c r="WJF73" s="64"/>
      <c r="WJG73" s="64"/>
      <c r="WJH73" s="64"/>
      <c r="WJI73" s="64"/>
      <c r="WJJ73" s="64"/>
      <c r="WJK73" s="64"/>
      <c r="WJL73" s="64"/>
      <c r="WJM73" s="64"/>
      <c r="WJN73" s="64"/>
      <c r="WJO73" s="64"/>
      <c r="WJP73" s="64"/>
      <c r="WJQ73" s="64"/>
      <c r="WJR73" s="64"/>
      <c r="WJS73" s="64"/>
      <c r="WJT73" s="64"/>
      <c r="WJU73" s="64"/>
      <c r="WJV73" s="64"/>
      <c r="WJW73" s="64"/>
      <c r="WJX73" s="64"/>
      <c r="WJY73" s="64"/>
      <c r="WJZ73" s="64"/>
      <c r="WKA73" s="64"/>
      <c r="WKB73" s="64"/>
      <c r="WKC73" s="64"/>
      <c r="WKD73" s="64"/>
      <c r="WKE73" s="64"/>
      <c r="WKF73" s="64"/>
      <c r="WKG73" s="64"/>
      <c r="WKH73" s="64"/>
      <c r="WKI73" s="64"/>
      <c r="WKJ73" s="64"/>
      <c r="WKK73" s="64"/>
      <c r="WKL73" s="64"/>
      <c r="WKM73" s="64"/>
      <c r="WKN73" s="64"/>
      <c r="WKO73" s="64"/>
      <c r="WKP73" s="64"/>
      <c r="WKQ73" s="64"/>
      <c r="WKR73" s="64"/>
      <c r="WKS73" s="64"/>
      <c r="WKT73" s="64"/>
      <c r="WKU73" s="64"/>
      <c r="WKV73" s="64"/>
      <c r="WKW73" s="64"/>
      <c r="WKX73" s="64"/>
      <c r="WKY73" s="64"/>
      <c r="WKZ73" s="64"/>
      <c r="WLA73" s="64"/>
      <c r="WLB73" s="64"/>
      <c r="WLC73" s="64"/>
      <c r="WLD73" s="64"/>
      <c r="WLE73" s="64"/>
      <c r="WLF73" s="64"/>
      <c r="WLG73" s="64"/>
      <c r="WLH73" s="64"/>
      <c r="WLI73" s="64"/>
      <c r="WLJ73" s="64"/>
      <c r="WLK73" s="64"/>
      <c r="WLL73" s="64"/>
      <c r="WLM73" s="64"/>
      <c r="WLN73" s="64"/>
      <c r="WLO73" s="64"/>
      <c r="WLP73" s="64"/>
      <c r="WLQ73" s="64"/>
      <c r="WLR73" s="64"/>
      <c r="WLS73" s="64"/>
      <c r="WLT73" s="64"/>
      <c r="WLU73" s="64"/>
      <c r="WLV73" s="64"/>
      <c r="WLW73" s="64"/>
      <c r="WLX73" s="64"/>
      <c r="WLY73" s="64"/>
      <c r="WLZ73" s="64"/>
      <c r="WMA73" s="64"/>
      <c r="WMB73" s="64"/>
      <c r="WMC73" s="64"/>
      <c r="WMD73" s="64"/>
      <c r="WME73" s="64"/>
      <c r="WMF73" s="64"/>
      <c r="WMG73" s="64"/>
      <c r="WMH73" s="64"/>
      <c r="WMI73" s="64"/>
      <c r="WMJ73" s="64"/>
      <c r="WMK73" s="64"/>
      <c r="WML73" s="64"/>
      <c r="WMM73" s="64"/>
      <c r="WMN73" s="64"/>
      <c r="WMO73" s="64"/>
      <c r="WMP73" s="64"/>
      <c r="WMQ73" s="64"/>
      <c r="WMR73" s="64"/>
      <c r="WMS73" s="64"/>
      <c r="WMT73" s="64"/>
      <c r="WMU73" s="64"/>
      <c r="WMV73" s="64"/>
      <c r="WMW73" s="64"/>
      <c r="WMX73" s="64"/>
      <c r="WMY73" s="64"/>
      <c r="WMZ73" s="64"/>
      <c r="WNA73" s="64"/>
      <c r="WNB73" s="64"/>
      <c r="WNC73" s="64"/>
      <c r="WND73" s="64"/>
      <c r="WNE73" s="64"/>
      <c r="WNF73" s="64"/>
      <c r="WNG73" s="64"/>
      <c r="WNH73" s="64"/>
      <c r="WNI73" s="64"/>
      <c r="WNJ73" s="64"/>
      <c r="WNK73" s="64"/>
      <c r="WNL73" s="64"/>
      <c r="WNM73" s="64"/>
      <c r="WNN73" s="64"/>
      <c r="WNO73" s="64"/>
      <c r="WNP73" s="64"/>
      <c r="WNQ73" s="64"/>
      <c r="WNR73" s="64"/>
      <c r="WNS73" s="64"/>
      <c r="WNT73" s="64"/>
      <c r="WNU73" s="64"/>
      <c r="WNV73" s="64"/>
      <c r="WNW73" s="64"/>
      <c r="WNX73" s="64"/>
      <c r="WNY73" s="64"/>
      <c r="WNZ73" s="64"/>
      <c r="WOA73" s="64"/>
      <c r="WOB73" s="64"/>
      <c r="WOC73" s="64"/>
      <c r="WOD73" s="64"/>
      <c r="WOE73" s="64"/>
      <c r="WOF73" s="64"/>
      <c r="WOG73" s="64"/>
      <c r="WOH73" s="64"/>
      <c r="WOI73" s="64"/>
      <c r="WOJ73" s="64"/>
      <c r="WOK73" s="64"/>
      <c r="WOL73" s="64"/>
      <c r="WOM73" s="64"/>
      <c r="WON73" s="64"/>
      <c r="WOO73" s="64"/>
      <c r="WOP73" s="64"/>
      <c r="WOQ73" s="64"/>
      <c r="WOR73" s="64"/>
      <c r="WOS73" s="64"/>
      <c r="WOT73" s="64"/>
      <c r="WOU73" s="64"/>
      <c r="WOV73" s="64"/>
      <c r="WOW73" s="64"/>
      <c r="WOX73" s="64"/>
      <c r="WOY73" s="64"/>
      <c r="WOZ73" s="64"/>
      <c r="WPA73" s="64"/>
      <c r="WPB73" s="64"/>
      <c r="WPC73" s="64"/>
      <c r="WPD73" s="64"/>
      <c r="WPE73" s="64"/>
      <c r="WPF73" s="64"/>
      <c r="WPG73" s="64"/>
      <c r="WPH73" s="64"/>
      <c r="WPI73" s="64"/>
      <c r="WPJ73" s="64"/>
      <c r="WPK73" s="64"/>
      <c r="WPL73" s="64"/>
      <c r="WPM73" s="64"/>
      <c r="WPN73" s="64"/>
      <c r="WPO73" s="64"/>
      <c r="WPP73" s="64"/>
      <c r="WPQ73" s="64"/>
      <c r="WPR73" s="64"/>
      <c r="WPS73" s="64"/>
      <c r="WPT73" s="64"/>
      <c r="WPU73" s="64"/>
      <c r="WPV73" s="64"/>
      <c r="WPW73" s="64"/>
      <c r="WPX73" s="64"/>
      <c r="WPY73" s="64"/>
      <c r="WPZ73" s="64"/>
      <c r="WQA73" s="64"/>
      <c r="WQB73" s="64"/>
      <c r="WQC73" s="64"/>
      <c r="WQD73" s="64"/>
      <c r="WQE73" s="64"/>
      <c r="WQF73" s="64"/>
      <c r="WQG73" s="64"/>
      <c r="WQH73" s="64"/>
      <c r="WQI73" s="64"/>
      <c r="WQJ73" s="64"/>
      <c r="WQK73" s="64"/>
      <c r="WQL73" s="64"/>
      <c r="WQM73" s="64"/>
      <c r="WQN73" s="64"/>
      <c r="WQO73" s="64"/>
      <c r="WQP73" s="64"/>
      <c r="WQQ73" s="64"/>
      <c r="WQR73" s="64"/>
      <c r="WQS73" s="64"/>
      <c r="WQT73" s="64"/>
      <c r="WQU73" s="64"/>
      <c r="WQV73" s="64"/>
      <c r="WQW73" s="64"/>
      <c r="WQX73" s="64"/>
      <c r="WQY73" s="64"/>
      <c r="WQZ73" s="64"/>
      <c r="WRA73" s="64"/>
      <c r="WRB73" s="64"/>
      <c r="WRC73" s="64"/>
      <c r="WRD73" s="64"/>
      <c r="WRE73" s="64"/>
      <c r="WRF73" s="64"/>
      <c r="WRG73" s="64"/>
      <c r="WRH73" s="64"/>
      <c r="WRI73" s="64"/>
      <c r="WRJ73" s="64"/>
      <c r="WRK73" s="64"/>
      <c r="WRL73" s="64"/>
      <c r="WRM73" s="64"/>
      <c r="WRN73" s="64"/>
      <c r="WRO73" s="64"/>
      <c r="WRP73" s="64"/>
      <c r="WRQ73" s="64"/>
      <c r="WRR73" s="64"/>
      <c r="WRS73" s="64"/>
      <c r="WRT73" s="64"/>
      <c r="WRU73" s="64"/>
      <c r="WRV73" s="64"/>
      <c r="WRW73" s="64"/>
      <c r="WRX73" s="64"/>
      <c r="WRY73" s="64"/>
      <c r="WRZ73" s="64"/>
      <c r="WSA73" s="64"/>
      <c r="WSB73" s="64"/>
      <c r="WSC73" s="64"/>
      <c r="WSD73" s="64"/>
      <c r="WSE73" s="64"/>
      <c r="WSF73" s="64"/>
      <c r="WSG73" s="64"/>
      <c r="WSH73" s="64"/>
      <c r="WSI73" s="64"/>
      <c r="WSJ73" s="64"/>
      <c r="WSK73" s="64"/>
      <c r="WSL73" s="64"/>
      <c r="WSM73" s="64"/>
      <c r="WSN73" s="64"/>
      <c r="WSO73" s="64"/>
      <c r="WSP73" s="64"/>
      <c r="WSQ73" s="64"/>
      <c r="WSR73" s="64"/>
      <c r="WSS73" s="64"/>
      <c r="WST73" s="64"/>
      <c r="WSU73" s="64"/>
      <c r="WSV73" s="64"/>
      <c r="WSW73" s="64"/>
      <c r="WSX73" s="64"/>
      <c r="WSY73" s="64"/>
      <c r="WSZ73" s="64"/>
      <c r="WTA73" s="64"/>
      <c r="WTB73" s="64"/>
      <c r="WTC73" s="64"/>
      <c r="WTD73" s="64"/>
      <c r="WTE73" s="64"/>
      <c r="WTF73" s="64"/>
      <c r="WTG73" s="64"/>
      <c r="WTH73" s="64"/>
      <c r="WTI73" s="64"/>
      <c r="WTJ73" s="64"/>
      <c r="WTK73" s="64"/>
      <c r="WTL73" s="64"/>
      <c r="WTM73" s="64"/>
      <c r="WTN73" s="64"/>
      <c r="WTO73" s="64"/>
      <c r="WTP73" s="64"/>
      <c r="WTQ73" s="64"/>
      <c r="WTR73" s="64"/>
      <c r="WTS73" s="64"/>
      <c r="WTT73" s="64"/>
      <c r="WTU73" s="64"/>
      <c r="WTV73" s="64"/>
      <c r="WTW73" s="64"/>
      <c r="WTX73" s="64"/>
      <c r="WTY73" s="64"/>
      <c r="WTZ73" s="64"/>
      <c r="WUA73" s="64"/>
      <c r="WUB73" s="64"/>
      <c r="WUC73" s="64"/>
      <c r="WUD73" s="64"/>
      <c r="WUE73" s="64"/>
      <c r="WUF73" s="64"/>
      <c r="WUG73" s="64"/>
      <c r="WUH73" s="64"/>
      <c r="WUI73" s="64"/>
      <c r="WUJ73" s="64"/>
      <c r="WUK73" s="64"/>
      <c r="WUL73" s="64"/>
      <c r="WUM73" s="64"/>
      <c r="WUN73" s="64"/>
      <c r="WUO73" s="64"/>
      <c r="WUP73" s="64"/>
      <c r="WUQ73" s="64"/>
      <c r="WUR73" s="64"/>
      <c r="WUS73" s="64"/>
      <c r="WUT73" s="64"/>
      <c r="WUU73" s="64"/>
      <c r="WUV73" s="64"/>
      <c r="WUW73" s="64"/>
      <c r="WUX73" s="64"/>
      <c r="WUY73" s="64"/>
      <c r="WUZ73" s="64"/>
      <c r="WVA73" s="64"/>
      <c r="WVB73" s="64"/>
      <c r="WVC73" s="64"/>
      <c r="WVD73" s="64"/>
      <c r="WVE73" s="64"/>
      <c r="WVF73" s="64"/>
      <c r="WVG73" s="64"/>
      <c r="WVH73" s="64"/>
      <c r="WVI73" s="64"/>
      <c r="WVJ73" s="64"/>
      <c r="WVK73" s="64"/>
      <c r="WVL73" s="64"/>
      <c r="WVM73" s="64"/>
      <c r="WVN73" s="64"/>
      <c r="WVO73" s="64"/>
      <c r="WVP73" s="64"/>
      <c r="WVQ73" s="64"/>
      <c r="WVR73" s="64"/>
      <c r="WVS73" s="64"/>
      <c r="WVT73" s="64"/>
      <c r="WVU73" s="64"/>
      <c r="WVV73" s="64"/>
      <c r="WVW73" s="64"/>
      <c r="WVX73" s="64"/>
      <c r="WVY73" s="64"/>
      <c r="WVZ73" s="64"/>
      <c r="WWA73" s="64"/>
      <c r="WWB73" s="64"/>
      <c r="WWC73" s="64"/>
      <c r="WWD73" s="64"/>
      <c r="WWE73" s="64"/>
      <c r="WWF73" s="64"/>
      <c r="WWG73" s="64"/>
      <c r="WWH73" s="64"/>
      <c r="WWI73" s="64"/>
      <c r="WWJ73" s="64"/>
      <c r="WWK73" s="64"/>
      <c r="WWL73" s="64"/>
      <c r="WWM73" s="64"/>
      <c r="WWN73" s="64"/>
      <c r="WWO73" s="64"/>
      <c r="WWP73" s="64"/>
      <c r="WWQ73" s="64"/>
      <c r="WWR73" s="64"/>
      <c r="WWS73" s="64"/>
      <c r="WWT73" s="64"/>
      <c r="WWU73" s="64"/>
      <c r="WWV73" s="64"/>
      <c r="WWW73" s="64"/>
      <c r="WWX73" s="64"/>
      <c r="WWY73" s="64"/>
      <c r="WWZ73" s="64"/>
      <c r="WXA73" s="64"/>
      <c r="WXB73" s="64"/>
      <c r="WXC73" s="64"/>
      <c r="WXD73" s="64"/>
      <c r="WXE73" s="64"/>
      <c r="WXF73" s="64"/>
      <c r="WXG73" s="64"/>
      <c r="WXH73" s="64"/>
      <c r="WXI73" s="64"/>
      <c r="WXJ73" s="64"/>
      <c r="WXK73" s="64"/>
      <c r="WXL73" s="64"/>
      <c r="WXM73" s="64"/>
      <c r="WXN73" s="64"/>
      <c r="WXO73" s="64"/>
      <c r="WXP73" s="64"/>
      <c r="WXQ73" s="64"/>
      <c r="WXR73" s="64"/>
      <c r="WXS73" s="64"/>
      <c r="WXT73" s="64"/>
      <c r="WXU73" s="64"/>
      <c r="WXV73" s="64"/>
      <c r="WXW73" s="64"/>
      <c r="WXX73" s="64"/>
      <c r="WXY73" s="64"/>
      <c r="WXZ73" s="64"/>
      <c r="WYA73" s="64"/>
      <c r="WYB73" s="64"/>
      <c r="WYC73" s="64"/>
      <c r="WYD73" s="64"/>
      <c r="WYE73" s="64"/>
      <c r="WYF73" s="64"/>
      <c r="WYG73" s="64"/>
      <c r="WYH73" s="64"/>
      <c r="WYI73" s="64"/>
      <c r="WYJ73" s="64"/>
      <c r="WYK73" s="64"/>
      <c r="WYL73" s="64"/>
      <c r="WYM73" s="64"/>
      <c r="WYN73" s="64"/>
      <c r="WYO73" s="64"/>
      <c r="WYP73" s="64"/>
      <c r="WYQ73" s="64"/>
      <c r="WYR73" s="64"/>
      <c r="WYS73" s="64"/>
      <c r="WYT73" s="64"/>
      <c r="WYU73" s="64"/>
      <c r="WYV73" s="64"/>
      <c r="WYW73" s="64"/>
      <c r="WYX73" s="64"/>
      <c r="WYY73" s="64"/>
      <c r="WYZ73" s="64"/>
      <c r="WZA73" s="64"/>
      <c r="WZB73" s="64"/>
      <c r="WZC73" s="64"/>
      <c r="WZD73" s="64"/>
      <c r="WZE73" s="64"/>
      <c r="WZF73" s="64"/>
      <c r="WZG73" s="64"/>
      <c r="WZH73" s="64"/>
      <c r="WZI73" s="64"/>
      <c r="WZJ73" s="64"/>
      <c r="WZK73" s="64"/>
      <c r="WZL73" s="64"/>
      <c r="WZM73" s="64"/>
      <c r="WZN73" s="64"/>
      <c r="WZO73" s="64"/>
      <c r="WZP73" s="64"/>
      <c r="WZQ73" s="64"/>
      <c r="WZR73" s="64"/>
      <c r="WZS73" s="64"/>
      <c r="WZT73" s="64"/>
      <c r="WZU73" s="64"/>
      <c r="WZV73" s="64"/>
      <c r="WZW73" s="64"/>
      <c r="WZX73" s="64"/>
      <c r="WZY73" s="64"/>
      <c r="WZZ73" s="64"/>
      <c r="XAA73" s="64"/>
      <c r="XAB73" s="64"/>
      <c r="XAC73" s="64"/>
      <c r="XAD73" s="64"/>
      <c r="XAE73" s="64"/>
      <c r="XAF73" s="64"/>
      <c r="XAG73" s="64"/>
      <c r="XAH73" s="64"/>
      <c r="XAI73" s="64"/>
      <c r="XAJ73" s="64"/>
      <c r="XAK73" s="64"/>
      <c r="XAL73" s="64"/>
      <c r="XAM73" s="64"/>
      <c r="XAN73" s="64"/>
      <c r="XAO73" s="64"/>
      <c r="XAP73" s="64"/>
      <c r="XAQ73" s="64"/>
      <c r="XAR73" s="64"/>
      <c r="XAS73" s="64"/>
      <c r="XAT73" s="64"/>
      <c r="XAU73" s="64"/>
      <c r="XAV73" s="64"/>
      <c r="XAW73" s="64"/>
      <c r="XAX73" s="64"/>
      <c r="XAY73" s="64"/>
      <c r="XAZ73" s="64"/>
      <c r="XBA73" s="64"/>
      <c r="XBB73" s="64"/>
      <c r="XBC73" s="64"/>
      <c r="XBD73" s="64"/>
      <c r="XBE73" s="64"/>
      <c r="XBF73" s="64"/>
      <c r="XBG73" s="64"/>
      <c r="XBH73" s="64"/>
      <c r="XBI73" s="64"/>
      <c r="XBJ73" s="64"/>
      <c r="XBK73" s="64"/>
      <c r="XBL73" s="64"/>
      <c r="XBM73" s="64"/>
      <c r="XBN73" s="64"/>
      <c r="XBO73" s="64"/>
      <c r="XBP73" s="64"/>
      <c r="XBQ73" s="64"/>
      <c r="XBR73" s="64"/>
      <c r="XBS73" s="64"/>
      <c r="XBT73" s="64"/>
      <c r="XBU73" s="64"/>
      <c r="XBV73" s="64"/>
      <c r="XBW73" s="64"/>
      <c r="XBX73" s="64"/>
      <c r="XBY73" s="64"/>
      <c r="XBZ73" s="64"/>
      <c r="XCA73" s="64"/>
      <c r="XCB73" s="64"/>
      <c r="XCC73" s="64"/>
      <c r="XCD73" s="64"/>
      <c r="XCE73" s="64"/>
      <c r="XCF73" s="64"/>
      <c r="XCG73" s="64"/>
      <c r="XCH73" s="64"/>
      <c r="XCI73" s="64"/>
      <c r="XCJ73" s="64"/>
      <c r="XCK73" s="64"/>
      <c r="XCL73" s="64"/>
      <c r="XCM73" s="64"/>
      <c r="XCN73" s="64"/>
      <c r="XCO73" s="64"/>
      <c r="XCP73" s="64"/>
      <c r="XCQ73" s="64"/>
      <c r="XCR73" s="64"/>
      <c r="XCS73" s="64"/>
      <c r="XCT73" s="64"/>
      <c r="XCU73" s="64"/>
      <c r="XCV73" s="64"/>
      <c r="XCW73" s="64"/>
      <c r="XCX73" s="64"/>
      <c r="XCY73" s="64"/>
      <c r="XCZ73" s="64"/>
      <c r="XDA73" s="64"/>
      <c r="XDB73" s="64"/>
      <c r="XDC73" s="64"/>
      <c r="XDD73" s="64"/>
      <c r="XDE73" s="64"/>
      <c r="XDF73" s="64"/>
      <c r="XDG73" s="64"/>
      <c r="XDH73" s="64"/>
      <c r="XDI73" s="64"/>
      <c r="XDJ73" s="64"/>
      <c r="XDK73" s="64"/>
      <c r="XDL73" s="64"/>
      <c r="XDM73" s="64"/>
      <c r="XDN73" s="64"/>
      <c r="XDO73" s="64"/>
      <c r="XDP73" s="64"/>
      <c r="XDQ73" s="64"/>
      <c r="XDR73" s="64"/>
      <c r="XDS73" s="64"/>
      <c r="XDT73" s="64"/>
      <c r="XDU73" s="64"/>
      <c r="XDV73" s="64"/>
      <c r="XDW73" s="64"/>
      <c r="XDX73" s="64"/>
      <c r="XDY73" s="64"/>
      <c r="XDZ73" s="64"/>
      <c r="XEA73" s="64"/>
      <c r="XEB73" s="64"/>
      <c r="XEC73" s="64"/>
      <c r="XED73" s="64"/>
      <c r="XEE73" s="64"/>
      <c r="XEF73" s="64"/>
      <c r="XEG73" s="64"/>
      <c r="XEH73" s="64"/>
      <c r="XEI73" s="64"/>
      <c r="XEJ73" s="64"/>
      <c r="XEK73" s="64"/>
      <c r="XEL73" s="64"/>
      <c r="XEM73" s="64"/>
      <c r="XEN73" s="64"/>
      <c r="XEO73" s="64"/>
      <c r="XEP73" s="64"/>
      <c r="XEQ73" s="64"/>
      <c r="XER73" s="64"/>
      <c r="XES73" s="64"/>
      <c r="XET73" s="64"/>
      <c r="XEU73" s="64"/>
    </row>
    <row r="74" spans="1:16375" s="45" customFormat="1" ht="30" customHeight="1">
      <c r="A74" s="38" t="s">
        <v>6</v>
      </c>
      <c r="B74" s="59" t="s">
        <v>252</v>
      </c>
      <c r="C74" s="40" t="s">
        <v>241</v>
      </c>
      <c r="D74" s="136">
        <v>2263</v>
      </c>
      <c r="E74" s="71"/>
      <c r="F74" s="72"/>
      <c r="G74" s="60">
        <f>D74*E74</f>
        <v>0</v>
      </c>
      <c r="H74" s="44"/>
    </row>
    <row r="75" spans="1:16375" s="45" customFormat="1">
      <c r="A75" s="49"/>
      <c r="B75" s="50"/>
      <c r="C75" s="51"/>
      <c r="D75" s="133"/>
      <c r="E75" s="52"/>
      <c r="F75" s="53"/>
      <c r="G75" s="54"/>
      <c r="H75" s="44"/>
    </row>
    <row r="76" spans="1:16375" s="45" customFormat="1" ht="30" customHeight="1">
      <c r="A76" s="38" t="s">
        <v>9</v>
      </c>
      <c r="B76" s="59" t="s">
        <v>253</v>
      </c>
      <c r="C76" s="40" t="s">
        <v>241</v>
      </c>
      <c r="D76" s="136">
        <v>70</v>
      </c>
      <c r="E76" s="71"/>
      <c r="F76" s="72"/>
      <c r="G76" s="60">
        <f>D76*E76</f>
        <v>0</v>
      </c>
      <c r="H76" s="44"/>
    </row>
    <row r="77" spans="1:16375" s="45" customFormat="1">
      <c r="A77" s="49"/>
      <c r="B77" s="50"/>
      <c r="C77" s="51"/>
      <c r="D77" s="133"/>
      <c r="E77" s="52"/>
      <c r="F77" s="53"/>
      <c r="G77" s="54"/>
      <c r="H77" s="44"/>
    </row>
    <row r="78" spans="1:16375" s="45" customFormat="1" ht="30" customHeight="1">
      <c r="A78" s="38">
        <f>A73+1</f>
        <v>25</v>
      </c>
      <c r="B78" s="35" t="s">
        <v>267</v>
      </c>
      <c r="C78" s="40" t="s">
        <v>8</v>
      </c>
      <c r="D78" s="136">
        <v>69</v>
      </c>
      <c r="E78" s="71"/>
      <c r="F78" s="72"/>
      <c r="G78" s="60">
        <f>D78*E78</f>
        <v>0</v>
      </c>
      <c r="H78" s="44"/>
    </row>
    <row r="79" spans="1:16375" s="45" customFormat="1">
      <c r="A79" s="49"/>
      <c r="B79" s="50"/>
      <c r="C79" s="51"/>
      <c r="D79" s="133"/>
      <c r="E79" s="52"/>
      <c r="F79" s="53"/>
      <c r="G79" s="54"/>
      <c r="H79" s="44"/>
    </row>
    <row r="80" spans="1:16375" s="45" customFormat="1" ht="30" customHeight="1">
      <c r="A80" s="38">
        <f>A78+1</f>
        <v>26</v>
      </c>
      <c r="B80" s="35" t="s">
        <v>268</v>
      </c>
      <c r="C80" s="40" t="s">
        <v>8</v>
      </c>
      <c r="D80" s="136">
        <v>19</v>
      </c>
      <c r="E80" s="71"/>
      <c r="F80" s="72"/>
      <c r="G80" s="60">
        <f>D80*E80</f>
        <v>0</v>
      </c>
      <c r="H80" s="44"/>
    </row>
    <row r="81" spans="1:8" s="45" customFormat="1">
      <c r="A81" s="49"/>
      <c r="B81" s="50"/>
      <c r="C81" s="51"/>
      <c r="D81" s="75"/>
      <c r="E81" s="52"/>
      <c r="F81" s="53"/>
      <c r="G81" s="54"/>
      <c r="H81" s="44"/>
    </row>
    <row r="82" spans="1:8" s="67" customFormat="1" ht="30" customHeight="1">
      <c r="A82" s="329" t="s">
        <v>255</v>
      </c>
      <c r="B82" s="329"/>
      <c r="C82" s="329"/>
      <c r="D82" s="329"/>
      <c r="E82" s="329"/>
      <c r="F82" s="329"/>
      <c r="G82" s="66">
        <f>SUM(G4:G80)</f>
        <v>0</v>
      </c>
    </row>
  </sheetData>
  <sheetProtection password="DA89" sheet="1" objects="1" scenarios="1"/>
  <protectedRanges>
    <protectedRange sqref="B64:B67" name="Range1"/>
    <protectedRange sqref="B64:B67" name="Range1_24"/>
  </protectedRanges>
  <mergeCells count="5">
    <mergeCell ref="A82:F82"/>
    <mergeCell ref="A22:A23"/>
    <mergeCell ref="A27:A28"/>
    <mergeCell ref="A1:G1"/>
    <mergeCell ref="A2:G2"/>
  </mergeCells>
  <pageMargins left="0.7" right="0.7" top="0.65" bottom="0.61" header="0.3" footer="0.3"/>
  <pageSetup paperSize="9" scale="70" orientation="landscape" r:id="rId1"/>
  <headerFooter>
    <oddHeader>&amp;LCONSTRUCTION OF CITY LEVEL ROADS (PHASE-IIA) IN NAYA RAIPUR&amp;RClient : NRDA</oddHeader>
    <oddFooter>&amp;LSignature of Contractor.....................&amp;CPage &amp;P of &amp;N&amp;RSignature of NRDA.....................</oddFooter>
  </headerFooter>
  <rowBreaks count="1" manualBreakCount="1">
    <brk id="25" max="6" man="1"/>
  </rowBreaks>
</worksheet>
</file>

<file path=xl/worksheets/sheet5.xml><?xml version="1.0" encoding="utf-8"?>
<worksheet xmlns="http://schemas.openxmlformats.org/spreadsheetml/2006/main" xmlns:r="http://schemas.openxmlformats.org/officeDocument/2006/relationships">
  <dimension ref="A1:Z365"/>
  <sheetViews>
    <sheetView tabSelected="1" view="pageBreakPreview" zoomScaleSheetLayoutView="100" workbookViewId="0">
      <selection activeCell="B7" sqref="B7"/>
    </sheetView>
  </sheetViews>
  <sheetFormatPr defaultColWidth="64" defaultRowHeight="15"/>
  <cols>
    <col min="1" max="1" width="7" style="93" customWidth="1"/>
    <col min="2" max="2" width="60.42578125" style="77" customWidth="1"/>
    <col min="3" max="3" width="7.42578125" style="77" customWidth="1"/>
    <col min="4" max="4" width="11.5703125" style="77" customWidth="1"/>
    <col min="5" max="5" width="14.28515625" style="116" customWidth="1"/>
    <col min="6" max="6" width="60.7109375" style="77" customWidth="1"/>
    <col min="7" max="7" width="25.7109375" style="77" customWidth="1"/>
    <col min="8" max="16384" width="64" style="77"/>
  </cols>
  <sheetData>
    <row r="1" spans="1:26" ht="27" customHeight="1">
      <c r="A1" s="331" t="s">
        <v>331</v>
      </c>
      <c r="B1" s="331"/>
      <c r="C1" s="331"/>
      <c r="D1" s="331"/>
      <c r="E1" s="331"/>
      <c r="F1" s="331"/>
      <c r="G1" s="331"/>
      <c r="H1" s="102"/>
      <c r="I1" s="102"/>
      <c r="J1" s="102"/>
      <c r="K1" s="102"/>
      <c r="L1" s="102"/>
      <c r="M1" s="102"/>
      <c r="N1" s="102"/>
      <c r="O1" s="102"/>
      <c r="P1" s="102"/>
      <c r="Q1" s="102"/>
      <c r="R1" s="102"/>
      <c r="S1" s="102"/>
      <c r="T1" s="102"/>
      <c r="U1" s="102"/>
      <c r="V1" s="102"/>
      <c r="W1" s="102"/>
      <c r="X1" s="102"/>
      <c r="Y1" s="102"/>
      <c r="Z1" s="102"/>
    </row>
    <row r="2" spans="1:26" s="32" customFormat="1" ht="18.75">
      <c r="A2" s="332" t="s">
        <v>321</v>
      </c>
      <c r="B2" s="332"/>
      <c r="C2" s="332"/>
      <c r="D2" s="332"/>
      <c r="E2" s="332"/>
      <c r="F2" s="332"/>
      <c r="G2" s="332"/>
    </row>
    <row r="3" spans="1:26" ht="31.5">
      <c r="A3" s="277" t="s">
        <v>234</v>
      </c>
      <c r="B3" s="277" t="s">
        <v>163</v>
      </c>
      <c r="C3" s="277" t="s">
        <v>2</v>
      </c>
      <c r="D3" s="277" t="s">
        <v>203</v>
      </c>
      <c r="E3" s="277" t="s">
        <v>257</v>
      </c>
      <c r="F3" s="277" t="s">
        <v>332</v>
      </c>
      <c r="G3" s="277" t="s">
        <v>258</v>
      </c>
      <c r="H3" s="76"/>
      <c r="I3" s="76"/>
      <c r="J3" s="76"/>
      <c r="K3" s="76"/>
      <c r="L3" s="76"/>
      <c r="M3" s="76"/>
      <c r="N3" s="76"/>
      <c r="O3" s="76"/>
      <c r="P3" s="76"/>
      <c r="Q3" s="76"/>
      <c r="R3" s="76"/>
      <c r="S3" s="76"/>
      <c r="T3" s="76"/>
      <c r="U3" s="76"/>
      <c r="V3" s="76"/>
      <c r="W3" s="76"/>
      <c r="X3" s="76"/>
      <c r="Y3" s="76"/>
      <c r="Z3" s="76"/>
    </row>
    <row r="4" spans="1:26" ht="60">
      <c r="A4" s="78">
        <v>1</v>
      </c>
      <c r="B4" s="79" t="s">
        <v>269</v>
      </c>
      <c r="C4" s="80"/>
      <c r="D4" s="81"/>
      <c r="E4" s="82"/>
      <c r="F4" s="83"/>
      <c r="G4" s="106"/>
      <c r="H4" s="76"/>
      <c r="I4" s="76"/>
      <c r="J4" s="76"/>
      <c r="K4" s="76"/>
      <c r="L4" s="76"/>
      <c r="M4" s="76"/>
      <c r="N4" s="76"/>
      <c r="O4" s="76"/>
      <c r="P4" s="76"/>
      <c r="Q4" s="76"/>
      <c r="R4" s="76"/>
      <c r="S4" s="76"/>
      <c r="T4" s="76"/>
      <c r="U4" s="76"/>
      <c r="V4" s="76"/>
      <c r="W4" s="76"/>
      <c r="X4" s="76"/>
      <c r="Y4" s="76"/>
      <c r="Z4" s="76"/>
    </row>
    <row r="5" spans="1:26" ht="30">
      <c r="A5" s="78" t="s">
        <v>31</v>
      </c>
      <c r="B5" s="79" t="s">
        <v>270</v>
      </c>
      <c r="C5" s="80"/>
      <c r="D5" s="104"/>
      <c r="E5" s="82"/>
      <c r="F5" s="83"/>
      <c r="G5" s="106"/>
      <c r="H5" s="76"/>
      <c r="I5" s="76"/>
      <c r="J5" s="76"/>
      <c r="K5" s="76"/>
      <c r="L5" s="76"/>
      <c r="M5" s="76"/>
      <c r="N5" s="76"/>
      <c r="O5" s="76"/>
      <c r="P5" s="76"/>
      <c r="Q5" s="76"/>
      <c r="R5" s="76"/>
      <c r="S5" s="76"/>
      <c r="T5" s="76"/>
      <c r="U5" s="76"/>
      <c r="V5" s="76"/>
      <c r="W5" s="76"/>
      <c r="X5" s="76"/>
      <c r="Y5" s="76"/>
      <c r="Z5" s="76"/>
    </row>
    <row r="6" spans="1:26" ht="30" customHeight="1">
      <c r="A6" s="140" t="s">
        <v>6</v>
      </c>
      <c r="B6" s="292" t="s">
        <v>271</v>
      </c>
      <c r="C6" s="141" t="s">
        <v>20</v>
      </c>
      <c r="D6" s="142">
        <v>35038</v>
      </c>
      <c r="E6" s="286"/>
      <c r="F6" s="287"/>
      <c r="G6" s="170">
        <f>D6*E6</f>
        <v>0</v>
      </c>
      <c r="H6" s="76"/>
      <c r="I6" s="76"/>
      <c r="J6" s="76"/>
      <c r="K6" s="76"/>
      <c r="L6" s="76"/>
      <c r="M6" s="76"/>
      <c r="N6" s="76"/>
      <c r="O6" s="76"/>
      <c r="P6" s="76"/>
      <c r="Q6" s="76"/>
      <c r="R6" s="76"/>
      <c r="S6" s="76"/>
      <c r="T6" s="76"/>
      <c r="U6" s="76"/>
      <c r="V6" s="76"/>
      <c r="W6" s="76"/>
      <c r="X6" s="76"/>
      <c r="Y6" s="76"/>
      <c r="Z6" s="76"/>
    </row>
    <row r="7" spans="1:26">
      <c r="A7" s="150"/>
      <c r="B7" s="151"/>
      <c r="C7" s="152"/>
      <c r="D7" s="153"/>
      <c r="E7" s="154"/>
      <c r="F7" s="155"/>
      <c r="G7" s="171"/>
      <c r="H7" s="76"/>
      <c r="I7" s="76"/>
      <c r="J7" s="76"/>
      <c r="K7" s="76"/>
      <c r="L7" s="76"/>
      <c r="M7" s="76"/>
      <c r="N7" s="76"/>
      <c r="O7" s="76"/>
      <c r="P7" s="76"/>
      <c r="Q7" s="76"/>
      <c r="R7" s="76"/>
      <c r="S7" s="76"/>
      <c r="T7" s="76"/>
      <c r="U7" s="76"/>
      <c r="V7" s="76"/>
      <c r="W7" s="76"/>
      <c r="X7" s="76"/>
      <c r="Y7" s="76"/>
      <c r="Z7" s="76"/>
    </row>
    <row r="8" spans="1:26">
      <c r="A8" s="143" t="s">
        <v>77</v>
      </c>
      <c r="B8" s="144" t="s">
        <v>272</v>
      </c>
      <c r="C8" s="145"/>
      <c r="D8" s="146"/>
      <c r="E8" s="147"/>
      <c r="F8" s="148"/>
      <c r="G8" s="149"/>
      <c r="H8" s="76"/>
      <c r="I8" s="76"/>
      <c r="J8" s="76"/>
      <c r="K8" s="76"/>
      <c r="L8" s="76"/>
      <c r="M8" s="76"/>
      <c r="N8" s="76"/>
      <c r="O8" s="76"/>
      <c r="P8" s="76"/>
      <c r="Q8" s="76"/>
      <c r="R8" s="76"/>
      <c r="S8" s="76"/>
      <c r="T8" s="76"/>
      <c r="U8" s="76"/>
      <c r="V8" s="76"/>
      <c r="W8" s="76"/>
      <c r="X8" s="76"/>
      <c r="Y8" s="76"/>
      <c r="Z8" s="76"/>
    </row>
    <row r="9" spans="1:26" s="76" customFormat="1" ht="30" customHeight="1">
      <c r="A9" s="78" t="s">
        <v>6</v>
      </c>
      <c r="B9" s="293" t="s">
        <v>271</v>
      </c>
      <c r="C9" s="80" t="s">
        <v>20</v>
      </c>
      <c r="D9" s="139">
        <v>3863</v>
      </c>
      <c r="E9" s="286"/>
      <c r="F9" s="287"/>
      <c r="G9" s="172">
        <f>D9*E9</f>
        <v>0</v>
      </c>
    </row>
    <row r="10" spans="1:26">
      <c r="A10" s="150"/>
      <c r="B10" s="151"/>
      <c r="C10" s="152"/>
      <c r="D10" s="153"/>
      <c r="E10" s="154"/>
      <c r="F10" s="155"/>
      <c r="G10" s="171"/>
      <c r="H10" s="76"/>
      <c r="I10" s="76"/>
      <c r="J10" s="76"/>
      <c r="K10" s="76"/>
      <c r="L10" s="76"/>
      <c r="M10" s="76"/>
      <c r="N10" s="76"/>
      <c r="O10" s="76"/>
      <c r="P10" s="76"/>
      <c r="Q10" s="76"/>
      <c r="R10" s="76"/>
      <c r="S10" s="76"/>
      <c r="T10" s="76"/>
      <c r="U10" s="76"/>
      <c r="V10" s="76"/>
      <c r="W10" s="76"/>
      <c r="X10" s="76"/>
      <c r="Y10" s="76"/>
      <c r="Z10" s="76"/>
    </row>
    <row r="11" spans="1:26" s="76" customFormat="1" ht="165">
      <c r="A11" s="78">
        <f>A4+1</f>
        <v>2</v>
      </c>
      <c r="B11" s="163" t="s">
        <v>333</v>
      </c>
      <c r="C11" s="86"/>
      <c r="D11" s="139"/>
      <c r="E11" s="84"/>
      <c r="F11" s="85"/>
      <c r="G11" s="106"/>
    </row>
    <row r="12" spans="1:26" s="76" customFormat="1" ht="30" customHeight="1">
      <c r="A12" s="78" t="s">
        <v>6</v>
      </c>
      <c r="B12" s="164" t="s">
        <v>273</v>
      </c>
      <c r="C12" s="165" t="s">
        <v>20</v>
      </c>
      <c r="D12" s="139">
        <v>4472.9999999999991</v>
      </c>
      <c r="E12" s="286"/>
      <c r="F12" s="287"/>
      <c r="G12" s="172">
        <f t="shared" ref="G12:G18" si="0">D12*E12</f>
        <v>0</v>
      </c>
    </row>
    <row r="13" spans="1:26">
      <c r="A13" s="150"/>
      <c r="B13" s="151"/>
      <c r="C13" s="152"/>
      <c r="D13" s="153"/>
      <c r="E13" s="154"/>
      <c r="F13" s="155"/>
      <c r="G13" s="171"/>
      <c r="H13" s="76"/>
      <c r="I13" s="76"/>
      <c r="J13" s="76"/>
      <c r="K13" s="76"/>
      <c r="L13" s="76"/>
      <c r="M13" s="76"/>
      <c r="N13" s="76"/>
      <c r="O13" s="76"/>
      <c r="P13" s="76"/>
      <c r="Q13" s="76"/>
      <c r="R13" s="76"/>
      <c r="S13" s="76"/>
      <c r="T13" s="76"/>
      <c r="U13" s="76"/>
      <c r="V13" s="76"/>
      <c r="W13" s="76"/>
      <c r="X13" s="76"/>
      <c r="Y13" s="76"/>
      <c r="Z13" s="76"/>
    </row>
    <row r="14" spans="1:26" s="76" customFormat="1" ht="30" customHeight="1">
      <c r="A14" s="78" t="s">
        <v>9</v>
      </c>
      <c r="B14" s="164" t="s">
        <v>274</v>
      </c>
      <c r="C14" s="165" t="s">
        <v>20</v>
      </c>
      <c r="D14" s="139">
        <v>6993</v>
      </c>
      <c r="E14" s="286"/>
      <c r="F14" s="287"/>
      <c r="G14" s="172">
        <f t="shared" si="0"/>
        <v>0</v>
      </c>
    </row>
    <row r="15" spans="1:26">
      <c r="A15" s="150"/>
      <c r="B15" s="151"/>
      <c r="C15" s="152"/>
      <c r="D15" s="153"/>
      <c r="E15" s="154"/>
      <c r="F15" s="155"/>
      <c r="G15" s="171"/>
      <c r="H15" s="76"/>
      <c r="I15" s="76"/>
      <c r="J15" s="76"/>
      <c r="K15" s="76"/>
      <c r="L15" s="76"/>
      <c r="M15" s="76"/>
      <c r="N15" s="76"/>
      <c r="O15" s="76"/>
      <c r="P15" s="76"/>
      <c r="Q15" s="76"/>
      <c r="R15" s="76"/>
      <c r="S15" s="76"/>
      <c r="T15" s="76"/>
      <c r="U15" s="76"/>
      <c r="V15" s="76"/>
      <c r="W15" s="76"/>
      <c r="X15" s="76"/>
      <c r="Y15" s="76"/>
      <c r="Z15" s="76"/>
    </row>
    <row r="16" spans="1:26" s="76" customFormat="1" ht="30" customHeight="1">
      <c r="A16" s="78" t="s">
        <v>11</v>
      </c>
      <c r="B16" s="164" t="s">
        <v>275</v>
      </c>
      <c r="C16" s="165" t="s">
        <v>20</v>
      </c>
      <c r="D16" s="139">
        <v>9513</v>
      </c>
      <c r="E16" s="286"/>
      <c r="F16" s="287"/>
      <c r="G16" s="172">
        <f t="shared" si="0"/>
        <v>0</v>
      </c>
    </row>
    <row r="17" spans="1:26">
      <c r="A17" s="150"/>
      <c r="B17" s="151"/>
      <c r="C17" s="152"/>
      <c r="D17" s="153"/>
      <c r="E17" s="154"/>
      <c r="F17" s="155"/>
      <c r="G17" s="171"/>
      <c r="H17" s="76"/>
      <c r="I17" s="76"/>
      <c r="J17" s="76"/>
      <c r="K17" s="76"/>
      <c r="L17" s="76"/>
      <c r="M17" s="76"/>
      <c r="N17" s="76"/>
      <c r="O17" s="76"/>
      <c r="P17" s="76"/>
      <c r="Q17" s="76"/>
      <c r="R17" s="76"/>
      <c r="S17" s="76"/>
      <c r="T17" s="76"/>
      <c r="U17" s="76"/>
      <c r="V17" s="76"/>
      <c r="W17" s="76"/>
      <c r="X17" s="76"/>
      <c r="Y17" s="76"/>
      <c r="Z17" s="76"/>
    </row>
    <row r="18" spans="1:26" s="76" customFormat="1" ht="30" customHeight="1">
      <c r="A18" s="78" t="s">
        <v>318</v>
      </c>
      <c r="B18" s="164" t="s">
        <v>276</v>
      </c>
      <c r="C18" s="165" t="s">
        <v>20</v>
      </c>
      <c r="D18" s="139">
        <v>12033</v>
      </c>
      <c r="E18" s="286"/>
      <c r="F18" s="287"/>
      <c r="G18" s="172">
        <f t="shared" si="0"/>
        <v>0</v>
      </c>
    </row>
    <row r="19" spans="1:26">
      <c r="A19" s="150"/>
      <c r="B19" s="151"/>
      <c r="C19" s="152"/>
      <c r="D19" s="153"/>
      <c r="E19" s="154"/>
      <c r="F19" s="155"/>
      <c r="G19" s="171"/>
      <c r="H19" s="76"/>
      <c r="I19" s="76"/>
      <c r="J19" s="76"/>
      <c r="K19" s="76"/>
      <c r="L19" s="76"/>
      <c r="M19" s="76"/>
      <c r="N19" s="76"/>
      <c r="O19" s="76"/>
      <c r="P19" s="76"/>
      <c r="Q19" s="76"/>
      <c r="R19" s="76"/>
      <c r="S19" s="76"/>
      <c r="T19" s="76"/>
      <c r="U19" s="76"/>
      <c r="V19" s="76"/>
      <c r="W19" s="76"/>
      <c r="X19" s="76"/>
      <c r="Y19" s="76"/>
      <c r="Z19" s="76"/>
    </row>
    <row r="20" spans="1:26" s="76" customFormat="1" ht="165">
      <c r="A20" s="78">
        <f>A11+1</f>
        <v>3</v>
      </c>
      <c r="B20" s="163" t="s">
        <v>334</v>
      </c>
      <c r="C20" s="165"/>
      <c r="D20" s="139"/>
      <c r="E20" s="84"/>
      <c r="F20" s="85"/>
      <c r="G20" s="106"/>
    </row>
    <row r="21" spans="1:26" s="76" customFormat="1" ht="30" customHeight="1">
      <c r="A21" s="78" t="s">
        <v>6</v>
      </c>
      <c r="B21" s="164" t="s">
        <v>273</v>
      </c>
      <c r="C21" s="165" t="s">
        <v>197</v>
      </c>
      <c r="D21" s="139">
        <v>1278</v>
      </c>
      <c r="E21" s="286"/>
      <c r="F21" s="287"/>
      <c r="G21" s="172">
        <f t="shared" ref="G21:G27" si="1">D21*E21</f>
        <v>0</v>
      </c>
    </row>
    <row r="22" spans="1:26">
      <c r="A22" s="150"/>
      <c r="B22" s="151"/>
      <c r="C22" s="152"/>
      <c r="D22" s="153"/>
      <c r="E22" s="154"/>
      <c r="F22" s="155"/>
      <c r="G22" s="171"/>
      <c r="H22" s="76"/>
      <c r="I22" s="76"/>
      <c r="J22" s="76"/>
      <c r="K22" s="76"/>
      <c r="L22" s="76"/>
      <c r="M22" s="76"/>
      <c r="N22" s="76"/>
      <c r="O22" s="76"/>
      <c r="P22" s="76"/>
      <c r="Q22" s="76"/>
      <c r="R22" s="76"/>
      <c r="S22" s="76"/>
      <c r="T22" s="76"/>
      <c r="U22" s="76"/>
      <c r="V22" s="76"/>
      <c r="W22" s="76"/>
      <c r="X22" s="76"/>
      <c r="Y22" s="76"/>
      <c r="Z22" s="76"/>
    </row>
    <row r="23" spans="1:26" s="76" customFormat="1" ht="30" customHeight="1">
      <c r="A23" s="78" t="s">
        <v>9</v>
      </c>
      <c r="B23" s="164" t="s">
        <v>274</v>
      </c>
      <c r="C23" s="165" t="s">
        <v>197</v>
      </c>
      <c r="D23" s="139">
        <v>1998</v>
      </c>
      <c r="E23" s="286"/>
      <c r="F23" s="287"/>
      <c r="G23" s="172">
        <f t="shared" si="1"/>
        <v>0</v>
      </c>
    </row>
    <row r="24" spans="1:26">
      <c r="A24" s="150"/>
      <c r="B24" s="151"/>
      <c r="C24" s="152"/>
      <c r="D24" s="153"/>
      <c r="E24" s="154"/>
      <c r="F24" s="155"/>
      <c r="G24" s="171"/>
      <c r="H24" s="76"/>
      <c r="I24" s="76"/>
      <c r="J24" s="76"/>
      <c r="K24" s="76"/>
      <c r="L24" s="76"/>
      <c r="M24" s="76"/>
      <c r="N24" s="76"/>
      <c r="O24" s="76"/>
      <c r="P24" s="76"/>
      <c r="Q24" s="76"/>
      <c r="R24" s="76"/>
      <c r="S24" s="76"/>
      <c r="T24" s="76"/>
      <c r="U24" s="76"/>
      <c r="V24" s="76"/>
      <c r="W24" s="76"/>
      <c r="X24" s="76"/>
      <c r="Y24" s="76"/>
      <c r="Z24" s="76"/>
    </row>
    <row r="25" spans="1:26" s="76" customFormat="1" ht="30" customHeight="1">
      <c r="A25" s="78" t="s">
        <v>11</v>
      </c>
      <c r="B25" s="164" t="s">
        <v>275</v>
      </c>
      <c r="C25" s="165" t="s">
        <v>197</v>
      </c>
      <c r="D25" s="139">
        <v>2718</v>
      </c>
      <c r="E25" s="286"/>
      <c r="F25" s="287"/>
      <c r="G25" s="172">
        <f t="shared" si="1"/>
        <v>0</v>
      </c>
    </row>
    <row r="26" spans="1:26">
      <c r="A26" s="150"/>
      <c r="B26" s="151"/>
      <c r="C26" s="152"/>
      <c r="D26" s="153"/>
      <c r="E26" s="154"/>
      <c r="F26" s="155"/>
      <c r="G26" s="171"/>
      <c r="H26" s="76"/>
      <c r="I26" s="76"/>
      <c r="J26" s="76"/>
      <c r="K26" s="76"/>
      <c r="L26" s="76"/>
      <c r="M26" s="76"/>
      <c r="N26" s="76"/>
      <c r="O26" s="76"/>
      <c r="P26" s="76"/>
      <c r="Q26" s="76"/>
      <c r="R26" s="76"/>
      <c r="S26" s="76"/>
      <c r="T26" s="76"/>
      <c r="U26" s="76"/>
      <c r="V26" s="76"/>
      <c r="W26" s="76"/>
      <c r="X26" s="76"/>
      <c r="Y26" s="76"/>
      <c r="Z26" s="76"/>
    </row>
    <row r="27" spans="1:26" s="76" customFormat="1" ht="30" customHeight="1">
      <c r="A27" s="78" t="s">
        <v>318</v>
      </c>
      <c r="B27" s="164" t="s">
        <v>276</v>
      </c>
      <c r="C27" s="165" t="s">
        <v>197</v>
      </c>
      <c r="D27" s="139">
        <v>3438</v>
      </c>
      <c r="E27" s="286"/>
      <c r="F27" s="287"/>
      <c r="G27" s="172">
        <f t="shared" si="1"/>
        <v>0</v>
      </c>
    </row>
    <row r="28" spans="1:26">
      <c r="A28" s="150"/>
      <c r="B28" s="151"/>
      <c r="C28" s="152"/>
      <c r="D28" s="153"/>
      <c r="E28" s="154"/>
      <c r="F28" s="155"/>
      <c r="G28" s="171"/>
      <c r="H28" s="76"/>
      <c r="I28" s="76"/>
      <c r="J28" s="76"/>
      <c r="K28" s="76"/>
      <c r="L28" s="76"/>
      <c r="M28" s="76"/>
      <c r="N28" s="76"/>
      <c r="O28" s="76"/>
      <c r="P28" s="76"/>
      <c r="Q28" s="76"/>
      <c r="R28" s="76"/>
      <c r="S28" s="76"/>
      <c r="T28" s="76"/>
      <c r="U28" s="76"/>
      <c r="V28" s="76"/>
      <c r="W28" s="76"/>
      <c r="X28" s="76"/>
      <c r="Y28" s="76"/>
      <c r="Z28" s="76"/>
    </row>
    <row r="29" spans="1:26" s="76" customFormat="1" ht="165">
      <c r="A29" s="78">
        <f>A20+1</f>
        <v>4</v>
      </c>
      <c r="B29" s="163" t="s">
        <v>335</v>
      </c>
      <c r="C29" s="165"/>
      <c r="D29" s="139"/>
      <c r="E29" s="84"/>
      <c r="F29" s="85"/>
      <c r="G29" s="106"/>
    </row>
    <row r="30" spans="1:26" s="76" customFormat="1" ht="30" customHeight="1">
      <c r="A30" s="78" t="s">
        <v>6</v>
      </c>
      <c r="B30" s="164" t="s">
        <v>273</v>
      </c>
      <c r="C30" s="165" t="s">
        <v>197</v>
      </c>
      <c r="D30" s="139">
        <v>639</v>
      </c>
      <c r="E30" s="286"/>
      <c r="F30" s="287"/>
      <c r="G30" s="172">
        <f t="shared" ref="G30:G36" si="2">D30*E30</f>
        <v>0</v>
      </c>
    </row>
    <row r="31" spans="1:26">
      <c r="A31" s="150"/>
      <c r="B31" s="151"/>
      <c r="C31" s="152"/>
      <c r="D31" s="153"/>
      <c r="E31" s="154"/>
      <c r="F31" s="155"/>
      <c r="G31" s="171"/>
      <c r="H31" s="76"/>
      <c r="I31" s="76"/>
      <c r="J31" s="76"/>
      <c r="K31" s="76"/>
      <c r="L31" s="76"/>
      <c r="M31" s="76"/>
      <c r="N31" s="76"/>
      <c r="O31" s="76"/>
      <c r="P31" s="76"/>
      <c r="Q31" s="76"/>
      <c r="R31" s="76"/>
      <c r="S31" s="76"/>
      <c r="T31" s="76"/>
      <c r="U31" s="76"/>
      <c r="V31" s="76"/>
      <c r="W31" s="76"/>
      <c r="X31" s="76"/>
      <c r="Y31" s="76"/>
      <c r="Z31" s="76"/>
    </row>
    <row r="32" spans="1:26" s="76" customFormat="1" ht="30" customHeight="1">
      <c r="A32" s="78" t="s">
        <v>9</v>
      </c>
      <c r="B32" s="164" t="s">
        <v>274</v>
      </c>
      <c r="C32" s="165" t="s">
        <v>197</v>
      </c>
      <c r="D32" s="139">
        <v>999</v>
      </c>
      <c r="E32" s="286"/>
      <c r="F32" s="287"/>
      <c r="G32" s="172">
        <f t="shared" si="2"/>
        <v>0</v>
      </c>
    </row>
    <row r="33" spans="1:26">
      <c r="A33" s="150"/>
      <c r="B33" s="151"/>
      <c r="C33" s="152"/>
      <c r="D33" s="153"/>
      <c r="E33" s="154"/>
      <c r="F33" s="155"/>
      <c r="G33" s="171"/>
      <c r="H33" s="76"/>
      <c r="I33" s="76"/>
      <c r="J33" s="76"/>
      <c r="K33" s="76"/>
      <c r="L33" s="76"/>
      <c r="M33" s="76"/>
      <c r="N33" s="76"/>
      <c r="O33" s="76"/>
      <c r="P33" s="76"/>
      <c r="Q33" s="76"/>
      <c r="R33" s="76"/>
      <c r="S33" s="76"/>
      <c r="T33" s="76"/>
      <c r="U33" s="76"/>
      <c r="V33" s="76"/>
      <c r="W33" s="76"/>
      <c r="X33" s="76"/>
      <c r="Y33" s="76"/>
      <c r="Z33" s="76"/>
    </row>
    <row r="34" spans="1:26" s="76" customFormat="1" ht="30" customHeight="1">
      <c r="A34" s="78" t="s">
        <v>11</v>
      </c>
      <c r="B34" s="164" t="s">
        <v>275</v>
      </c>
      <c r="C34" s="165" t="s">
        <v>197</v>
      </c>
      <c r="D34" s="139">
        <v>1359</v>
      </c>
      <c r="E34" s="286"/>
      <c r="F34" s="287"/>
      <c r="G34" s="172">
        <f t="shared" si="2"/>
        <v>0</v>
      </c>
    </row>
    <row r="35" spans="1:26">
      <c r="A35" s="150"/>
      <c r="B35" s="151"/>
      <c r="C35" s="152"/>
      <c r="D35" s="153"/>
      <c r="E35" s="154"/>
      <c r="F35" s="155"/>
      <c r="G35" s="171"/>
      <c r="H35" s="76"/>
      <c r="I35" s="76"/>
      <c r="J35" s="76"/>
      <c r="K35" s="76"/>
      <c r="L35" s="76"/>
      <c r="M35" s="76"/>
      <c r="N35" s="76"/>
      <c r="O35" s="76"/>
      <c r="P35" s="76"/>
      <c r="Q35" s="76"/>
      <c r="R35" s="76"/>
      <c r="S35" s="76"/>
      <c r="T35" s="76"/>
      <c r="U35" s="76"/>
      <c r="V35" s="76"/>
      <c r="W35" s="76"/>
      <c r="X35" s="76"/>
      <c r="Y35" s="76"/>
      <c r="Z35" s="76"/>
    </row>
    <row r="36" spans="1:26" s="76" customFormat="1" ht="30" customHeight="1">
      <c r="A36" s="78" t="s">
        <v>318</v>
      </c>
      <c r="B36" s="164" t="s">
        <v>276</v>
      </c>
      <c r="C36" s="165" t="s">
        <v>197</v>
      </c>
      <c r="D36" s="139">
        <v>1719</v>
      </c>
      <c r="E36" s="286"/>
      <c r="F36" s="287"/>
      <c r="G36" s="172">
        <f t="shared" si="2"/>
        <v>0</v>
      </c>
    </row>
    <row r="37" spans="1:26">
      <c r="A37" s="150"/>
      <c r="B37" s="151"/>
      <c r="C37" s="152"/>
      <c r="D37" s="153"/>
      <c r="E37" s="154"/>
      <c r="F37" s="155"/>
      <c r="G37" s="171"/>
      <c r="H37" s="76"/>
      <c r="I37" s="76"/>
      <c r="J37" s="76"/>
      <c r="K37" s="76"/>
      <c r="L37" s="76"/>
      <c r="M37" s="76"/>
      <c r="N37" s="76"/>
      <c r="O37" s="76"/>
      <c r="P37" s="76"/>
      <c r="Q37" s="76"/>
      <c r="R37" s="76"/>
      <c r="S37" s="76"/>
      <c r="T37" s="76"/>
      <c r="U37" s="76"/>
      <c r="V37" s="76"/>
      <c r="W37" s="76"/>
      <c r="X37" s="76"/>
      <c r="Y37" s="76"/>
      <c r="Z37" s="76"/>
    </row>
    <row r="38" spans="1:26" s="76" customFormat="1" ht="30">
      <c r="A38" s="78">
        <f>A29+1</f>
        <v>5</v>
      </c>
      <c r="B38" s="88" t="s">
        <v>277</v>
      </c>
      <c r="C38" s="89"/>
      <c r="D38" s="139"/>
      <c r="E38" s="90"/>
      <c r="F38" s="91"/>
      <c r="G38" s="106"/>
    </row>
    <row r="39" spans="1:26" s="76" customFormat="1" ht="30" customHeight="1">
      <c r="A39" s="78" t="s">
        <v>6</v>
      </c>
      <c r="B39" s="88" t="s">
        <v>278</v>
      </c>
      <c r="C39" s="89" t="s">
        <v>20</v>
      </c>
      <c r="D39" s="139">
        <v>4656</v>
      </c>
      <c r="E39" s="286"/>
      <c r="F39" s="287"/>
      <c r="G39" s="172">
        <f>D39*E39</f>
        <v>0</v>
      </c>
    </row>
    <row r="40" spans="1:26">
      <c r="A40" s="150"/>
      <c r="B40" s="151"/>
      <c r="C40" s="152"/>
      <c r="D40" s="153"/>
      <c r="E40" s="154"/>
      <c r="F40" s="155"/>
      <c r="G40" s="171"/>
      <c r="H40" s="76"/>
      <c r="I40" s="76"/>
      <c r="J40" s="76"/>
      <c r="K40" s="76"/>
      <c r="L40" s="76"/>
      <c r="M40" s="76"/>
      <c r="N40" s="76"/>
      <c r="O40" s="76"/>
      <c r="P40" s="76"/>
      <c r="Q40" s="76"/>
      <c r="R40" s="76"/>
      <c r="S40" s="76"/>
      <c r="T40" s="76"/>
      <c r="U40" s="76"/>
      <c r="V40" s="76"/>
      <c r="W40" s="76"/>
      <c r="X40" s="76"/>
      <c r="Y40" s="76"/>
      <c r="Z40" s="76"/>
    </row>
    <row r="41" spans="1:26" s="76" customFormat="1" ht="60">
      <c r="A41" s="78">
        <f>A38+1</f>
        <v>6</v>
      </c>
      <c r="B41" s="92" t="s">
        <v>200</v>
      </c>
      <c r="C41" s="89" t="s">
        <v>197</v>
      </c>
      <c r="D41" s="139">
        <v>56937</v>
      </c>
      <c r="E41" s="286"/>
      <c r="F41" s="287"/>
      <c r="G41" s="172">
        <f>D41*E41</f>
        <v>0</v>
      </c>
    </row>
    <row r="42" spans="1:26">
      <c r="A42" s="150"/>
      <c r="B42" s="151"/>
      <c r="C42" s="152"/>
      <c r="D42" s="153"/>
      <c r="E42" s="154"/>
      <c r="F42" s="155"/>
      <c r="G42" s="171"/>
      <c r="H42" s="76"/>
      <c r="I42" s="76"/>
      <c r="J42" s="76"/>
      <c r="K42" s="76"/>
      <c r="L42" s="76"/>
      <c r="M42" s="76"/>
      <c r="N42" s="76"/>
      <c r="O42" s="76"/>
      <c r="P42" s="76"/>
      <c r="Q42" s="76"/>
      <c r="R42" s="76"/>
      <c r="S42" s="76"/>
      <c r="T42" s="76"/>
      <c r="U42" s="76"/>
      <c r="V42" s="76"/>
      <c r="W42" s="76"/>
      <c r="X42" s="76"/>
      <c r="Y42" s="76"/>
      <c r="Z42" s="76"/>
    </row>
    <row r="43" spans="1:26" s="76" customFormat="1" ht="45">
      <c r="A43" s="78">
        <f>A41+1</f>
        <v>7</v>
      </c>
      <c r="B43" s="157" t="s">
        <v>279</v>
      </c>
      <c r="C43" s="89"/>
      <c r="D43" s="139"/>
      <c r="E43" s="84"/>
      <c r="F43" s="85"/>
      <c r="G43" s="106"/>
    </row>
    <row r="44" spans="1:26" s="76" customFormat="1" ht="33.75" customHeight="1">
      <c r="A44" s="78" t="s">
        <v>6</v>
      </c>
      <c r="B44" s="158" t="s">
        <v>191</v>
      </c>
      <c r="C44" s="165" t="s">
        <v>20</v>
      </c>
      <c r="D44" s="139">
        <v>1592</v>
      </c>
      <c r="E44" s="286"/>
      <c r="F44" s="287"/>
      <c r="G44" s="172">
        <f>D44*E44</f>
        <v>0</v>
      </c>
    </row>
    <row r="45" spans="1:26">
      <c r="A45" s="150"/>
      <c r="B45" s="151"/>
      <c r="C45" s="152"/>
      <c r="D45" s="153"/>
      <c r="E45" s="154"/>
      <c r="F45" s="155"/>
      <c r="G45" s="171"/>
      <c r="H45" s="76"/>
      <c r="I45" s="76"/>
      <c r="J45" s="76"/>
      <c r="K45" s="76"/>
      <c r="L45" s="76"/>
      <c r="M45" s="76"/>
      <c r="N45" s="76"/>
      <c r="O45" s="76"/>
      <c r="P45" s="76"/>
      <c r="Q45" s="76"/>
      <c r="R45" s="76"/>
      <c r="S45" s="76"/>
      <c r="T45" s="76"/>
      <c r="U45" s="76"/>
      <c r="V45" s="76"/>
      <c r="W45" s="76"/>
      <c r="X45" s="76"/>
      <c r="Y45" s="76"/>
      <c r="Z45" s="76"/>
    </row>
    <row r="46" spans="1:26" s="76" customFormat="1" ht="75">
      <c r="A46" s="78">
        <f>A43+1</f>
        <v>8</v>
      </c>
      <c r="B46" s="159" t="s">
        <v>329</v>
      </c>
      <c r="C46" s="80"/>
      <c r="D46" s="139"/>
      <c r="E46" s="84"/>
      <c r="F46" s="85"/>
      <c r="G46" s="106"/>
    </row>
    <row r="47" spans="1:26" s="76" customFormat="1" ht="33.75" customHeight="1">
      <c r="A47" s="78" t="s">
        <v>6</v>
      </c>
      <c r="B47" s="173" t="s">
        <v>193</v>
      </c>
      <c r="C47" s="165" t="s">
        <v>20</v>
      </c>
      <c r="D47" s="139">
        <v>7128</v>
      </c>
      <c r="E47" s="286"/>
      <c r="F47" s="287"/>
      <c r="G47" s="172">
        <f>D47*E47</f>
        <v>0</v>
      </c>
    </row>
    <row r="48" spans="1:26">
      <c r="A48" s="150"/>
      <c r="B48" s="151"/>
      <c r="C48" s="152"/>
      <c r="D48" s="153"/>
      <c r="E48" s="154"/>
      <c r="F48" s="155"/>
      <c r="G48" s="171"/>
      <c r="H48" s="76"/>
      <c r="I48" s="76"/>
      <c r="J48" s="76"/>
      <c r="K48" s="76"/>
      <c r="L48" s="76"/>
      <c r="M48" s="76"/>
      <c r="N48" s="76"/>
      <c r="O48" s="76"/>
      <c r="P48" s="76"/>
      <c r="Q48" s="76"/>
      <c r="R48" s="76"/>
      <c r="S48" s="76"/>
      <c r="T48" s="76"/>
      <c r="U48" s="76"/>
      <c r="V48" s="76"/>
      <c r="W48" s="76"/>
      <c r="X48" s="76"/>
      <c r="Y48" s="76"/>
      <c r="Z48" s="76"/>
    </row>
    <row r="49" spans="1:26" s="76" customFormat="1" ht="45">
      <c r="A49" s="78">
        <f>A46+1</f>
        <v>9</v>
      </c>
      <c r="B49" s="174" t="s">
        <v>338</v>
      </c>
      <c r="C49" s="93"/>
      <c r="D49" s="139"/>
      <c r="E49" s="94"/>
      <c r="F49" s="93"/>
      <c r="G49" s="106"/>
    </row>
    <row r="50" spans="1:26" s="76" customFormat="1" ht="33.75" customHeight="1">
      <c r="A50" s="78" t="s">
        <v>6</v>
      </c>
      <c r="B50" s="188" t="s">
        <v>336</v>
      </c>
      <c r="C50" s="96" t="s">
        <v>20</v>
      </c>
      <c r="D50" s="139">
        <v>1595</v>
      </c>
      <c r="E50" s="286"/>
      <c r="F50" s="287"/>
      <c r="G50" s="172">
        <f>D50*E50</f>
        <v>0</v>
      </c>
    </row>
    <row r="51" spans="1:26">
      <c r="A51" s="150"/>
      <c r="B51" s="151"/>
      <c r="C51" s="152"/>
      <c r="D51" s="153"/>
      <c r="E51" s="154"/>
      <c r="F51" s="155"/>
      <c r="G51" s="171"/>
      <c r="H51" s="76"/>
      <c r="I51" s="76"/>
      <c r="J51" s="76"/>
      <c r="K51" s="76"/>
      <c r="L51" s="76"/>
      <c r="M51" s="76"/>
      <c r="N51" s="76"/>
      <c r="O51" s="76"/>
      <c r="P51" s="76"/>
      <c r="Q51" s="76"/>
      <c r="R51" s="76"/>
      <c r="S51" s="76"/>
      <c r="T51" s="76"/>
      <c r="U51" s="76"/>
      <c r="V51" s="76"/>
      <c r="W51" s="76"/>
      <c r="X51" s="76"/>
      <c r="Y51" s="76"/>
      <c r="Z51" s="76"/>
    </row>
    <row r="52" spans="1:26" s="76" customFormat="1" ht="60">
      <c r="A52" s="78">
        <f>A49+1</f>
        <v>10</v>
      </c>
      <c r="B52" s="95" t="s">
        <v>337</v>
      </c>
      <c r="C52" s="80"/>
      <c r="D52" s="139"/>
      <c r="E52" s="84"/>
      <c r="F52" s="85"/>
      <c r="G52" s="106"/>
    </row>
    <row r="53" spans="1:26" s="76" customFormat="1" ht="33.75" customHeight="1">
      <c r="A53" s="78" t="s">
        <v>6</v>
      </c>
      <c r="B53" s="189" t="s">
        <v>280</v>
      </c>
      <c r="C53" s="80" t="s">
        <v>281</v>
      </c>
      <c r="D53" s="139">
        <v>622684</v>
      </c>
      <c r="E53" s="286"/>
      <c r="F53" s="287"/>
      <c r="G53" s="172">
        <f>D53*E53</f>
        <v>0</v>
      </c>
    </row>
    <row r="54" spans="1:26">
      <c r="A54" s="150"/>
      <c r="B54" s="151"/>
      <c r="C54" s="152"/>
      <c r="D54" s="153"/>
      <c r="E54" s="154"/>
      <c r="F54" s="155"/>
      <c r="G54" s="171"/>
      <c r="H54" s="76"/>
      <c r="I54" s="76"/>
      <c r="J54" s="76"/>
      <c r="K54" s="76"/>
      <c r="L54" s="76"/>
      <c r="M54" s="76"/>
      <c r="N54" s="76"/>
      <c r="O54" s="76"/>
      <c r="P54" s="76"/>
      <c r="Q54" s="76"/>
      <c r="R54" s="76"/>
      <c r="S54" s="76"/>
      <c r="T54" s="76"/>
      <c r="U54" s="76"/>
      <c r="V54" s="76"/>
      <c r="W54" s="76"/>
      <c r="X54" s="76"/>
      <c r="Y54" s="76"/>
      <c r="Z54" s="76"/>
    </row>
    <row r="55" spans="1:26" s="76" customFormat="1" ht="45">
      <c r="A55" s="78">
        <f>A52+1</f>
        <v>11</v>
      </c>
      <c r="B55" s="95" t="s">
        <v>339</v>
      </c>
      <c r="C55" s="97"/>
      <c r="D55" s="139"/>
      <c r="E55" s="84"/>
      <c r="F55" s="85"/>
      <c r="G55" s="106"/>
    </row>
    <row r="56" spans="1:26" s="76" customFormat="1" ht="30">
      <c r="A56" s="78" t="s">
        <v>6</v>
      </c>
      <c r="B56" s="95" t="s">
        <v>282</v>
      </c>
      <c r="C56" s="98" t="s">
        <v>283</v>
      </c>
      <c r="D56" s="139">
        <v>5478</v>
      </c>
      <c r="E56" s="286"/>
      <c r="F56" s="287"/>
      <c r="G56" s="172">
        <f t="shared" ref="G56:G58" si="3">D56*E56</f>
        <v>0</v>
      </c>
    </row>
    <row r="57" spans="1:26">
      <c r="A57" s="150"/>
      <c r="B57" s="151"/>
      <c r="C57" s="152"/>
      <c r="D57" s="153"/>
      <c r="E57" s="154"/>
      <c r="F57" s="155"/>
      <c r="G57" s="171"/>
      <c r="H57" s="76"/>
      <c r="I57" s="76"/>
      <c r="J57" s="76"/>
      <c r="K57" s="76"/>
      <c r="L57" s="76"/>
      <c r="M57" s="76"/>
      <c r="N57" s="76"/>
      <c r="O57" s="76"/>
      <c r="P57" s="76"/>
      <c r="Q57" s="76"/>
      <c r="R57" s="76"/>
      <c r="S57" s="76"/>
      <c r="T57" s="76"/>
      <c r="U57" s="76"/>
      <c r="V57" s="76"/>
      <c r="W57" s="76"/>
      <c r="X57" s="76"/>
      <c r="Y57" s="76"/>
      <c r="Z57" s="76"/>
    </row>
    <row r="58" spans="1:26" s="76" customFormat="1" ht="33.75" customHeight="1">
      <c r="A58" s="78" t="s">
        <v>9</v>
      </c>
      <c r="B58" s="190" t="s">
        <v>284</v>
      </c>
      <c r="C58" s="166" t="s">
        <v>283</v>
      </c>
      <c r="D58" s="139">
        <v>67862</v>
      </c>
      <c r="E58" s="290"/>
      <c r="F58" s="291"/>
      <c r="G58" s="172">
        <f t="shared" si="3"/>
        <v>0</v>
      </c>
    </row>
    <row r="59" spans="1:26">
      <c r="A59" s="150"/>
      <c r="B59" s="151"/>
      <c r="C59" s="152"/>
      <c r="D59" s="153"/>
      <c r="E59" s="154"/>
      <c r="F59" s="155"/>
      <c r="G59" s="171"/>
      <c r="H59" s="76"/>
      <c r="I59" s="76"/>
      <c r="J59" s="76"/>
      <c r="K59" s="76"/>
      <c r="L59" s="76"/>
      <c r="M59" s="76"/>
      <c r="N59" s="76"/>
      <c r="O59" s="76"/>
      <c r="P59" s="76"/>
      <c r="Q59" s="76"/>
      <c r="R59" s="76"/>
      <c r="S59" s="76"/>
      <c r="T59" s="76"/>
      <c r="U59" s="76"/>
      <c r="V59" s="76"/>
      <c r="W59" s="76"/>
      <c r="X59" s="76"/>
      <c r="Y59" s="76"/>
      <c r="Z59" s="76"/>
    </row>
    <row r="60" spans="1:26" s="76" customFormat="1">
      <c r="A60" s="78"/>
      <c r="B60" s="118" t="s">
        <v>325</v>
      </c>
      <c r="C60" s="166"/>
      <c r="D60" s="139"/>
      <c r="E60" s="84"/>
      <c r="F60" s="85"/>
      <c r="G60" s="172"/>
    </row>
    <row r="61" spans="1:26" s="76" customFormat="1" ht="90">
      <c r="A61" s="120">
        <f>A55+1</f>
        <v>12</v>
      </c>
      <c r="B61" s="95" t="s">
        <v>340</v>
      </c>
      <c r="C61" s="100"/>
      <c r="D61" s="139"/>
      <c r="E61" s="84"/>
      <c r="F61" s="101"/>
      <c r="G61" s="106"/>
    </row>
    <row r="62" spans="1:26" s="102" customFormat="1" ht="33.75" customHeight="1">
      <c r="A62" s="93" t="s">
        <v>6</v>
      </c>
      <c r="B62" s="191" t="s">
        <v>327</v>
      </c>
      <c r="C62" s="167" t="s">
        <v>285</v>
      </c>
      <c r="D62" s="139">
        <v>840</v>
      </c>
      <c r="E62" s="286"/>
      <c r="F62" s="287"/>
      <c r="G62" s="172">
        <f t="shared" ref="G62:G66" si="4">D62*E62</f>
        <v>0</v>
      </c>
    </row>
    <row r="63" spans="1:26">
      <c r="A63" s="150"/>
      <c r="B63" s="192"/>
      <c r="C63" s="152"/>
      <c r="D63" s="153"/>
      <c r="E63" s="154"/>
      <c r="F63" s="155"/>
      <c r="G63" s="171"/>
      <c r="H63" s="76"/>
      <c r="I63" s="76"/>
      <c r="J63" s="76"/>
      <c r="K63" s="76"/>
      <c r="L63" s="76"/>
      <c r="M63" s="76"/>
      <c r="N63" s="76"/>
      <c r="O63" s="76"/>
      <c r="P63" s="76"/>
      <c r="Q63" s="76"/>
      <c r="R63" s="76"/>
      <c r="S63" s="76"/>
      <c r="T63" s="76"/>
      <c r="U63" s="76"/>
      <c r="V63" s="76"/>
      <c r="W63" s="76"/>
      <c r="X63" s="76"/>
      <c r="Y63" s="76"/>
      <c r="Z63" s="76"/>
    </row>
    <row r="64" spans="1:26" s="102" customFormat="1" ht="33.75" customHeight="1">
      <c r="A64" s="93" t="s">
        <v>9</v>
      </c>
      <c r="B64" s="191" t="s">
        <v>286</v>
      </c>
      <c r="C64" s="167" t="s">
        <v>285</v>
      </c>
      <c r="D64" s="139">
        <v>100</v>
      </c>
      <c r="E64" s="286"/>
      <c r="F64" s="287"/>
      <c r="G64" s="172">
        <f t="shared" si="4"/>
        <v>0</v>
      </c>
    </row>
    <row r="65" spans="1:26">
      <c r="A65" s="150"/>
      <c r="B65" s="151"/>
      <c r="C65" s="152"/>
      <c r="D65" s="153"/>
      <c r="E65" s="154"/>
      <c r="F65" s="155"/>
      <c r="G65" s="171"/>
      <c r="H65" s="76"/>
      <c r="I65" s="76"/>
      <c r="J65" s="76"/>
      <c r="K65" s="76"/>
      <c r="L65" s="76"/>
      <c r="M65" s="76"/>
      <c r="N65" s="76"/>
      <c r="O65" s="76"/>
      <c r="P65" s="76"/>
      <c r="Q65" s="76"/>
      <c r="R65" s="76"/>
      <c r="S65" s="76"/>
      <c r="T65" s="76"/>
      <c r="U65" s="76"/>
      <c r="V65" s="76"/>
      <c r="W65" s="76"/>
      <c r="X65" s="76"/>
      <c r="Y65" s="76"/>
      <c r="Z65" s="76"/>
    </row>
    <row r="66" spans="1:26" s="102" customFormat="1" ht="45">
      <c r="A66" s="120">
        <f>A61+1</f>
        <v>13</v>
      </c>
      <c r="B66" s="99" t="s">
        <v>287</v>
      </c>
      <c r="C66" s="103" t="s">
        <v>20</v>
      </c>
      <c r="D66" s="139">
        <v>4</v>
      </c>
      <c r="E66" s="286"/>
      <c r="F66" s="287"/>
      <c r="G66" s="172">
        <f t="shared" si="4"/>
        <v>0</v>
      </c>
    </row>
    <row r="67" spans="1:26">
      <c r="A67" s="150"/>
      <c r="B67" s="151"/>
      <c r="C67" s="152"/>
      <c r="D67" s="153"/>
      <c r="E67" s="154"/>
      <c r="F67" s="155"/>
      <c r="G67" s="171"/>
      <c r="H67" s="76"/>
      <c r="I67" s="76"/>
      <c r="J67" s="76"/>
      <c r="K67" s="76"/>
      <c r="L67" s="76"/>
      <c r="M67" s="76"/>
      <c r="N67" s="76"/>
      <c r="O67" s="76"/>
      <c r="P67" s="76"/>
      <c r="Q67" s="76"/>
      <c r="R67" s="76"/>
      <c r="S67" s="76"/>
      <c r="T67" s="76"/>
      <c r="U67" s="76"/>
      <c r="V67" s="76"/>
      <c r="W67" s="76"/>
      <c r="X67" s="76"/>
      <c r="Y67" s="76"/>
      <c r="Z67" s="76"/>
    </row>
    <row r="68" spans="1:26" ht="75">
      <c r="A68" s="120">
        <f>A66+1</f>
        <v>14</v>
      </c>
      <c r="B68" s="175" t="s">
        <v>341</v>
      </c>
      <c r="C68" s="176"/>
      <c r="D68" s="139"/>
      <c r="E68" s="94"/>
      <c r="F68" s="93"/>
      <c r="H68" s="102"/>
      <c r="I68" s="102"/>
    </row>
    <row r="69" spans="1:26" s="102" customFormat="1" ht="33.75" customHeight="1">
      <c r="A69" s="93" t="s">
        <v>6</v>
      </c>
      <c r="B69" s="177">
        <v>400</v>
      </c>
      <c r="C69" s="176" t="s">
        <v>47</v>
      </c>
      <c r="D69" s="139">
        <v>2100</v>
      </c>
      <c r="E69" s="286"/>
      <c r="F69" s="287"/>
      <c r="G69" s="172">
        <f>D69*E69</f>
        <v>0</v>
      </c>
    </row>
    <row r="70" spans="1:26">
      <c r="A70" s="150"/>
      <c r="B70" s="151"/>
      <c r="C70" s="152"/>
      <c r="D70" s="153"/>
      <c r="E70" s="154"/>
      <c r="F70" s="155"/>
      <c r="G70" s="171"/>
      <c r="H70" s="76"/>
      <c r="I70" s="76"/>
      <c r="J70" s="76"/>
      <c r="K70" s="76"/>
      <c r="L70" s="76"/>
      <c r="M70" s="76"/>
      <c r="N70" s="76"/>
      <c r="O70" s="76"/>
      <c r="P70" s="76"/>
      <c r="Q70" s="76"/>
      <c r="R70" s="76"/>
      <c r="S70" s="76"/>
      <c r="T70" s="76"/>
      <c r="U70" s="76"/>
      <c r="V70" s="76"/>
      <c r="W70" s="76"/>
      <c r="X70" s="76"/>
      <c r="Y70" s="76"/>
      <c r="Z70" s="76"/>
    </row>
    <row r="71" spans="1:26" s="102" customFormat="1" ht="90">
      <c r="A71" s="120">
        <f>A68+1</f>
        <v>15</v>
      </c>
      <c r="B71" s="175" t="s">
        <v>342</v>
      </c>
      <c r="C71" s="178"/>
      <c r="D71" s="139"/>
      <c r="E71" s="94"/>
      <c r="F71" s="93"/>
      <c r="G71" s="77"/>
    </row>
    <row r="72" spans="1:26" s="102" customFormat="1" ht="33.75" customHeight="1">
      <c r="A72" s="93" t="s">
        <v>6</v>
      </c>
      <c r="B72" s="179">
        <v>50</v>
      </c>
      <c r="C72" s="180" t="s">
        <v>47</v>
      </c>
      <c r="D72" s="139">
        <f>'[6]RWS '!I49</f>
        <v>200</v>
      </c>
      <c r="E72" s="286"/>
      <c r="F72" s="287"/>
      <c r="G72" s="172">
        <f t="shared" ref="G72:G76" si="5">D72*E72</f>
        <v>0</v>
      </c>
    </row>
    <row r="73" spans="1:26">
      <c r="A73" s="150"/>
      <c r="B73" s="151"/>
      <c r="C73" s="152"/>
      <c r="D73" s="153"/>
      <c r="E73" s="154"/>
      <c r="F73" s="155"/>
      <c r="G73" s="171"/>
      <c r="H73" s="76"/>
      <c r="I73" s="76"/>
      <c r="J73" s="76"/>
      <c r="K73" s="76"/>
      <c r="L73" s="76"/>
      <c r="M73" s="76"/>
      <c r="N73" s="76"/>
      <c r="O73" s="76"/>
      <c r="P73" s="76"/>
      <c r="Q73" s="76"/>
      <c r="R73" s="76"/>
      <c r="S73" s="76"/>
      <c r="T73" s="76"/>
      <c r="U73" s="76"/>
      <c r="V73" s="76"/>
      <c r="W73" s="76"/>
      <c r="X73" s="76"/>
      <c r="Y73" s="76"/>
      <c r="Z73" s="76"/>
    </row>
    <row r="74" spans="1:26" s="102" customFormat="1" ht="33.75" customHeight="1">
      <c r="A74" s="93" t="s">
        <v>9</v>
      </c>
      <c r="B74" s="179">
        <v>110</v>
      </c>
      <c r="C74" s="180" t="s">
        <v>47</v>
      </c>
      <c r="D74" s="139">
        <f>1000+'[6]RWS '!I50</f>
        <v>2200</v>
      </c>
      <c r="E74" s="286"/>
      <c r="F74" s="287"/>
      <c r="G74" s="172">
        <f t="shared" si="5"/>
        <v>0</v>
      </c>
    </row>
    <row r="75" spans="1:26">
      <c r="A75" s="150"/>
      <c r="B75" s="151"/>
      <c r="C75" s="152"/>
      <c r="D75" s="153"/>
      <c r="E75" s="154"/>
      <c r="F75" s="155"/>
      <c r="G75" s="171"/>
      <c r="H75" s="76"/>
      <c r="I75" s="76"/>
      <c r="J75" s="76"/>
      <c r="K75" s="76"/>
      <c r="L75" s="76"/>
      <c r="M75" s="76"/>
      <c r="N75" s="76"/>
      <c r="O75" s="76"/>
      <c r="P75" s="76"/>
      <c r="Q75" s="76"/>
      <c r="R75" s="76"/>
      <c r="S75" s="76"/>
      <c r="T75" s="76"/>
      <c r="U75" s="76"/>
      <c r="V75" s="76"/>
      <c r="W75" s="76"/>
      <c r="X75" s="76"/>
      <c r="Y75" s="76"/>
      <c r="Z75" s="76"/>
    </row>
    <row r="76" spans="1:26" s="102" customFormat="1" ht="33.75" customHeight="1">
      <c r="A76" s="93" t="s">
        <v>11</v>
      </c>
      <c r="B76" s="179">
        <v>200</v>
      </c>
      <c r="C76" s="180" t="s">
        <v>47</v>
      </c>
      <c r="D76" s="139">
        <f>2300+'[6]RWS '!I51</f>
        <v>5300</v>
      </c>
      <c r="E76" s="286"/>
      <c r="F76" s="287"/>
      <c r="G76" s="172">
        <f t="shared" si="5"/>
        <v>0</v>
      </c>
    </row>
    <row r="77" spans="1:26">
      <c r="A77" s="150"/>
      <c r="B77" s="151"/>
      <c r="C77" s="152"/>
      <c r="D77" s="153"/>
      <c r="E77" s="154"/>
      <c r="F77" s="155"/>
      <c r="G77" s="171"/>
      <c r="H77" s="76"/>
      <c r="I77" s="76"/>
      <c r="J77" s="76"/>
      <c r="K77" s="76"/>
      <c r="L77" s="76"/>
      <c r="M77" s="76"/>
      <c r="N77" s="76"/>
      <c r="O77" s="76"/>
      <c r="P77" s="76"/>
      <c r="Q77" s="76"/>
      <c r="R77" s="76"/>
      <c r="S77" s="76"/>
      <c r="T77" s="76"/>
      <c r="U77" s="76"/>
      <c r="V77" s="76"/>
      <c r="W77" s="76"/>
      <c r="X77" s="76"/>
      <c r="Y77" s="76"/>
      <c r="Z77" s="76"/>
    </row>
    <row r="78" spans="1:26" s="102" customFormat="1" ht="30">
      <c r="A78" s="120">
        <f>A71+1</f>
        <v>16</v>
      </c>
      <c r="B78" s="175" t="s">
        <v>343</v>
      </c>
      <c r="C78" s="180"/>
      <c r="D78" s="139"/>
      <c r="E78" s="94"/>
      <c r="F78" s="93"/>
      <c r="G78" s="77"/>
    </row>
    <row r="79" spans="1:26" s="102" customFormat="1" ht="33.75" customHeight="1">
      <c r="A79" s="93" t="s">
        <v>6</v>
      </c>
      <c r="B79" s="179" t="s">
        <v>288</v>
      </c>
      <c r="C79" s="180" t="s">
        <v>289</v>
      </c>
      <c r="D79" s="139">
        <v>2</v>
      </c>
      <c r="E79" s="290"/>
      <c r="F79" s="291"/>
      <c r="G79" s="172">
        <f>D79*E79</f>
        <v>0</v>
      </c>
    </row>
    <row r="80" spans="1:26">
      <c r="A80" s="150"/>
      <c r="B80" s="151"/>
      <c r="C80" s="152"/>
      <c r="D80" s="153"/>
      <c r="E80" s="154"/>
      <c r="F80" s="155"/>
      <c r="G80" s="171"/>
      <c r="H80" s="76"/>
      <c r="I80" s="76"/>
      <c r="J80" s="76"/>
      <c r="K80" s="76"/>
      <c r="L80" s="76"/>
      <c r="M80" s="76"/>
      <c r="N80" s="76"/>
      <c r="O80" s="76"/>
      <c r="P80" s="76"/>
      <c r="Q80" s="76"/>
      <c r="R80" s="76"/>
      <c r="S80" s="76"/>
      <c r="T80" s="76"/>
      <c r="U80" s="76"/>
      <c r="V80" s="76"/>
      <c r="W80" s="76"/>
      <c r="X80" s="76"/>
      <c r="Y80" s="76"/>
      <c r="Z80" s="76"/>
    </row>
    <row r="81" spans="1:26" s="102" customFormat="1" ht="45">
      <c r="A81" s="120">
        <f>A78+1</f>
        <v>17</v>
      </c>
      <c r="B81" s="105" t="s">
        <v>344</v>
      </c>
      <c r="C81" s="181"/>
      <c r="D81" s="139"/>
      <c r="E81" s="94"/>
      <c r="F81" s="93"/>
      <c r="G81" s="77"/>
    </row>
    <row r="82" spans="1:26" s="102" customFormat="1" ht="33.75" customHeight="1">
      <c r="A82" s="93" t="s">
        <v>6</v>
      </c>
      <c r="B82" s="179" t="s">
        <v>288</v>
      </c>
      <c r="C82" s="181" t="s">
        <v>289</v>
      </c>
      <c r="D82" s="139">
        <f>2+'[6]RWS '!I53</f>
        <v>4</v>
      </c>
      <c r="E82" s="286"/>
      <c r="F82" s="287"/>
      <c r="G82" s="172">
        <f>D82*E82</f>
        <v>0</v>
      </c>
    </row>
    <row r="83" spans="1:26">
      <c r="A83" s="150"/>
      <c r="B83" s="151"/>
      <c r="C83" s="152"/>
      <c r="D83" s="153"/>
      <c r="E83" s="154"/>
      <c r="F83" s="155"/>
      <c r="G83" s="171"/>
      <c r="H83" s="76"/>
      <c r="I83" s="76"/>
      <c r="J83" s="76"/>
      <c r="K83" s="76"/>
      <c r="L83" s="76"/>
      <c r="M83" s="76"/>
      <c r="N83" s="76"/>
      <c r="O83" s="76"/>
      <c r="P83" s="76"/>
      <c r="Q83" s="76"/>
      <c r="R83" s="76"/>
      <c r="S83" s="76"/>
      <c r="T83" s="76"/>
      <c r="U83" s="76"/>
      <c r="V83" s="76"/>
      <c r="W83" s="76"/>
      <c r="X83" s="76"/>
      <c r="Y83" s="76"/>
      <c r="Z83" s="76"/>
    </row>
    <row r="84" spans="1:26" s="102" customFormat="1" ht="60">
      <c r="A84" s="120">
        <f>A81+1</f>
        <v>18</v>
      </c>
      <c r="B84" s="182" t="s">
        <v>345</v>
      </c>
      <c r="C84" s="183"/>
      <c r="D84" s="139"/>
      <c r="E84" s="94"/>
      <c r="F84" s="93"/>
      <c r="G84" s="77"/>
    </row>
    <row r="85" spans="1:26" s="102" customFormat="1" ht="33.75" customHeight="1">
      <c r="A85" s="93" t="s">
        <v>6</v>
      </c>
      <c r="B85" s="184" t="s">
        <v>290</v>
      </c>
      <c r="C85" s="185" t="s">
        <v>51</v>
      </c>
      <c r="D85" s="139">
        <f>'[6]RWS '!I55</f>
        <v>2</v>
      </c>
      <c r="E85" s="286"/>
      <c r="F85" s="287"/>
      <c r="G85" s="172">
        <f t="shared" ref="G85:G87" si="6">D85*E85</f>
        <v>0</v>
      </c>
    </row>
    <row r="86" spans="1:26">
      <c r="A86" s="150"/>
      <c r="B86" s="151"/>
      <c r="C86" s="152"/>
      <c r="D86" s="153"/>
      <c r="E86" s="154"/>
      <c r="F86" s="155"/>
      <c r="G86" s="171"/>
      <c r="H86" s="76"/>
      <c r="I86" s="76"/>
      <c r="J86" s="76"/>
      <c r="K86" s="76"/>
      <c r="L86" s="76"/>
      <c r="M86" s="76"/>
      <c r="N86" s="76"/>
      <c r="O86" s="76"/>
      <c r="P86" s="76"/>
      <c r="Q86" s="76"/>
      <c r="R86" s="76"/>
      <c r="S86" s="76"/>
      <c r="T86" s="76"/>
      <c r="U86" s="76"/>
      <c r="V86" s="76"/>
      <c r="W86" s="76"/>
      <c r="X86" s="76"/>
      <c r="Y86" s="76"/>
      <c r="Z86" s="76"/>
    </row>
    <row r="87" spans="1:26" s="102" customFormat="1" ht="33.75" customHeight="1">
      <c r="A87" s="93" t="s">
        <v>9</v>
      </c>
      <c r="B87" s="184" t="s">
        <v>291</v>
      </c>
      <c r="C87" s="185" t="s">
        <v>51</v>
      </c>
      <c r="D87" s="139">
        <v>2</v>
      </c>
      <c r="E87" s="286"/>
      <c r="F87" s="287"/>
      <c r="G87" s="172">
        <f t="shared" si="6"/>
        <v>0</v>
      </c>
    </row>
    <row r="88" spans="1:26">
      <c r="A88" s="150"/>
      <c r="B88" s="151"/>
      <c r="C88" s="152"/>
      <c r="D88" s="153"/>
      <c r="E88" s="154"/>
      <c r="F88" s="155"/>
      <c r="G88" s="171"/>
      <c r="H88" s="76"/>
      <c r="I88" s="76"/>
      <c r="J88" s="76"/>
      <c r="K88" s="76"/>
      <c r="L88" s="76"/>
      <c r="M88" s="76"/>
      <c r="N88" s="76"/>
      <c r="O88" s="76"/>
      <c r="P88" s="76"/>
      <c r="Q88" s="76"/>
      <c r="R88" s="76"/>
      <c r="S88" s="76"/>
      <c r="T88" s="76"/>
      <c r="U88" s="76"/>
      <c r="V88" s="76"/>
      <c r="W88" s="76"/>
      <c r="X88" s="76"/>
      <c r="Y88" s="76"/>
      <c r="Z88" s="76"/>
    </row>
    <row r="89" spans="1:26" s="102" customFormat="1" ht="60">
      <c r="A89" s="120">
        <f>A84+1</f>
        <v>19</v>
      </c>
      <c r="B89" s="105" t="s">
        <v>346</v>
      </c>
      <c r="C89" s="186"/>
      <c r="D89" s="139"/>
      <c r="E89" s="94"/>
      <c r="F89" s="93"/>
      <c r="G89" s="77"/>
    </row>
    <row r="90" spans="1:26" s="102" customFormat="1">
      <c r="A90" s="93" t="s">
        <v>31</v>
      </c>
      <c r="B90" s="184" t="s">
        <v>292</v>
      </c>
      <c r="C90" s="185"/>
      <c r="D90" s="139"/>
      <c r="E90" s="94"/>
      <c r="F90" s="93"/>
      <c r="G90" s="172"/>
    </row>
    <row r="91" spans="1:26" s="102" customFormat="1" ht="33.75" customHeight="1">
      <c r="A91" s="93" t="s">
        <v>6</v>
      </c>
      <c r="B91" s="184" t="s">
        <v>293</v>
      </c>
      <c r="C91" s="185" t="s">
        <v>51</v>
      </c>
      <c r="D91" s="139">
        <f>'[6]RWS '!I58</f>
        <v>12</v>
      </c>
      <c r="E91" s="286"/>
      <c r="F91" s="287"/>
      <c r="G91" s="172">
        <f t="shared" ref="G91:G95" si="7">D91*E91</f>
        <v>0</v>
      </c>
    </row>
    <row r="92" spans="1:26">
      <c r="A92" s="150"/>
      <c r="B92" s="151"/>
      <c r="C92" s="152"/>
      <c r="D92" s="153"/>
      <c r="E92" s="154"/>
      <c r="F92" s="155"/>
      <c r="G92" s="171"/>
      <c r="H92" s="76"/>
      <c r="I92" s="76"/>
      <c r="J92" s="76"/>
      <c r="K92" s="76"/>
      <c r="L92" s="76"/>
      <c r="M92" s="76"/>
      <c r="N92" s="76"/>
      <c r="O92" s="76"/>
      <c r="P92" s="76"/>
      <c r="Q92" s="76"/>
      <c r="R92" s="76"/>
      <c r="S92" s="76"/>
      <c r="T92" s="76"/>
      <c r="U92" s="76"/>
      <c r="V92" s="76"/>
      <c r="W92" s="76"/>
      <c r="X92" s="76"/>
      <c r="Y92" s="76"/>
      <c r="Z92" s="76"/>
    </row>
    <row r="93" spans="1:26" s="102" customFormat="1" ht="33.75" customHeight="1">
      <c r="A93" s="93" t="s">
        <v>9</v>
      </c>
      <c r="B93" s="184" t="s">
        <v>294</v>
      </c>
      <c r="C93" s="185" t="s">
        <v>51</v>
      </c>
      <c r="D93" s="139">
        <f>12+'[6]RWS '!I59</f>
        <v>18</v>
      </c>
      <c r="E93" s="286"/>
      <c r="F93" s="287"/>
      <c r="G93" s="172">
        <f t="shared" si="7"/>
        <v>0</v>
      </c>
    </row>
    <row r="94" spans="1:26">
      <c r="A94" s="150"/>
      <c r="B94" s="151"/>
      <c r="C94" s="152"/>
      <c r="D94" s="153"/>
      <c r="E94" s="154"/>
      <c r="F94" s="155"/>
      <c r="G94" s="171"/>
      <c r="H94" s="76"/>
      <c r="I94" s="76"/>
      <c r="J94" s="76"/>
      <c r="K94" s="76"/>
      <c r="L94" s="76"/>
      <c r="M94" s="76"/>
      <c r="N94" s="76"/>
      <c r="O94" s="76"/>
      <c r="P94" s="76"/>
      <c r="Q94" s="76"/>
      <c r="R94" s="76"/>
      <c r="S94" s="76"/>
      <c r="T94" s="76"/>
      <c r="U94" s="76"/>
      <c r="V94" s="76"/>
      <c r="W94" s="76"/>
      <c r="X94" s="76"/>
      <c r="Y94" s="76"/>
      <c r="Z94" s="76"/>
    </row>
    <row r="95" spans="1:26" s="102" customFormat="1" ht="33.75" customHeight="1">
      <c r="A95" s="93" t="s">
        <v>11</v>
      </c>
      <c r="B95" s="184" t="s">
        <v>295</v>
      </c>
      <c r="C95" s="185" t="s">
        <v>51</v>
      </c>
      <c r="D95" s="139">
        <v>6</v>
      </c>
      <c r="E95" s="286"/>
      <c r="F95" s="287"/>
      <c r="G95" s="172">
        <f t="shared" si="7"/>
        <v>0</v>
      </c>
    </row>
    <row r="96" spans="1:26">
      <c r="A96" s="150"/>
      <c r="B96" s="151"/>
      <c r="C96" s="152"/>
      <c r="D96" s="153"/>
      <c r="E96" s="154"/>
      <c r="F96" s="155"/>
      <c r="G96" s="171"/>
      <c r="H96" s="76"/>
      <c r="I96" s="76"/>
      <c r="J96" s="76"/>
      <c r="K96" s="76"/>
      <c r="L96" s="76"/>
      <c r="M96" s="76"/>
      <c r="N96" s="76"/>
      <c r="O96" s="76"/>
      <c r="P96" s="76"/>
      <c r="Q96" s="76"/>
      <c r="R96" s="76"/>
      <c r="S96" s="76"/>
      <c r="T96" s="76"/>
      <c r="U96" s="76"/>
      <c r="V96" s="76"/>
      <c r="W96" s="76"/>
      <c r="X96" s="76"/>
      <c r="Y96" s="76"/>
      <c r="Z96" s="76"/>
    </row>
    <row r="97" spans="1:26" s="102" customFormat="1">
      <c r="A97" s="93" t="s">
        <v>77</v>
      </c>
      <c r="B97" s="184" t="s">
        <v>296</v>
      </c>
      <c r="C97" s="185"/>
      <c r="D97" s="139"/>
      <c r="E97" s="94"/>
      <c r="F97" s="93"/>
      <c r="G97" s="77"/>
    </row>
    <row r="98" spans="1:26" s="102" customFormat="1" ht="33.75" customHeight="1">
      <c r="A98" s="93" t="s">
        <v>6</v>
      </c>
      <c r="B98" s="184" t="s">
        <v>293</v>
      </c>
      <c r="C98" s="185" t="s">
        <v>51</v>
      </c>
      <c r="D98" s="139">
        <f>4+'[6]RWS '!I61</f>
        <v>6</v>
      </c>
      <c r="E98" s="286"/>
      <c r="F98" s="287"/>
      <c r="G98" s="172">
        <f>D98*E98</f>
        <v>0</v>
      </c>
    </row>
    <row r="99" spans="1:26">
      <c r="A99" s="150"/>
      <c r="B99" s="151"/>
      <c r="C99" s="152"/>
      <c r="D99" s="153"/>
      <c r="E99" s="154"/>
      <c r="F99" s="155"/>
      <c r="G99" s="171"/>
      <c r="H99" s="76"/>
      <c r="I99" s="76"/>
      <c r="J99" s="76"/>
      <c r="K99" s="76"/>
      <c r="L99" s="76"/>
      <c r="M99" s="76"/>
      <c r="N99" s="76"/>
      <c r="O99" s="76"/>
      <c r="P99" s="76"/>
      <c r="Q99" s="76"/>
      <c r="R99" s="76"/>
      <c r="S99" s="76"/>
      <c r="T99" s="76"/>
      <c r="U99" s="76"/>
      <c r="V99" s="76"/>
      <c r="W99" s="76"/>
      <c r="X99" s="76"/>
      <c r="Y99" s="76"/>
      <c r="Z99" s="76"/>
    </row>
    <row r="100" spans="1:26" s="102" customFormat="1" ht="45">
      <c r="A100" s="120">
        <f>A89+1</f>
        <v>20</v>
      </c>
      <c r="B100" s="88" t="s">
        <v>347</v>
      </c>
      <c r="C100" s="185"/>
      <c r="D100" s="139"/>
      <c r="E100" s="94"/>
      <c r="F100" s="93"/>
      <c r="G100" s="77"/>
    </row>
    <row r="101" spans="1:26" s="102" customFormat="1" ht="33.75" customHeight="1">
      <c r="A101" s="93" t="s">
        <v>6</v>
      </c>
      <c r="B101" s="193" t="s">
        <v>297</v>
      </c>
      <c r="C101" s="185" t="s">
        <v>76</v>
      </c>
      <c r="D101" s="139">
        <f>7+'[6]RWS '!I63</f>
        <v>11</v>
      </c>
      <c r="E101" s="286"/>
      <c r="F101" s="287"/>
      <c r="G101" s="172">
        <f>D101*E101</f>
        <v>0</v>
      </c>
    </row>
    <row r="102" spans="1:26">
      <c r="A102" s="150"/>
      <c r="B102" s="151"/>
      <c r="C102" s="152"/>
      <c r="D102" s="153"/>
      <c r="E102" s="154"/>
      <c r="F102" s="155"/>
      <c r="G102" s="171"/>
      <c r="H102" s="76"/>
      <c r="I102" s="76"/>
      <c r="J102" s="76"/>
      <c r="K102" s="76"/>
      <c r="L102" s="76"/>
      <c r="M102" s="76"/>
      <c r="N102" s="76"/>
      <c r="O102" s="76"/>
      <c r="P102" s="76"/>
      <c r="Q102" s="76"/>
      <c r="R102" s="76"/>
      <c r="S102" s="76"/>
      <c r="T102" s="76"/>
      <c r="U102" s="76"/>
      <c r="V102" s="76"/>
      <c r="W102" s="76"/>
      <c r="X102" s="76"/>
      <c r="Y102" s="76"/>
      <c r="Z102" s="76"/>
    </row>
    <row r="103" spans="1:26" s="102" customFormat="1" ht="90">
      <c r="A103" s="120">
        <f>A100+1</f>
        <v>21</v>
      </c>
      <c r="B103" s="88" t="s">
        <v>348</v>
      </c>
      <c r="C103" s="185"/>
      <c r="D103" s="139"/>
      <c r="E103" s="94"/>
      <c r="F103" s="93"/>
      <c r="G103" s="77"/>
    </row>
    <row r="104" spans="1:26" s="102" customFormat="1" ht="33.75" customHeight="1">
      <c r="A104" s="93" t="s">
        <v>6</v>
      </c>
      <c r="B104" s="193" t="s">
        <v>298</v>
      </c>
      <c r="C104" s="185" t="s">
        <v>76</v>
      </c>
      <c r="D104" s="139">
        <v>12</v>
      </c>
      <c r="E104" s="286"/>
      <c r="F104" s="287"/>
      <c r="G104" s="172">
        <f t="shared" ref="G104:G106" si="8">D104*E104</f>
        <v>0</v>
      </c>
    </row>
    <row r="105" spans="1:26">
      <c r="A105" s="150"/>
      <c r="B105" s="192"/>
      <c r="C105" s="152"/>
      <c r="D105" s="153"/>
      <c r="E105" s="154"/>
      <c r="F105" s="155"/>
      <c r="G105" s="171"/>
      <c r="H105" s="76"/>
      <c r="I105" s="76"/>
      <c r="J105" s="76"/>
      <c r="K105" s="76"/>
      <c r="L105" s="76"/>
      <c r="M105" s="76"/>
      <c r="N105" s="76"/>
      <c r="O105" s="76"/>
      <c r="P105" s="76"/>
      <c r="Q105" s="76"/>
      <c r="R105" s="76"/>
      <c r="S105" s="76"/>
      <c r="T105" s="76"/>
      <c r="U105" s="76"/>
      <c r="V105" s="76"/>
      <c r="W105" s="76"/>
      <c r="X105" s="76"/>
      <c r="Y105" s="76"/>
      <c r="Z105" s="76"/>
    </row>
    <row r="106" spans="1:26" s="102" customFormat="1" ht="33.75" customHeight="1">
      <c r="A106" s="93" t="s">
        <v>9</v>
      </c>
      <c r="B106" s="193" t="s">
        <v>299</v>
      </c>
      <c r="C106" s="185" t="s">
        <v>76</v>
      </c>
      <c r="D106" s="139">
        <v>6</v>
      </c>
      <c r="E106" s="286"/>
      <c r="F106" s="287"/>
      <c r="G106" s="172">
        <f t="shared" si="8"/>
        <v>0</v>
      </c>
    </row>
    <row r="107" spans="1:26">
      <c r="A107" s="150"/>
      <c r="B107" s="151"/>
      <c r="C107" s="152"/>
      <c r="D107" s="153"/>
      <c r="E107" s="154"/>
      <c r="F107" s="155"/>
      <c r="G107" s="171"/>
      <c r="H107" s="76"/>
      <c r="I107" s="76"/>
      <c r="J107" s="76"/>
      <c r="K107" s="76"/>
      <c r="L107" s="76"/>
      <c r="M107" s="76"/>
      <c r="N107" s="76"/>
      <c r="O107" s="76"/>
      <c r="P107" s="76"/>
      <c r="Q107" s="76"/>
      <c r="R107" s="76"/>
      <c r="S107" s="76"/>
      <c r="T107" s="76"/>
      <c r="U107" s="76"/>
      <c r="V107" s="76"/>
      <c r="W107" s="76"/>
      <c r="X107" s="76"/>
      <c r="Y107" s="76"/>
      <c r="Z107" s="76"/>
    </row>
    <row r="108" spans="1:26" s="102" customFormat="1" ht="45">
      <c r="A108" s="120">
        <f>A103+1</f>
        <v>22</v>
      </c>
      <c r="B108" s="88" t="s">
        <v>349</v>
      </c>
      <c r="C108" s="185" t="s">
        <v>20</v>
      </c>
      <c r="D108" s="139">
        <f>284+'[6]RWS '!I68</f>
        <v>450</v>
      </c>
      <c r="E108" s="286"/>
      <c r="F108" s="287"/>
      <c r="G108" s="172">
        <f>D108*E108</f>
        <v>0</v>
      </c>
    </row>
    <row r="109" spans="1:26">
      <c r="A109" s="150"/>
      <c r="B109" s="151"/>
      <c r="C109" s="152"/>
      <c r="D109" s="153"/>
      <c r="E109" s="154"/>
      <c r="F109" s="155"/>
      <c r="G109" s="171"/>
      <c r="H109" s="76"/>
      <c r="I109" s="76"/>
      <c r="J109" s="76"/>
      <c r="K109" s="76"/>
      <c r="L109" s="76"/>
      <c r="M109" s="76"/>
      <c r="N109" s="76"/>
      <c r="O109" s="76"/>
      <c r="P109" s="76"/>
      <c r="Q109" s="76"/>
      <c r="R109" s="76"/>
      <c r="S109" s="76"/>
      <c r="T109" s="76"/>
      <c r="U109" s="76"/>
      <c r="V109" s="76"/>
      <c r="W109" s="76"/>
      <c r="X109" s="76"/>
      <c r="Y109" s="76"/>
      <c r="Z109" s="76"/>
    </row>
    <row r="110" spans="1:26" s="102" customFormat="1" ht="120">
      <c r="A110" s="120">
        <f>A108+1</f>
        <v>23</v>
      </c>
      <c r="B110" s="105" t="s">
        <v>350</v>
      </c>
      <c r="C110" s="185" t="s">
        <v>300</v>
      </c>
      <c r="D110" s="139">
        <f>31+'[6]RWS '!E69</f>
        <v>57</v>
      </c>
      <c r="E110" s="286"/>
      <c r="F110" s="287"/>
      <c r="G110" s="172">
        <f>D110*E110</f>
        <v>0</v>
      </c>
    </row>
    <row r="111" spans="1:26">
      <c r="A111" s="150"/>
      <c r="B111" s="151"/>
      <c r="C111" s="152"/>
      <c r="D111" s="153"/>
      <c r="E111" s="154"/>
      <c r="F111" s="155"/>
      <c r="G111" s="171"/>
      <c r="H111" s="76"/>
      <c r="I111" s="76"/>
      <c r="J111" s="76"/>
      <c r="K111" s="76"/>
      <c r="L111" s="76"/>
      <c r="M111" s="76"/>
      <c r="N111" s="76"/>
      <c r="O111" s="76"/>
      <c r="P111" s="76"/>
      <c r="Q111" s="76"/>
      <c r="R111" s="76"/>
      <c r="S111" s="76"/>
      <c r="T111" s="76"/>
      <c r="U111" s="76"/>
      <c r="V111" s="76"/>
      <c r="W111" s="76"/>
      <c r="X111" s="76"/>
      <c r="Y111" s="76"/>
      <c r="Z111" s="76"/>
    </row>
    <row r="112" spans="1:26" s="102" customFormat="1">
      <c r="A112" s="120"/>
      <c r="B112" s="117" t="s">
        <v>324</v>
      </c>
      <c r="C112" s="185"/>
      <c r="D112" s="139"/>
      <c r="E112" s="94"/>
      <c r="F112" s="101"/>
      <c r="G112" s="172"/>
    </row>
    <row r="113" spans="1:26" s="102" customFormat="1" ht="90">
      <c r="A113" s="120">
        <f>A110+1</f>
        <v>24</v>
      </c>
      <c r="B113" s="187" t="s">
        <v>351</v>
      </c>
      <c r="C113" s="87"/>
      <c r="D113" s="139"/>
      <c r="E113" s="107"/>
      <c r="F113" s="77"/>
      <c r="G113" s="77"/>
    </row>
    <row r="114" spans="1:26" s="102" customFormat="1" ht="33.75" customHeight="1">
      <c r="A114" s="93" t="s">
        <v>6</v>
      </c>
      <c r="B114" s="194" t="s">
        <v>301</v>
      </c>
      <c r="C114" s="87" t="s">
        <v>302</v>
      </c>
      <c r="D114" s="139">
        <v>1600</v>
      </c>
      <c r="E114" s="286"/>
      <c r="F114" s="287"/>
      <c r="G114" s="172">
        <f t="shared" ref="G114:G118" si="9">D114*E114</f>
        <v>0</v>
      </c>
    </row>
    <row r="115" spans="1:26">
      <c r="A115" s="150"/>
      <c r="B115" s="192"/>
      <c r="C115" s="152"/>
      <c r="D115" s="153"/>
      <c r="E115" s="154"/>
      <c r="F115" s="155"/>
      <c r="G115" s="171"/>
      <c r="H115" s="76"/>
      <c r="I115" s="76"/>
      <c r="J115" s="76"/>
      <c r="K115" s="76"/>
      <c r="L115" s="76"/>
      <c r="M115" s="76"/>
      <c r="N115" s="76"/>
      <c r="O115" s="76"/>
      <c r="P115" s="76"/>
      <c r="Q115" s="76"/>
      <c r="R115" s="76"/>
      <c r="S115" s="76"/>
      <c r="T115" s="76"/>
      <c r="U115" s="76"/>
      <c r="V115" s="76"/>
      <c r="W115" s="76"/>
      <c r="X115" s="76"/>
      <c r="Y115" s="76"/>
      <c r="Z115" s="76"/>
    </row>
    <row r="116" spans="1:26" s="102" customFormat="1" ht="33.75" customHeight="1">
      <c r="A116" s="93" t="s">
        <v>9</v>
      </c>
      <c r="B116" s="194" t="s">
        <v>303</v>
      </c>
      <c r="C116" s="87" t="s">
        <v>302</v>
      </c>
      <c r="D116" s="139">
        <v>1200</v>
      </c>
      <c r="E116" s="286"/>
      <c r="F116" s="287"/>
      <c r="G116" s="172">
        <f t="shared" si="9"/>
        <v>0</v>
      </c>
    </row>
    <row r="117" spans="1:26">
      <c r="A117" s="150"/>
      <c r="B117" s="192"/>
      <c r="C117" s="152"/>
      <c r="D117" s="153"/>
      <c r="E117" s="154"/>
      <c r="F117" s="155"/>
      <c r="G117" s="171"/>
      <c r="H117" s="76"/>
      <c r="I117" s="76"/>
      <c r="J117" s="76"/>
      <c r="K117" s="76"/>
      <c r="L117" s="76"/>
      <c r="M117" s="76"/>
      <c r="N117" s="76"/>
      <c r="O117" s="76"/>
      <c r="P117" s="76"/>
      <c r="Q117" s="76"/>
      <c r="R117" s="76"/>
      <c r="S117" s="76"/>
      <c r="T117" s="76"/>
      <c r="U117" s="76"/>
      <c r="V117" s="76"/>
      <c r="W117" s="76"/>
      <c r="X117" s="76"/>
      <c r="Y117" s="76"/>
      <c r="Z117" s="76"/>
    </row>
    <row r="118" spans="1:26" s="102" customFormat="1" ht="33.75" customHeight="1">
      <c r="A118" s="93" t="s">
        <v>11</v>
      </c>
      <c r="B118" s="195" t="s">
        <v>304</v>
      </c>
      <c r="C118" s="87" t="s">
        <v>302</v>
      </c>
      <c r="D118" s="139">
        <v>1200</v>
      </c>
      <c r="E118" s="290"/>
      <c r="F118" s="291"/>
      <c r="G118" s="172">
        <f t="shared" si="9"/>
        <v>0</v>
      </c>
    </row>
    <row r="119" spans="1:26">
      <c r="A119" s="150"/>
      <c r="B119" s="151"/>
      <c r="C119" s="152"/>
      <c r="D119" s="153"/>
      <c r="E119" s="154"/>
      <c r="F119" s="155"/>
      <c r="G119" s="171"/>
      <c r="H119" s="76"/>
      <c r="I119" s="76"/>
      <c r="J119" s="76"/>
      <c r="K119" s="76"/>
      <c r="L119" s="76"/>
      <c r="M119" s="76"/>
      <c r="N119" s="76"/>
      <c r="O119" s="76"/>
      <c r="P119" s="76"/>
      <c r="Q119" s="76"/>
      <c r="R119" s="76"/>
      <c r="S119" s="76"/>
      <c r="T119" s="76"/>
      <c r="U119" s="76"/>
      <c r="V119" s="76"/>
      <c r="W119" s="76"/>
      <c r="X119" s="76"/>
      <c r="Y119" s="76"/>
      <c r="Z119" s="76"/>
    </row>
    <row r="120" spans="1:26" s="102" customFormat="1">
      <c r="A120" s="93"/>
      <c r="B120" s="160" t="s">
        <v>305</v>
      </c>
      <c r="C120" s="87"/>
      <c r="D120" s="139"/>
      <c r="E120" s="107"/>
      <c r="F120" s="77"/>
      <c r="G120" s="77"/>
    </row>
    <row r="121" spans="1:26" s="102" customFormat="1" ht="210">
      <c r="A121" s="335">
        <f>A113+1</f>
        <v>25</v>
      </c>
      <c r="B121" s="109" t="s">
        <v>352</v>
      </c>
      <c r="C121" s="333"/>
      <c r="D121" s="339"/>
      <c r="E121" s="333"/>
      <c r="F121" s="333"/>
      <c r="G121" s="333"/>
    </row>
    <row r="122" spans="1:26" s="102" customFormat="1" ht="180">
      <c r="A122" s="335"/>
      <c r="B122" s="109" t="s">
        <v>353</v>
      </c>
      <c r="C122" s="334"/>
      <c r="D122" s="340"/>
      <c r="E122" s="334"/>
      <c r="F122" s="334"/>
      <c r="G122" s="334"/>
    </row>
    <row r="123" spans="1:26" s="102" customFormat="1">
      <c r="A123" s="93" t="s">
        <v>31</v>
      </c>
      <c r="B123" s="168" t="s">
        <v>306</v>
      </c>
      <c r="C123" s="165"/>
      <c r="D123" s="139"/>
      <c r="E123" s="94"/>
      <c r="F123" s="93"/>
      <c r="G123" s="77"/>
    </row>
    <row r="124" spans="1:26" s="102" customFormat="1" ht="33.75" customHeight="1">
      <c r="A124" s="93" t="s">
        <v>6</v>
      </c>
      <c r="B124" s="169" t="s">
        <v>307</v>
      </c>
      <c r="C124" s="165" t="s">
        <v>308</v>
      </c>
      <c r="D124" s="139">
        <v>25</v>
      </c>
      <c r="E124" s="286"/>
      <c r="F124" s="287"/>
      <c r="G124" s="172">
        <f t="shared" ref="G124:G126" si="10">D124*E124</f>
        <v>0</v>
      </c>
    </row>
    <row r="125" spans="1:26">
      <c r="A125" s="150"/>
      <c r="B125" s="151"/>
      <c r="C125" s="152"/>
      <c r="D125" s="153"/>
      <c r="E125" s="154"/>
      <c r="F125" s="155"/>
      <c r="G125" s="171"/>
      <c r="H125" s="76"/>
      <c r="I125" s="76"/>
      <c r="J125" s="76"/>
      <c r="K125" s="76"/>
      <c r="L125" s="76"/>
      <c r="M125" s="76"/>
      <c r="N125" s="76"/>
      <c r="O125" s="76"/>
      <c r="P125" s="76"/>
      <c r="Q125" s="76"/>
      <c r="R125" s="76"/>
      <c r="S125" s="76"/>
      <c r="T125" s="76"/>
      <c r="U125" s="76"/>
      <c r="V125" s="76"/>
      <c r="W125" s="76"/>
      <c r="X125" s="76"/>
      <c r="Y125" s="76"/>
      <c r="Z125" s="76"/>
    </row>
    <row r="126" spans="1:26" s="102" customFormat="1" ht="33.75" customHeight="1">
      <c r="A126" s="93" t="s">
        <v>9</v>
      </c>
      <c r="B126" s="169" t="s">
        <v>309</v>
      </c>
      <c r="C126" s="165" t="s">
        <v>308</v>
      </c>
      <c r="D126" s="139">
        <v>15</v>
      </c>
      <c r="E126" s="286"/>
      <c r="F126" s="287"/>
      <c r="G126" s="172">
        <f t="shared" si="10"/>
        <v>0</v>
      </c>
    </row>
    <row r="127" spans="1:26">
      <c r="A127" s="150"/>
      <c r="B127" s="151"/>
      <c r="C127" s="152"/>
      <c r="D127" s="153"/>
      <c r="E127" s="154"/>
      <c r="F127" s="155"/>
      <c r="G127" s="171"/>
      <c r="H127" s="76"/>
      <c r="I127" s="76"/>
      <c r="J127" s="76"/>
      <c r="K127" s="76"/>
      <c r="L127" s="76"/>
      <c r="M127" s="76"/>
      <c r="N127" s="76"/>
      <c r="O127" s="76"/>
      <c r="P127" s="76"/>
      <c r="Q127" s="76"/>
      <c r="R127" s="76"/>
      <c r="S127" s="76"/>
      <c r="T127" s="76"/>
      <c r="U127" s="76"/>
      <c r="V127" s="76"/>
      <c r="W127" s="76"/>
      <c r="X127" s="76"/>
      <c r="Y127" s="76"/>
      <c r="Z127" s="76"/>
    </row>
    <row r="128" spans="1:26" s="102" customFormat="1">
      <c r="A128" s="93" t="s">
        <v>77</v>
      </c>
      <c r="B128" s="168" t="s">
        <v>310</v>
      </c>
      <c r="C128" s="165"/>
      <c r="D128" s="139"/>
      <c r="E128" s="94"/>
      <c r="F128" s="93"/>
      <c r="G128" s="77"/>
    </row>
    <row r="129" spans="1:26" s="102" customFormat="1" ht="33.75" customHeight="1">
      <c r="A129" s="93" t="s">
        <v>6</v>
      </c>
      <c r="B129" s="164" t="s">
        <v>311</v>
      </c>
      <c r="C129" s="165" t="s">
        <v>308</v>
      </c>
      <c r="D129" s="139">
        <v>15</v>
      </c>
      <c r="E129" s="286"/>
      <c r="F129" s="287"/>
      <c r="G129" s="172">
        <f t="shared" ref="G129:G139" si="11">D129*E129</f>
        <v>0</v>
      </c>
    </row>
    <row r="130" spans="1:26">
      <c r="A130" s="150"/>
      <c r="B130" s="151"/>
      <c r="C130" s="152"/>
      <c r="D130" s="153"/>
      <c r="E130" s="154"/>
      <c r="F130" s="155"/>
      <c r="G130" s="171"/>
      <c r="H130" s="76"/>
      <c r="I130" s="76"/>
      <c r="J130" s="76"/>
      <c r="K130" s="76"/>
      <c r="L130" s="76"/>
      <c r="M130" s="76"/>
      <c r="N130" s="76"/>
      <c r="O130" s="76"/>
      <c r="P130" s="76"/>
      <c r="Q130" s="76"/>
      <c r="R130" s="76"/>
      <c r="S130" s="76"/>
      <c r="T130" s="76"/>
      <c r="U130" s="76"/>
      <c r="V130" s="76"/>
      <c r="W130" s="76"/>
      <c r="X130" s="76"/>
      <c r="Y130" s="76"/>
      <c r="Z130" s="76"/>
    </row>
    <row r="131" spans="1:26" s="102" customFormat="1" ht="33.75" customHeight="1">
      <c r="A131" s="93" t="s">
        <v>9</v>
      </c>
      <c r="B131" s="164" t="s">
        <v>312</v>
      </c>
      <c r="C131" s="165" t="s">
        <v>308</v>
      </c>
      <c r="D131" s="139">
        <v>15</v>
      </c>
      <c r="E131" s="286"/>
      <c r="F131" s="287"/>
      <c r="G131" s="172">
        <f t="shared" si="11"/>
        <v>0</v>
      </c>
    </row>
    <row r="132" spans="1:26">
      <c r="A132" s="150"/>
      <c r="B132" s="151"/>
      <c r="C132" s="152"/>
      <c r="D132" s="153"/>
      <c r="E132" s="154"/>
      <c r="F132" s="155"/>
      <c r="G132" s="171"/>
      <c r="H132" s="76"/>
      <c r="I132" s="76"/>
      <c r="J132" s="76"/>
      <c r="K132" s="76"/>
      <c r="L132" s="76"/>
      <c r="M132" s="76"/>
      <c r="N132" s="76"/>
      <c r="O132" s="76"/>
      <c r="P132" s="76"/>
      <c r="Q132" s="76"/>
      <c r="R132" s="76"/>
      <c r="S132" s="76"/>
      <c r="T132" s="76"/>
      <c r="U132" s="76"/>
      <c r="V132" s="76"/>
      <c r="W132" s="76"/>
      <c r="X132" s="76"/>
      <c r="Y132" s="76"/>
      <c r="Z132" s="76"/>
    </row>
    <row r="133" spans="1:26" s="102" customFormat="1" ht="33.75" customHeight="1">
      <c r="A133" s="93" t="s">
        <v>11</v>
      </c>
      <c r="B133" s="164" t="s">
        <v>313</v>
      </c>
      <c r="C133" s="165" t="s">
        <v>308</v>
      </c>
      <c r="D133" s="139">
        <v>20</v>
      </c>
      <c r="E133" s="286"/>
      <c r="F133" s="287"/>
      <c r="G133" s="172">
        <f t="shared" si="11"/>
        <v>0</v>
      </c>
    </row>
    <row r="134" spans="1:26">
      <c r="A134" s="150"/>
      <c r="B134" s="151"/>
      <c r="C134" s="152"/>
      <c r="D134" s="153"/>
      <c r="E134" s="154"/>
      <c r="F134" s="155"/>
      <c r="G134" s="171"/>
      <c r="H134" s="76"/>
      <c r="I134" s="76"/>
      <c r="J134" s="76"/>
      <c r="K134" s="76"/>
      <c r="L134" s="76"/>
      <c r="M134" s="76"/>
      <c r="N134" s="76"/>
      <c r="O134" s="76"/>
      <c r="P134" s="76"/>
      <c r="Q134" s="76"/>
      <c r="R134" s="76"/>
      <c r="S134" s="76"/>
      <c r="T134" s="76"/>
      <c r="U134" s="76"/>
      <c r="V134" s="76"/>
      <c r="W134" s="76"/>
      <c r="X134" s="76"/>
      <c r="Y134" s="76"/>
      <c r="Z134" s="76"/>
    </row>
    <row r="135" spans="1:26" s="102" customFormat="1" ht="33.75" customHeight="1">
      <c r="A135" s="93" t="s">
        <v>318</v>
      </c>
      <c r="B135" s="164" t="s">
        <v>314</v>
      </c>
      <c r="C135" s="165" t="s">
        <v>308</v>
      </c>
      <c r="D135" s="139">
        <v>20</v>
      </c>
      <c r="E135" s="286"/>
      <c r="F135" s="287"/>
      <c r="G135" s="172">
        <f t="shared" si="11"/>
        <v>0</v>
      </c>
    </row>
    <row r="136" spans="1:26">
      <c r="A136" s="150"/>
      <c r="B136" s="151"/>
      <c r="C136" s="152"/>
      <c r="D136" s="153"/>
      <c r="E136" s="154"/>
      <c r="F136" s="155"/>
      <c r="G136" s="171"/>
      <c r="H136" s="76"/>
      <c r="I136" s="76"/>
      <c r="J136" s="76"/>
      <c r="K136" s="76"/>
      <c r="L136" s="76"/>
      <c r="M136" s="76"/>
      <c r="N136" s="76"/>
      <c r="O136" s="76"/>
      <c r="P136" s="76"/>
      <c r="Q136" s="76"/>
      <c r="R136" s="76"/>
      <c r="S136" s="76"/>
      <c r="T136" s="76"/>
      <c r="U136" s="76"/>
      <c r="V136" s="76"/>
      <c r="W136" s="76"/>
      <c r="X136" s="76"/>
      <c r="Y136" s="76"/>
      <c r="Z136" s="76"/>
    </row>
    <row r="137" spans="1:26" s="102" customFormat="1" ht="33.75" customHeight="1">
      <c r="A137" s="93" t="s">
        <v>319</v>
      </c>
      <c r="B137" s="164" t="s">
        <v>315</v>
      </c>
      <c r="C137" s="165" t="s">
        <v>308</v>
      </c>
      <c r="D137" s="139">
        <v>20</v>
      </c>
      <c r="E137" s="286"/>
      <c r="F137" s="287"/>
      <c r="G137" s="172">
        <f t="shared" si="11"/>
        <v>0</v>
      </c>
    </row>
    <row r="138" spans="1:26">
      <c r="A138" s="150"/>
      <c r="B138" s="151"/>
      <c r="C138" s="152"/>
      <c r="D138" s="153"/>
      <c r="E138" s="154"/>
      <c r="F138" s="155"/>
      <c r="G138" s="171"/>
      <c r="H138" s="76"/>
      <c r="I138" s="76"/>
      <c r="J138" s="76"/>
      <c r="K138" s="76"/>
      <c r="L138" s="76"/>
      <c r="M138" s="76"/>
      <c r="N138" s="76"/>
      <c r="O138" s="76"/>
      <c r="P138" s="76"/>
      <c r="Q138" s="76"/>
      <c r="R138" s="76"/>
      <c r="S138" s="76"/>
      <c r="T138" s="76"/>
      <c r="U138" s="76"/>
      <c r="V138" s="76"/>
      <c r="W138" s="76"/>
      <c r="X138" s="76"/>
      <c r="Y138" s="76"/>
      <c r="Z138" s="76"/>
    </row>
    <row r="139" spans="1:26" s="102" customFormat="1" ht="33.75" customHeight="1">
      <c r="A139" s="93" t="s">
        <v>320</v>
      </c>
      <c r="B139" s="164" t="s">
        <v>316</v>
      </c>
      <c r="C139" s="165" t="s">
        <v>308</v>
      </c>
      <c r="D139" s="139">
        <v>20</v>
      </c>
      <c r="E139" s="286"/>
      <c r="F139" s="287"/>
      <c r="G139" s="172">
        <f t="shared" si="11"/>
        <v>0</v>
      </c>
    </row>
    <row r="140" spans="1:26">
      <c r="A140" s="150"/>
      <c r="B140" s="151"/>
      <c r="C140" s="152"/>
      <c r="D140" s="153"/>
      <c r="E140" s="154"/>
      <c r="F140" s="155"/>
      <c r="G140" s="171"/>
      <c r="H140" s="76"/>
      <c r="I140" s="76"/>
      <c r="J140" s="76"/>
      <c r="K140" s="76"/>
      <c r="L140" s="76"/>
      <c r="M140" s="76"/>
      <c r="N140" s="76"/>
      <c r="O140" s="76"/>
      <c r="P140" s="76"/>
      <c r="Q140" s="76"/>
      <c r="R140" s="76"/>
      <c r="S140" s="76"/>
      <c r="T140" s="76"/>
      <c r="U140" s="76"/>
      <c r="V140" s="76"/>
      <c r="W140" s="76"/>
      <c r="X140" s="76"/>
      <c r="Y140" s="76"/>
      <c r="Z140" s="76"/>
    </row>
    <row r="141" spans="1:26" s="102" customFormat="1" ht="195">
      <c r="A141" s="120">
        <f>A121+1</f>
        <v>26</v>
      </c>
      <c r="B141" s="111" t="s">
        <v>354</v>
      </c>
      <c r="C141" s="165"/>
      <c r="D141" s="139"/>
      <c r="E141" s="94"/>
      <c r="F141" s="93"/>
      <c r="G141" s="77"/>
    </row>
    <row r="142" spans="1:26" s="102" customFormat="1" ht="33.75" customHeight="1">
      <c r="A142" s="93" t="s">
        <v>6</v>
      </c>
      <c r="B142" s="108" t="s">
        <v>355</v>
      </c>
      <c r="C142" s="165" t="s">
        <v>308</v>
      </c>
      <c r="D142" s="139">
        <v>30</v>
      </c>
      <c r="E142" s="286"/>
      <c r="F142" s="287"/>
      <c r="G142" s="172">
        <f>D142*E142</f>
        <v>0</v>
      </c>
    </row>
    <row r="143" spans="1:26">
      <c r="A143" s="150"/>
      <c r="B143" s="151"/>
      <c r="C143" s="152"/>
      <c r="D143" s="153"/>
      <c r="E143" s="154"/>
      <c r="F143" s="155"/>
      <c r="G143" s="171"/>
      <c r="H143" s="76"/>
      <c r="I143" s="76"/>
      <c r="J143" s="76"/>
      <c r="K143" s="76"/>
      <c r="L143" s="76"/>
      <c r="M143" s="76"/>
      <c r="N143" s="76"/>
      <c r="O143" s="76"/>
      <c r="P143" s="76"/>
      <c r="Q143" s="76"/>
      <c r="R143" s="76"/>
      <c r="S143" s="76"/>
      <c r="T143" s="76"/>
      <c r="U143" s="76"/>
      <c r="V143" s="76"/>
      <c r="W143" s="76"/>
      <c r="X143" s="76"/>
      <c r="Y143" s="76"/>
      <c r="Z143" s="76"/>
    </row>
    <row r="144" spans="1:26" s="102" customFormat="1" ht="195">
      <c r="A144" s="125">
        <f>A141+1</f>
        <v>27</v>
      </c>
      <c r="B144" s="111" t="s">
        <v>356</v>
      </c>
      <c r="C144" s="112"/>
      <c r="D144" s="139"/>
      <c r="E144" s="94"/>
      <c r="F144" s="93"/>
      <c r="G144" s="77"/>
    </row>
    <row r="145" spans="1:26" s="102" customFormat="1" ht="33.75" customHeight="1">
      <c r="A145" s="93" t="s">
        <v>6</v>
      </c>
      <c r="B145" s="189" t="s">
        <v>317</v>
      </c>
      <c r="C145" s="110" t="s">
        <v>76</v>
      </c>
      <c r="D145" s="139">
        <v>3</v>
      </c>
      <c r="E145" s="286"/>
      <c r="F145" s="287"/>
      <c r="G145" s="172">
        <f>D145*E145</f>
        <v>0</v>
      </c>
    </row>
    <row r="146" spans="1:26">
      <c r="A146" s="150"/>
      <c r="B146" s="151"/>
      <c r="C146" s="152"/>
      <c r="D146" s="153"/>
      <c r="E146" s="154"/>
      <c r="F146" s="155"/>
      <c r="G146" s="171"/>
      <c r="H146" s="76"/>
      <c r="I146" s="76"/>
      <c r="J146" s="76"/>
      <c r="K146" s="76"/>
      <c r="L146" s="76"/>
      <c r="M146" s="76"/>
      <c r="N146" s="76"/>
      <c r="O146" s="76"/>
      <c r="P146" s="76"/>
      <c r="Q146" s="76"/>
      <c r="R146" s="76"/>
      <c r="S146" s="76"/>
      <c r="T146" s="76"/>
      <c r="U146" s="76"/>
      <c r="V146" s="76"/>
      <c r="W146" s="76"/>
      <c r="X146" s="76"/>
      <c r="Y146" s="76"/>
      <c r="Z146" s="76"/>
    </row>
    <row r="147" spans="1:26" s="102" customFormat="1" ht="90">
      <c r="A147" s="120">
        <f>A144+1</f>
        <v>28</v>
      </c>
      <c r="B147" s="161" t="s">
        <v>357</v>
      </c>
      <c r="C147" s="162" t="s">
        <v>194</v>
      </c>
      <c r="D147" s="139">
        <f>'[6]Electrical duct-angle'!J19</f>
        <v>25410</v>
      </c>
      <c r="E147" s="286"/>
      <c r="F147" s="287"/>
      <c r="G147" s="172">
        <f>D147*E147</f>
        <v>0</v>
      </c>
    </row>
    <row r="148" spans="1:26">
      <c r="A148" s="150"/>
      <c r="B148" s="151"/>
      <c r="C148" s="152"/>
      <c r="D148" s="153"/>
      <c r="E148" s="154"/>
      <c r="F148" s="155"/>
      <c r="G148" s="156"/>
      <c r="H148" s="76"/>
      <c r="I148" s="76"/>
      <c r="J148" s="76"/>
      <c r="K148" s="76"/>
      <c r="L148" s="76"/>
      <c r="M148" s="76"/>
      <c r="N148" s="76"/>
      <c r="O148" s="76"/>
      <c r="P148" s="76"/>
      <c r="Q148" s="76"/>
      <c r="R148" s="76"/>
      <c r="S148" s="76"/>
      <c r="T148" s="76"/>
      <c r="U148" s="76"/>
      <c r="V148" s="76"/>
      <c r="W148" s="76"/>
      <c r="X148" s="76"/>
      <c r="Y148" s="76"/>
      <c r="Z148" s="76"/>
    </row>
    <row r="149" spans="1:26" s="102" customFormat="1" ht="30" customHeight="1">
      <c r="A149" s="33"/>
      <c r="B149" s="336" t="s">
        <v>328</v>
      </c>
      <c r="C149" s="337"/>
      <c r="D149" s="337"/>
      <c r="E149" s="337"/>
      <c r="F149" s="338"/>
      <c r="G149" s="288">
        <f>SUM(G6:G147)</f>
        <v>0</v>
      </c>
    </row>
    <row r="150" spans="1:26" s="102" customFormat="1">
      <c r="A150" s="113"/>
      <c r="E150" s="114"/>
    </row>
    <row r="151" spans="1:26" s="102" customFormat="1">
      <c r="A151" s="113"/>
      <c r="E151" s="114"/>
    </row>
    <row r="152" spans="1:26" s="102" customFormat="1">
      <c r="A152" s="113"/>
      <c r="E152" s="114"/>
    </row>
    <row r="153" spans="1:26" s="102" customFormat="1">
      <c r="A153" s="113"/>
      <c r="E153" s="114"/>
      <c r="F153" s="115"/>
    </row>
    <row r="154" spans="1:26" s="102" customFormat="1">
      <c r="A154" s="113"/>
      <c r="E154" s="114"/>
    </row>
    <row r="155" spans="1:26" s="102" customFormat="1">
      <c r="A155" s="113"/>
      <c r="E155" s="114"/>
    </row>
    <row r="156" spans="1:26" s="102" customFormat="1">
      <c r="A156" s="113"/>
      <c r="E156" s="114"/>
    </row>
    <row r="157" spans="1:26" s="102" customFormat="1">
      <c r="A157" s="113"/>
      <c r="E157" s="114"/>
    </row>
    <row r="158" spans="1:26" s="102" customFormat="1">
      <c r="A158" s="113"/>
      <c r="E158" s="114"/>
    </row>
    <row r="159" spans="1:26" s="102" customFormat="1">
      <c r="A159" s="113"/>
      <c r="E159" s="114"/>
    </row>
    <row r="160" spans="1:26" s="102" customFormat="1">
      <c r="A160" s="113"/>
      <c r="E160" s="114"/>
    </row>
    <row r="161" spans="1:5" s="102" customFormat="1">
      <c r="A161" s="113"/>
      <c r="E161" s="114"/>
    </row>
    <row r="162" spans="1:5" s="102" customFormat="1">
      <c r="A162" s="113"/>
      <c r="E162" s="114"/>
    </row>
    <row r="163" spans="1:5" s="102" customFormat="1">
      <c r="A163" s="113"/>
      <c r="E163" s="114"/>
    </row>
    <row r="164" spans="1:5" s="102" customFormat="1">
      <c r="A164" s="113"/>
      <c r="E164" s="114"/>
    </row>
    <row r="165" spans="1:5" s="102" customFormat="1">
      <c r="A165" s="113"/>
      <c r="E165" s="114"/>
    </row>
    <row r="166" spans="1:5" s="102" customFormat="1">
      <c r="A166" s="113"/>
      <c r="E166" s="114"/>
    </row>
    <row r="167" spans="1:5" s="102" customFormat="1">
      <c r="A167" s="113"/>
      <c r="E167" s="114"/>
    </row>
    <row r="168" spans="1:5" s="102" customFormat="1">
      <c r="A168" s="113"/>
      <c r="E168" s="114"/>
    </row>
    <row r="169" spans="1:5" s="102" customFormat="1">
      <c r="A169" s="113"/>
      <c r="E169" s="114"/>
    </row>
    <row r="170" spans="1:5" s="102" customFormat="1">
      <c r="A170" s="113"/>
      <c r="E170" s="114"/>
    </row>
    <row r="171" spans="1:5" s="102" customFormat="1">
      <c r="A171" s="113"/>
      <c r="E171" s="114"/>
    </row>
    <row r="172" spans="1:5" s="102" customFormat="1">
      <c r="A172" s="113"/>
      <c r="E172" s="114"/>
    </row>
    <row r="173" spans="1:5" s="102" customFormat="1">
      <c r="A173" s="113"/>
      <c r="E173" s="114"/>
    </row>
    <row r="174" spans="1:5" s="102" customFormat="1">
      <c r="A174" s="113"/>
      <c r="E174" s="114"/>
    </row>
    <row r="175" spans="1:5" s="102" customFormat="1">
      <c r="A175" s="113"/>
      <c r="E175" s="114"/>
    </row>
    <row r="176" spans="1:5" s="102" customFormat="1">
      <c r="A176" s="113"/>
      <c r="E176" s="114"/>
    </row>
    <row r="177" spans="1:5" s="102" customFormat="1">
      <c r="A177" s="113"/>
      <c r="E177" s="114"/>
    </row>
    <row r="178" spans="1:5" s="102" customFormat="1">
      <c r="A178" s="113"/>
      <c r="E178" s="114"/>
    </row>
    <row r="179" spans="1:5" s="102" customFormat="1">
      <c r="A179" s="113"/>
      <c r="E179" s="114"/>
    </row>
    <row r="180" spans="1:5" s="102" customFormat="1">
      <c r="A180" s="113"/>
      <c r="E180" s="114"/>
    </row>
    <row r="181" spans="1:5" s="102" customFormat="1">
      <c r="A181" s="113"/>
      <c r="E181" s="114"/>
    </row>
    <row r="182" spans="1:5" s="102" customFormat="1">
      <c r="A182" s="113"/>
      <c r="E182" s="114"/>
    </row>
    <row r="183" spans="1:5" s="102" customFormat="1">
      <c r="A183" s="113"/>
      <c r="E183" s="114"/>
    </row>
    <row r="184" spans="1:5" s="102" customFormat="1">
      <c r="A184" s="113"/>
      <c r="E184" s="114"/>
    </row>
    <row r="185" spans="1:5" s="102" customFormat="1">
      <c r="A185" s="113"/>
      <c r="E185" s="114"/>
    </row>
    <row r="186" spans="1:5" s="102" customFormat="1">
      <c r="A186" s="113"/>
      <c r="E186" s="114"/>
    </row>
    <row r="187" spans="1:5" s="102" customFormat="1">
      <c r="A187" s="113"/>
      <c r="E187" s="114"/>
    </row>
    <row r="188" spans="1:5" s="102" customFormat="1">
      <c r="A188" s="113"/>
      <c r="E188" s="114"/>
    </row>
    <row r="189" spans="1:5" s="102" customFormat="1">
      <c r="A189" s="113"/>
      <c r="E189" s="114"/>
    </row>
    <row r="190" spans="1:5" s="102" customFormat="1">
      <c r="A190" s="113"/>
      <c r="E190" s="114"/>
    </row>
    <row r="191" spans="1:5" s="102" customFormat="1">
      <c r="A191" s="113"/>
      <c r="E191" s="114"/>
    </row>
    <row r="192" spans="1:5" s="102" customFormat="1">
      <c r="A192" s="113"/>
      <c r="E192" s="114"/>
    </row>
    <row r="193" spans="1:5" s="102" customFormat="1">
      <c r="A193" s="113"/>
      <c r="E193" s="114"/>
    </row>
    <row r="194" spans="1:5" s="102" customFormat="1">
      <c r="A194" s="113"/>
      <c r="E194" s="114"/>
    </row>
    <row r="195" spans="1:5" s="102" customFormat="1">
      <c r="A195" s="113"/>
      <c r="E195" s="114"/>
    </row>
    <row r="196" spans="1:5" s="102" customFormat="1">
      <c r="A196" s="113"/>
      <c r="E196" s="114"/>
    </row>
    <row r="197" spans="1:5" s="102" customFormat="1">
      <c r="A197" s="113"/>
      <c r="E197" s="114"/>
    </row>
    <row r="198" spans="1:5" s="102" customFormat="1">
      <c r="A198" s="113"/>
      <c r="E198" s="114"/>
    </row>
    <row r="199" spans="1:5" s="102" customFormat="1">
      <c r="A199" s="113"/>
      <c r="E199" s="114"/>
    </row>
    <row r="200" spans="1:5" s="102" customFormat="1">
      <c r="A200" s="113"/>
      <c r="E200" s="114"/>
    </row>
    <row r="201" spans="1:5" s="102" customFormat="1">
      <c r="A201" s="113"/>
      <c r="E201" s="114"/>
    </row>
    <row r="202" spans="1:5" s="102" customFormat="1">
      <c r="A202" s="113"/>
      <c r="E202" s="114"/>
    </row>
    <row r="203" spans="1:5" s="102" customFormat="1">
      <c r="A203" s="113"/>
      <c r="E203" s="114"/>
    </row>
    <row r="204" spans="1:5" s="102" customFormat="1">
      <c r="A204" s="113"/>
      <c r="E204" s="114"/>
    </row>
    <row r="205" spans="1:5" s="102" customFormat="1">
      <c r="A205" s="113"/>
      <c r="E205" s="114"/>
    </row>
    <row r="206" spans="1:5" s="102" customFormat="1">
      <c r="A206" s="113"/>
      <c r="E206" s="114"/>
    </row>
    <row r="207" spans="1:5" s="102" customFormat="1">
      <c r="A207" s="113"/>
      <c r="E207" s="114"/>
    </row>
    <row r="208" spans="1:5" s="102" customFormat="1">
      <c r="A208" s="113"/>
      <c r="E208" s="114"/>
    </row>
    <row r="209" spans="1:5" s="102" customFormat="1">
      <c r="A209" s="113"/>
      <c r="E209" s="114"/>
    </row>
    <row r="210" spans="1:5" s="102" customFormat="1">
      <c r="A210" s="113"/>
      <c r="E210" s="114"/>
    </row>
    <row r="211" spans="1:5" s="102" customFormat="1">
      <c r="A211" s="113"/>
      <c r="E211" s="114"/>
    </row>
    <row r="212" spans="1:5" s="102" customFormat="1">
      <c r="A212" s="113"/>
      <c r="E212" s="114"/>
    </row>
    <row r="213" spans="1:5" s="102" customFormat="1">
      <c r="A213" s="113"/>
      <c r="E213" s="114"/>
    </row>
    <row r="214" spans="1:5" s="102" customFormat="1">
      <c r="A214" s="113"/>
      <c r="E214" s="114"/>
    </row>
    <row r="215" spans="1:5" s="102" customFormat="1">
      <c r="A215" s="113"/>
      <c r="E215" s="114"/>
    </row>
    <row r="216" spans="1:5" s="102" customFormat="1">
      <c r="A216" s="113"/>
      <c r="E216" s="114"/>
    </row>
    <row r="217" spans="1:5" s="102" customFormat="1">
      <c r="A217" s="113"/>
      <c r="E217" s="114"/>
    </row>
    <row r="218" spans="1:5" s="102" customFormat="1">
      <c r="A218" s="113"/>
      <c r="E218" s="114"/>
    </row>
    <row r="219" spans="1:5" s="102" customFormat="1">
      <c r="A219" s="113"/>
      <c r="E219" s="114"/>
    </row>
    <row r="220" spans="1:5" s="102" customFormat="1">
      <c r="A220" s="113"/>
      <c r="E220" s="114"/>
    </row>
    <row r="221" spans="1:5" s="102" customFormat="1">
      <c r="A221" s="113"/>
      <c r="E221" s="114"/>
    </row>
    <row r="222" spans="1:5" s="102" customFormat="1">
      <c r="A222" s="113"/>
      <c r="E222" s="114"/>
    </row>
    <row r="223" spans="1:5" s="102" customFormat="1">
      <c r="A223" s="113"/>
      <c r="E223" s="114"/>
    </row>
    <row r="224" spans="1:5" s="102" customFormat="1">
      <c r="A224" s="113"/>
      <c r="E224" s="114"/>
    </row>
    <row r="225" spans="1:5" s="102" customFormat="1">
      <c r="A225" s="113"/>
      <c r="E225" s="114"/>
    </row>
    <row r="226" spans="1:5" s="102" customFormat="1">
      <c r="A226" s="113"/>
      <c r="E226" s="114"/>
    </row>
    <row r="227" spans="1:5" s="102" customFormat="1">
      <c r="A227" s="113"/>
      <c r="E227" s="114"/>
    </row>
    <row r="228" spans="1:5" s="102" customFormat="1">
      <c r="A228" s="113"/>
      <c r="E228" s="114"/>
    </row>
    <row r="229" spans="1:5" s="102" customFormat="1">
      <c r="A229" s="113"/>
      <c r="E229" s="114"/>
    </row>
    <row r="230" spans="1:5" s="102" customFormat="1">
      <c r="A230" s="113"/>
      <c r="E230" s="114"/>
    </row>
    <row r="231" spans="1:5" s="102" customFormat="1">
      <c r="A231" s="113"/>
      <c r="E231" s="114"/>
    </row>
    <row r="232" spans="1:5" s="102" customFormat="1">
      <c r="A232" s="113"/>
      <c r="E232" s="114"/>
    </row>
    <row r="233" spans="1:5" s="102" customFormat="1">
      <c r="A233" s="113"/>
      <c r="E233" s="114"/>
    </row>
    <row r="234" spans="1:5" s="102" customFormat="1">
      <c r="A234" s="113"/>
      <c r="E234" s="114"/>
    </row>
    <row r="235" spans="1:5" s="102" customFormat="1">
      <c r="A235" s="113"/>
      <c r="E235" s="114"/>
    </row>
    <row r="236" spans="1:5" s="102" customFormat="1">
      <c r="A236" s="113"/>
      <c r="E236" s="114"/>
    </row>
    <row r="237" spans="1:5" s="102" customFormat="1">
      <c r="A237" s="113"/>
      <c r="E237" s="114"/>
    </row>
    <row r="238" spans="1:5" s="102" customFormat="1">
      <c r="A238" s="113"/>
      <c r="E238" s="114"/>
    </row>
    <row r="239" spans="1:5" s="102" customFormat="1">
      <c r="A239" s="113"/>
      <c r="E239" s="114"/>
    </row>
    <row r="240" spans="1:5" s="102" customFormat="1">
      <c r="A240" s="113"/>
      <c r="E240" s="114"/>
    </row>
    <row r="241" spans="1:5" s="102" customFormat="1">
      <c r="A241" s="113"/>
      <c r="E241" s="114"/>
    </row>
    <row r="242" spans="1:5" s="102" customFormat="1">
      <c r="A242" s="113"/>
      <c r="E242" s="114"/>
    </row>
    <row r="243" spans="1:5" s="102" customFormat="1">
      <c r="A243" s="113"/>
      <c r="E243" s="114"/>
    </row>
    <row r="244" spans="1:5" s="102" customFormat="1">
      <c r="A244" s="113"/>
      <c r="E244" s="114"/>
    </row>
    <row r="245" spans="1:5" s="102" customFormat="1">
      <c r="A245" s="113"/>
      <c r="E245" s="114"/>
    </row>
    <row r="246" spans="1:5" s="102" customFormat="1">
      <c r="A246" s="113"/>
      <c r="E246" s="114"/>
    </row>
    <row r="247" spans="1:5" s="102" customFormat="1">
      <c r="A247" s="113"/>
      <c r="E247" s="114"/>
    </row>
    <row r="248" spans="1:5" s="102" customFormat="1">
      <c r="A248" s="113"/>
      <c r="E248" s="114"/>
    </row>
    <row r="249" spans="1:5" s="102" customFormat="1">
      <c r="A249" s="113"/>
      <c r="E249" s="114"/>
    </row>
    <row r="250" spans="1:5" s="102" customFormat="1">
      <c r="A250" s="113"/>
      <c r="E250" s="114"/>
    </row>
    <row r="251" spans="1:5" s="102" customFormat="1">
      <c r="A251" s="113"/>
      <c r="E251" s="114"/>
    </row>
    <row r="252" spans="1:5" s="102" customFormat="1">
      <c r="A252" s="113"/>
      <c r="E252" s="114"/>
    </row>
    <row r="253" spans="1:5" s="102" customFormat="1">
      <c r="A253" s="113"/>
      <c r="E253" s="114"/>
    </row>
    <row r="254" spans="1:5" s="102" customFormat="1">
      <c r="A254" s="113"/>
      <c r="E254" s="114"/>
    </row>
    <row r="255" spans="1:5" s="102" customFormat="1">
      <c r="A255" s="113"/>
      <c r="E255" s="114"/>
    </row>
    <row r="256" spans="1:5" s="102" customFormat="1">
      <c r="A256" s="113"/>
      <c r="E256" s="114"/>
    </row>
    <row r="257" spans="1:5" s="102" customFormat="1">
      <c r="A257" s="113"/>
      <c r="E257" s="114"/>
    </row>
    <row r="258" spans="1:5" s="102" customFormat="1">
      <c r="A258" s="113"/>
      <c r="E258" s="114"/>
    </row>
    <row r="259" spans="1:5" s="102" customFormat="1">
      <c r="A259" s="113"/>
      <c r="E259" s="114"/>
    </row>
    <row r="260" spans="1:5" s="102" customFormat="1">
      <c r="A260" s="113"/>
      <c r="E260" s="114"/>
    </row>
    <row r="261" spans="1:5" s="102" customFormat="1">
      <c r="A261" s="113"/>
      <c r="E261" s="114"/>
    </row>
    <row r="262" spans="1:5" s="102" customFormat="1">
      <c r="A262" s="113"/>
      <c r="E262" s="114"/>
    </row>
    <row r="263" spans="1:5" s="102" customFormat="1">
      <c r="A263" s="113"/>
      <c r="E263" s="114"/>
    </row>
    <row r="264" spans="1:5" s="102" customFormat="1">
      <c r="A264" s="113"/>
      <c r="E264" s="114"/>
    </row>
    <row r="265" spans="1:5" s="102" customFormat="1">
      <c r="A265" s="113"/>
      <c r="E265" s="114"/>
    </row>
    <row r="266" spans="1:5" s="102" customFormat="1">
      <c r="A266" s="113"/>
      <c r="E266" s="114"/>
    </row>
    <row r="267" spans="1:5" s="102" customFormat="1">
      <c r="A267" s="113"/>
      <c r="E267" s="114"/>
    </row>
    <row r="268" spans="1:5" s="102" customFormat="1">
      <c r="A268" s="113"/>
      <c r="E268" s="114"/>
    </row>
    <row r="269" spans="1:5" s="102" customFormat="1">
      <c r="A269" s="113"/>
      <c r="E269" s="114"/>
    </row>
    <row r="270" spans="1:5" s="102" customFormat="1">
      <c r="A270" s="113"/>
      <c r="E270" s="114"/>
    </row>
    <row r="271" spans="1:5" s="102" customFormat="1">
      <c r="A271" s="113"/>
      <c r="E271" s="114"/>
    </row>
    <row r="272" spans="1:5" s="102" customFormat="1">
      <c r="A272" s="113"/>
      <c r="E272" s="114"/>
    </row>
    <row r="273" spans="1:5" s="102" customFormat="1">
      <c r="A273" s="113"/>
      <c r="E273" s="114"/>
    </row>
    <row r="274" spans="1:5" s="102" customFormat="1">
      <c r="A274" s="113"/>
      <c r="E274" s="114"/>
    </row>
    <row r="275" spans="1:5" s="102" customFormat="1">
      <c r="A275" s="113"/>
      <c r="E275" s="114"/>
    </row>
    <row r="276" spans="1:5" s="102" customFormat="1">
      <c r="A276" s="113"/>
      <c r="E276" s="114"/>
    </row>
    <row r="277" spans="1:5" s="102" customFormat="1">
      <c r="A277" s="113"/>
      <c r="E277" s="114"/>
    </row>
    <row r="278" spans="1:5" s="102" customFormat="1">
      <c r="A278" s="113"/>
      <c r="E278" s="114"/>
    </row>
    <row r="279" spans="1:5" s="102" customFormat="1">
      <c r="A279" s="113"/>
      <c r="E279" s="114"/>
    </row>
    <row r="280" spans="1:5" s="102" customFormat="1">
      <c r="A280" s="113"/>
      <c r="E280" s="114"/>
    </row>
    <row r="281" spans="1:5" s="102" customFormat="1">
      <c r="A281" s="113"/>
      <c r="E281" s="114"/>
    </row>
    <row r="282" spans="1:5" s="102" customFormat="1">
      <c r="A282" s="113"/>
      <c r="E282" s="114"/>
    </row>
    <row r="283" spans="1:5" s="102" customFormat="1">
      <c r="A283" s="113"/>
      <c r="E283" s="114"/>
    </row>
    <row r="284" spans="1:5" s="102" customFormat="1">
      <c r="A284" s="113"/>
      <c r="E284" s="114"/>
    </row>
    <row r="285" spans="1:5" s="102" customFormat="1">
      <c r="A285" s="113"/>
      <c r="E285" s="114"/>
    </row>
    <row r="286" spans="1:5" s="102" customFormat="1">
      <c r="A286" s="113"/>
      <c r="E286" s="114"/>
    </row>
    <row r="287" spans="1:5" s="102" customFormat="1">
      <c r="A287" s="113"/>
      <c r="E287" s="114"/>
    </row>
    <row r="288" spans="1:5" s="102" customFormat="1">
      <c r="A288" s="113"/>
      <c r="E288" s="114"/>
    </row>
    <row r="289" spans="1:5" s="102" customFormat="1">
      <c r="A289" s="113"/>
      <c r="E289" s="114"/>
    </row>
    <row r="290" spans="1:5" s="102" customFormat="1">
      <c r="A290" s="113"/>
      <c r="E290" s="114"/>
    </row>
    <row r="291" spans="1:5" s="102" customFormat="1">
      <c r="A291" s="113"/>
      <c r="E291" s="114"/>
    </row>
    <row r="292" spans="1:5" s="102" customFormat="1">
      <c r="A292" s="113"/>
      <c r="E292" s="114"/>
    </row>
    <row r="293" spans="1:5" s="102" customFormat="1">
      <c r="A293" s="113"/>
      <c r="E293" s="114"/>
    </row>
    <row r="294" spans="1:5" s="102" customFormat="1">
      <c r="A294" s="113"/>
      <c r="E294" s="114"/>
    </row>
    <row r="295" spans="1:5" s="102" customFormat="1">
      <c r="A295" s="113"/>
      <c r="E295" s="114"/>
    </row>
    <row r="296" spans="1:5" s="102" customFormat="1">
      <c r="A296" s="113"/>
      <c r="E296" s="114"/>
    </row>
    <row r="297" spans="1:5" s="102" customFormat="1">
      <c r="A297" s="113"/>
      <c r="E297" s="114"/>
    </row>
    <row r="298" spans="1:5" s="102" customFormat="1">
      <c r="A298" s="113"/>
      <c r="E298" s="114"/>
    </row>
    <row r="299" spans="1:5" s="102" customFormat="1">
      <c r="A299" s="113"/>
      <c r="E299" s="114"/>
    </row>
    <row r="300" spans="1:5" s="102" customFormat="1">
      <c r="A300" s="113"/>
      <c r="E300" s="114"/>
    </row>
    <row r="301" spans="1:5" s="102" customFormat="1">
      <c r="A301" s="113"/>
      <c r="E301" s="114"/>
    </row>
    <row r="302" spans="1:5" s="102" customFormat="1">
      <c r="A302" s="113"/>
      <c r="E302" s="114"/>
    </row>
    <row r="303" spans="1:5" s="102" customFormat="1">
      <c r="A303" s="113"/>
      <c r="E303" s="114"/>
    </row>
    <row r="304" spans="1:5" s="102" customFormat="1">
      <c r="A304" s="113"/>
      <c r="E304" s="114"/>
    </row>
    <row r="305" spans="1:5" s="102" customFormat="1">
      <c r="A305" s="113"/>
      <c r="E305" s="114"/>
    </row>
    <row r="306" spans="1:5" s="102" customFormat="1">
      <c r="A306" s="113"/>
      <c r="E306" s="114"/>
    </row>
    <row r="307" spans="1:5" s="102" customFormat="1">
      <c r="A307" s="113"/>
      <c r="E307" s="114"/>
    </row>
    <row r="308" spans="1:5" s="102" customFormat="1">
      <c r="A308" s="113"/>
      <c r="E308" s="114"/>
    </row>
    <row r="309" spans="1:5" s="102" customFormat="1">
      <c r="A309" s="113"/>
      <c r="E309" s="114"/>
    </row>
    <row r="310" spans="1:5" s="102" customFormat="1">
      <c r="A310" s="113"/>
      <c r="E310" s="114"/>
    </row>
    <row r="311" spans="1:5" s="102" customFormat="1">
      <c r="A311" s="113"/>
      <c r="E311" s="114"/>
    </row>
    <row r="312" spans="1:5" s="102" customFormat="1">
      <c r="A312" s="113"/>
      <c r="E312" s="114"/>
    </row>
    <row r="313" spans="1:5" s="102" customFormat="1">
      <c r="A313" s="113"/>
      <c r="E313" s="114"/>
    </row>
    <row r="314" spans="1:5" s="102" customFormat="1">
      <c r="A314" s="113"/>
      <c r="E314" s="114"/>
    </row>
    <row r="315" spans="1:5" s="102" customFormat="1">
      <c r="A315" s="113"/>
      <c r="E315" s="114"/>
    </row>
    <row r="316" spans="1:5" s="102" customFormat="1">
      <c r="A316" s="113"/>
      <c r="E316" s="114"/>
    </row>
    <row r="317" spans="1:5" s="102" customFormat="1">
      <c r="A317" s="113"/>
      <c r="E317" s="114"/>
    </row>
    <row r="318" spans="1:5" s="102" customFormat="1">
      <c r="A318" s="113"/>
      <c r="E318" s="114"/>
    </row>
    <row r="319" spans="1:5" s="102" customFormat="1">
      <c r="A319" s="113"/>
      <c r="E319" s="114"/>
    </row>
    <row r="320" spans="1:5" s="102" customFormat="1">
      <c r="A320" s="113"/>
      <c r="E320" s="114"/>
    </row>
    <row r="321" spans="1:5" s="102" customFormat="1">
      <c r="A321" s="113"/>
      <c r="E321" s="114"/>
    </row>
    <row r="322" spans="1:5" s="102" customFormat="1">
      <c r="A322" s="113"/>
      <c r="E322" s="114"/>
    </row>
    <row r="323" spans="1:5" s="102" customFormat="1">
      <c r="A323" s="113"/>
      <c r="E323" s="114"/>
    </row>
    <row r="324" spans="1:5" s="102" customFormat="1">
      <c r="A324" s="113"/>
      <c r="E324" s="114"/>
    </row>
    <row r="325" spans="1:5" s="102" customFormat="1">
      <c r="A325" s="113"/>
      <c r="E325" s="114"/>
    </row>
    <row r="326" spans="1:5" s="102" customFormat="1">
      <c r="A326" s="113"/>
      <c r="E326" s="114"/>
    </row>
    <row r="327" spans="1:5" s="102" customFormat="1">
      <c r="A327" s="113"/>
      <c r="E327" s="114"/>
    </row>
    <row r="328" spans="1:5" s="102" customFormat="1">
      <c r="A328" s="113"/>
      <c r="E328" s="114"/>
    </row>
    <row r="329" spans="1:5" s="102" customFormat="1">
      <c r="A329" s="113"/>
      <c r="E329" s="114"/>
    </row>
    <row r="330" spans="1:5" s="102" customFormat="1">
      <c r="A330" s="113"/>
      <c r="E330" s="114"/>
    </row>
    <row r="331" spans="1:5" s="102" customFormat="1">
      <c r="A331" s="113"/>
      <c r="E331" s="114"/>
    </row>
    <row r="332" spans="1:5" s="102" customFormat="1">
      <c r="A332" s="113"/>
      <c r="E332" s="114"/>
    </row>
    <row r="333" spans="1:5" s="102" customFormat="1">
      <c r="A333" s="113"/>
      <c r="E333" s="114"/>
    </row>
    <row r="334" spans="1:5" s="102" customFormat="1">
      <c r="A334" s="113"/>
      <c r="E334" s="114"/>
    </row>
    <row r="335" spans="1:5" s="102" customFormat="1">
      <c r="A335" s="113"/>
      <c r="E335" s="114"/>
    </row>
    <row r="336" spans="1:5" s="102" customFormat="1">
      <c r="A336" s="113"/>
      <c r="E336" s="114"/>
    </row>
    <row r="337" spans="1:5" s="102" customFormat="1">
      <c r="A337" s="113"/>
      <c r="E337" s="114"/>
    </row>
    <row r="338" spans="1:5" s="102" customFormat="1">
      <c r="A338" s="113"/>
      <c r="E338" s="114"/>
    </row>
    <row r="339" spans="1:5" s="102" customFormat="1">
      <c r="A339" s="113"/>
      <c r="E339" s="114"/>
    </row>
    <row r="340" spans="1:5" s="102" customFormat="1">
      <c r="A340" s="113"/>
      <c r="E340" s="114"/>
    </row>
    <row r="341" spans="1:5" s="102" customFormat="1">
      <c r="A341" s="113"/>
      <c r="E341" s="114"/>
    </row>
    <row r="342" spans="1:5" s="102" customFormat="1">
      <c r="A342" s="113"/>
      <c r="E342" s="114"/>
    </row>
    <row r="343" spans="1:5" s="102" customFormat="1">
      <c r="A343" s="113"/>
      <c r="E343" s="114"/>
    </row>
    <row r="344" spans="1:5" s="102" customFormat="1">
      <c r="A344" s="113"/>
      <c r="E344" s="114"/>
    </row>
    <row r="345" spans="1:5" s="102" customFormat="1">
      <c r="A345" s="113"/>
      <c r="E345" s="114"/>
    </row>
    <row r="346" spans="1:5" s="102" customFormat="1">
      <c r="A346" s="113"/>
      <c r="E346" s="114"/>
    </row>
    <row r="347" spans="1:5" s="102" customFormat="1">
      <c r="A347" s="113"/>
      <c r="E347" s="114"/>
    </row>
    <row r="348" spans="1:5" s="102" customFormat="1">
      <c r="A348" s="113"/>
      <c r="E348" s="114"/>
    </row>
    <row r="349" spans="1:5" s="102" customFormat="1">
      <c r="A349" s="113"/>
      <c r="E349" s="114"/>
    </row>
    <row r="350" spans="1:5" s="102" customFormat="1">
      <c r="A350" s="113"/>
      <c r="E350" s="114"/>
    </row>
    <row r="351" spans="1:5" s="102" customFormat="1">
      <c r="A351" s="113"/>
      <c r="E351" s="114"/>
    </row>
    <row r="352" spans="1:5" s="102" customFormat="1">
      <c r="A352" s="113"/>
      <c r="E352" s="114"/>
    </row>
    <row r="353" spans="1:6" s="102" customFormat="1">
      <c r="A353" s="113"/>
      <c r="E353" s="114"/>
    </row>
    <row r="354" spans="1:6" s="102" customFormat="1">
      <c r="A354" s="113"/>
      <c r="E354" s="114"/>
    </row>
    <row r="355" spans="1:6" s="102" customFormat="1">
      <c r="A355" s="113"/>
      <c r="E355" s="114"/>
    </row>
    <row r="356" spans="1:6" s="102" customFormat="1">
      <c r="A356" s="113"/>
      <c r="E356" s="114"/>
    </row>
    <row r="357" spans="1:6" s="102" customFormat="1">
      <c r="A357" s="113"/>
      <c r="E357" s="114"/>
    </row>
    <row r="358" spans="1:6" s="102" customFormat="1">
      <c r="A358" s="113"/>
      <c r="E358" s="114"/>
    </row>
    <row r="359" spans="1:6" s="102" customFormat="1">
      <c r="A359" s="113"/>
      <c r="E359" s="114"/>
    </row>
    <row r="360" spans="1:6" s="102" customFormat="1">
      <c r="A360" s="113"/>
      <c r="E360" s="114"/>
    </row>
    <row r="361" spans="1:6" s="102" customFormat="1">
      <c r="A361" s="113"/>
      <c r="E361" s="114"/>
    </row>
    <row r="362" spans="1:6" s="102" customFormat="1">
      <c r="A362" s="113"/>
      <c r="E362" s="114"/>
    </row>
    <row r="363" spans="1:6" s="102" customFormat="1">
      <c r="A363" s="113"/>
      <c r="E363" s="114"/>
    </row>
    <row r="364" spans="1:6" s="102" customFormat="1">
      <c r="A364" s="113"/>
      <c r="E364" s="114"/>
    </row>
    <row r="365" spans="1:6" s="102" customFormat="1">
      <c r="A365" s="93"/>
      <c r="B365" s="77"/>
      <c r="C365" s="77"/>
      <c r="D365" s="77"/>
      <c r="E365" s="116"/>
      <c r="F365" s="77"/>
    </row>
  </sheetData>
  <sheetProtection password="DA89" sheet="1" objects="1" scenarios="1"/>
  <mergeCells count="9">
    <mergeCell ref="G121:G122"/>
    <mergeCell ref="A121:A122"/>
    <mergeCell ref="A1:G1"/>
    <mergeCell ref="A2:G2"/>
    <mergeCell ref="B149:F149"/>
    <mergeCell ref="C121:C122"/>
    <mergeCell ref="D121:D122"/>
    <mergeCell ref="E121:E122"/>
    <mergeCell ref="F121:F122"/>
  </mergeCells>
  <pageMargins left="0.7" right="0.7" top="0.75" bottom="0.75" header="0.3" footer="0.3"/>
  <pageSetup paperSize="9" scale="70" orientation="landscape" r:id="rId1"/>
  <headerFooter>
    <oddHeader>&amp;LCONSTRUCTION OF CITY LEVEL ROADS (PHASE-IIA) IN NAYA RAIPUR&amp;RClient : NRDA</oddHeader>
    <oddFooter>&amp;LSignature of Contractor.....................&amp;CPage &amp;P of &amp;N&amp;RSignature of NRDA.....................</oddFooter>
  </headerFooter>
  <rowBreaks count="3" manualBreakCount="3">
    <brk id="102" max="6" man="1"/>
    <brk id="118" max="6" man="1"/>
    <brk id="12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BOQ</vt:lpstr>
      <vt:lpstr>Abstract</vt:lpstr>
      <vt:lpstr>I-ROAD WORKS</vt:lpstr>
      <vt:lpstr>II-CD WORKS</vt:lpstr>
      <vt:lpstr>III-Utility works</vt:lpstr>
      <vt:lpstr>Abstract!Print_Area</vt:lpstr>
      <vt:lpstr>BOQ!Print_Area</vt:lpstr>
      <vt:lpstr>'II-CD WORKS'!Print_Area</vt:lpstr>
      <vt:lpstr>'III-Utility works'!Print_Area</vt:lpstr>
      <vt:lpstr>'I-ROAD WORKS'!Print_Area</vt:lpstr>
      <vt:lpstr>BOQ!Print_Titles</vt:lpstr>
      <vt:lpstr>'II-CD WORKS'!Print_Titles</vt:lpstr>
      <vt:lpstr>'III-Utility works'!Print_Titles</vt:lpstr>
      <vt:lpstr>'I-ROAD WORKS'!Print_Titles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segplashish</dc:creator>
  <cp:lastModifiedBy>aksahoo</cp:lastModifiedBy>
  <cp:lastPrinted>2013-08-23T12:18:14Z</cp:lastPrinted>
  <dcterms:created xsi:type="dcterms:W3CDTF">2013-06-10T05:03:10Z</dcterms:created>
  <dcterms:modified xsi:type="dcterms:W3CDTF">2013-08-24T09:05:12Z</dcterms:modified>
</cp:coreProperties>
</file>